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Party" sheetId="1" r:id="rId4"/>
    <sheet state="visible" name="VLevelUp" sheetId="2" r:id="rId5"/>
    <sheet state="visible" name="VVehicles" sheetId="3" r:id="rId6"/>
    <sheet state="visible" name="VAttacks" sheetId="4" r:id="rId7"/>
    <sheet state="visible" name="VItems" sheetId="5" r:id="rId8"/>
    <sheet state="visible" name="VEnemies" sheetId="6" r:id="rId9"/>
    <sheet state="visible" name="VEnemyAttacks" sheetId="7" r:id="rId10"/>
    <sheet state="visible" name="Party" sheetId="8" r:id="rId11"/>
    <sheet state="visible" name="LevelUp" sheetId="9" r:id="rId12"/>
    <sheet state="visible" name="Vehicles" sheetId="10" r:id="rId13"/>
    <sheet state="visible" name="Attacks" sheetId="11" r:id="rId14"/>
    <sheet state="visible" name="Items" sheetId="12" r:id="rId15"/>
    <sheet state="visible" name="Enemies" sheetId="13" r:id="rId16"/>
    <sheet state="visible" name="EnemyAttacks" sheetId="14" r:id="rId17"/>
    <sheet state="visible" name="Conditions" sheetId="15" r:id="rId18"/>
    <sheet state="visible" name="Effects" sheetId="16" r:id="rId19"/>
    <sheet state="visible" name="Stats" sheetId="17" r:id="rId20"/>
    <sheet state="visible" name="Targets" sheetId="18" r:id="rId21"/>
    <sheet state="visible" name="Elements" sheetId="19" r:id="rId22"/>
    <sheet state="visible" name="Jobs" sheetId="20" r:id="rId23"/>
    <sheet state="visible" name="Resistance" sheetId="21" r:id="rId24"/>
    <sheet state="visible" name="ItemTypes" sheetId="22" r:id="rId25"/>
    <sheet state="visible" name="Bitflag" sheetId="23" r:id="rId26"/>
  </sheets>
  <definedNames>
    <definedName name="Techs">Attacks!$B$24:$L$63</definedName>
    <definedName name="Elements">Elements!$A$2:$C$18</definedName>
    <definedName name="EnemyAttacks">EnemyAttacks!$A$2:$K$114</definedName>
    <definedName name="Items">Items!$A$2:$C$162</definedName>
    <definedName name="Party">Party!$A$2:$C$12</definedName>
    <definedName name="Targets">Targets!$A$2:$C$45</definedName>
    <definedName name="Effects">Effects!$A$2:$B$49</definedName>
    <definedName name="Stats">Stats!$A$2:$C$16</definedName>
    <definedName name="Resistance">Resistance!$A$2:$B$6</definedName>
    <definedName name="Bitflag">Bitflag!$A$2:$B$3</definedName>
    <definedName name="ItemTypes">ItemTypes!$A$2:$B$12</definedName>
    <definedName name="Conditions">Conditions!$A$2:$B$21</definedName>
    <definedName name="Skills">Attacks!$B$64:$L$117</definedName>
    <definedName name="Enemies">Enemies!$A$2:$C$154</definedName>
    <definedName name="Jobs">Jobs!$A$2:$B$9</definedName>
    <definedName hidden="1" localSheetId="0" name="_xlnm._FilterDatabase">VParty!$A$1:$BJ$12</definedName>
    <definedName hidden="1" localSheetId="1" name="_xlnm._FilterDatabase">VLevelUp!$A$1:$T$938</definedName>
    <definedName hidden="1" localSheetId="2" name="_xlnm._FilterDatabase">VVehicles!$A$1:$AH$4</definedName>
    <definedName hidden="1" localSheetId="3" name="_xlnm._FilterDatabase">VAttacks!$A$1:$L$117</definedName>
    <definedName hidden="1" localSheetId="4" name="_xlnm._FilterDatabase">VItems!$A$1:$AF$161</definedName>
    <definedName hidden="1" localSheetId="5" name="_xlnm._FilterDatabase">VEnemies!$A$1:$AS$154</definedName>
    <definedName hidden="1" localSheetId="6" name="_xlnm._FilterDatabase">VEnemyAttacks!$A$1:$I$112</definedName>
  </definedNames>
  <calcPr/>
</workbook>
</file>

<file path=xl/sharedStrings.xml><?xml version="1.0" encoding="utf-8"?>
<sst xmlns="http://schemas.openxmlformats.org/spreadsheetml/2006/main" count="34323" uniqueCount="4238">
  <si>
    <t>T/S</t>
  </si>
  <si>
    <t>Index</t>
  </si>
  <si>
    <t>Offset</t>
  </si>
  <si>
    <t>Name</t>
  </si>
  <si>
    <t>Effect</t>
  </si>
  <si>
    <t>TP/Stat</t>
  </si>
  <si>
    <t>Weapon</t>
  </si>
  <si>
    <t>Target</t>
  </si>
  <si>
    <t>Camp</t>
  </si>
  <si>
    <t>Power</t>
  </si>
  <si>
    <t>Save</t>
  </si>
  <si>
    <t>Element</t>
  </si>
  <si>
    <t>Power/Transform</t>
  </si>
  <si>
    <t>needs correcting; actually spawns gicefalgue</t>
  </si>
  <si>
    <t>byte1</t>
  </si>
  <si>
    <t>Job</t>
  </si>
  <si>
    <t>byte3</t>
  </si>
  <si>
    <t>Lv</t>
  </si>
  <si>
    <t>Exp</t>
  </si>
  <si>
    <t>HP</t>
  </si>
  <si>
    <t>TP</t>
  </si>
  <si>
    <t>Right</t>
  </si>
  <si>
    <t>Left</t>
  </si>
  <si>
    <t>Head</t>
  </si>
  <si>
    <t>Body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</si>
  <si>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</si>
  <si>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</si>
  <si>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</si>
  <si>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</si>
  <si>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</si>
  <si>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</si>
  <si>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</si>
  <si>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</si>
  <si>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</si>
  <si>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</si>
  <si>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</si>
  <si>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</si>
  <si>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</si>
  <si>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</si>
  <si>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</si>
  <si>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</si>
  <si>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S1</t>
  </si>
  <si>
    <t>S2</t>
  </si>
  <si>
    <t>S3</t>
  </si>
  <si>
    <t>S4</t>
  </si>
  <si>
    <t>S5</t>
  </si>
  <si>
    <t>S6</t>
  </si>
  <si>
    <t>S7</t>
  </si>
  <si>
    <t>S8</t>
  </si>
  <si>
    <t>S1Max</t>
  </si>
  <si>
    <t>S2Max</t>
  </si>
  <si>
    <t>S3Max</t>
  </si>
  <si>
    <t>S4Max</t>
  </si>
  <si>
    <t>S5Max</t>
  </si>
  <si>
    <t>S6Max</t>
  </si>
  <si>
    <t>S7Max</t>
  </si>
  <si>
    <t>S8Max</t>
  </si>
  <si>
    <t>00</t>
  </si>
  <si>
    <t>2a8aca</t>
  </si>
  <si>
    <t>Chaz</t>
  </si>
  <si>
    <t>01</t>
  </si>
  <si>
    <t>00000000</t>
  </si>
  <si>
    <t>0019</t>
  </si>
  <si>
    <t>000A</t>
  </si>
  <si>
    <t>08</t>
  </si>
  <si>
    <t>06</t>
  </si>
  <si>
    <t>07</t>
  </si>
  <si>
    <t>05</t>
  </si>
  <si>
    <t>02</t>
  </si>
  <si>
    <t>04</t>
  </si>
  <si>
    <t>18</t>
  </si>
  <si>
    <t>1F</t>
  </si>
  <si>
    <t>03</t>
  </si>
  <si>
    <t>2a8b0c</t>
  </si>
  <si>
    <t>Alys</t>
  </si>
  <si>
    <t>00000999</t>
  </si>
  <si>
    <t>0035</t>
  </si>
  <si>
    <t>0028</t>
  </si>
  <si>
    <t>0C</t>
  </si>
  <si>
    <t>0F</t>
  </si>
  <si>
    <t>0D</t>
  </si>
  <si>
    <t>1E</t>
  </si>
  <si>
    <t>2a8b4e</t>
  </si>
  <si>
    <t>Hahn</t>
  </si>
  <si>
    <t>0015</t>
  </si>
  <si>
    <t>0A</t>
  </si>
  <si>
    <t>14</t>
  </si>
  <si>
    <t>2F</t>
  </si>
  <si>
    <t>2a8b90</t>
  </si>
  <si>
    <t>Rune</t>
  </si>
  <si>
    <t>11</t>
  </si>
  <si>
    <t>0000A973</t>
  </si>
  <si>
    <t>005D</t>
  </si>
  <si>
    <t>0088</t>
  </si>
  <si>
    <t>26</t>
  </si>
  <si>
    <t>16</t>
  </si>
  <si>
    <t>15</t>
  </si>
  <si>
    <t>10</t>
  </si>
  <si>
    <t>28</t>
  </si>
  <si>
    <t>27</t>
  </si>
  <si>
    <t>2a8bd2</t>
  </si>
  <si>
    <t>Gryz</t>
  </si>
  <si>
    <t>00000416</t>
  </si>
  <si>
    <t>0042</t>
  </si>
  <si>
    <t>0014</t>
  </si>
  <si>
    <t>12</t>
  </si>
  <si>
    <t>0B</t>
  </si>
  <si>
    <t>19</t>
  </si>
  <si>
    <t>17</t>
  </si>
  <si>
    <t>22</t>
  </si>
  <si>
    <t>2a8c14</t>
  </si>
  <si>
    <t>Rika</t>
  </si>
  <si>
    <t>0027</t>
  </si>
  <si>
    <t>20</t>
  </si>
  <si>
    <t>1C</t>
  </si>
  <si>
    <t>2a8c56</t>
  </si>
  <si>
    <t>Demi</t>
  </si>
  <si>
    <t>00002F69</t>
  </si>
  <si>
    <t>0060</t>
  </si>
  <si>
    <t>0000</t>
  </si>
  <si>
    <t>1A</t>
  </si>
  <si>
    <t>2B</t>
  </si>
  <si>
    <t>2D</t>
  </si>
  <si>
    <t>2C</t>
  </si>
  <si>
    <t>2A</t>
  </si>
  <si>
    <t>23</t>
  </si>
  <si>
    <t>2a8c98</t>
  </si>
  <si>
    <t>Wren</t>
  </si>
  <si>
    <t>0000FACF</t>
  </si>
  <si>
    <t>00D2</t>
  </si>
  <si>
    <t>33</t>
  </si>
  <si>
    <t>3E</t>
  </si>
  <si>
    <t>3D</t>
  </si>
  <si>
    <t>3C</t>
  </si>
  <si>
    <t>36</t>
  </si>
  <si>
    <t>34</t>
  </si>
  <si>
    <t>35</t>
  </si>
  <si>
    <t>2a8cda</t>
  </si>
  <si>
    <t>Raja</t>
  </si>
  <si>
    <t>000217EA</t>
  </si>
  <si>
    <t>006C</t>
  </si>
  <si>
    <t>00AA</t>
  </si>
  <si>
    <t>44</t>
  </si>
  <si>
    <t>46</t>
  </si>
  <si>
    <t>45</t>
  </si>
  <si>
    <t>1B</t>
  </si>
  <si>
    <t>24</t>
  </si>
  <si>
    <t>2E</t>
  </si>
  <si>
    <t>09</t>
  </si>
  <si>
    <t>2a8d1c</t>
  </si>
  <si>
    <t>Kyra</t>
  </si>
  <si>
    <t>00025D9C</t>
  </si>
  <si>
    <t>009F</t>
  </si>
  <si>
    <t>007A</t>
  </si>
  <si>
    <t>25</t>
  </si>
  <si>
    <t>5D</t>
  </si>
  <si>
    <t>58</t>
  </si>
  <si>
    <t>4A</t>
  </si>
  <si>
    <t>59</t>
  </si>
  <si>
    <t>31</t>
  </si>
  <si>
    <t>1D</t>
  </si>
  <si>
    <t>32</t>
  </si>
  <si>
    <t>2a8d5e</t>
  </si>
  <si>
    <t>Seth</t>
  </si>
  <si>
    <t>000678ED</t>
  </si>
  <si>
    <t>00E9</t>
  </si>
  <si>
    <t>3F</t>
  </si>
  <si>
    <t>5B</t>
  </si>
  <si>
    <t>6A</t>
  </si>
  <si>
    <t>6C</t>
  </si>
  <si>
    <t>13</t>
  </si>
  <si>
    <t>Char</t>
  </si>
  <si>
    <t>LV</t>
  </si>
  <si>
    <t>EXP</t>
  </si>
  <si>
    <t>Tech</t>
  </si>
  <si>
    <t>Skill</t>
  </si>
  <si>
    <t>2856b0</t>
  </si>
  <si>
    <t>00000015</t>
  </si>
  <si>
    <t>001F</t>
  </si>
  <si>
    <t>000D</t>
  </si>
  <si>
    <t>2856C6</t>
  </si>
  <si>
    <t>0000006D</t>
  </si>
  <si>
    <t>0022</t>
  </si>
  <si>
    <t>0011</t>
  </si>
  <si>
    <t>2856DC</t>
  </si>
  <si>
    <t>00000125</t>
  </si>
  <si>
    <t>0013</t>
  </si>
  <si>
    <t>2856F2</t>
  </si>
  <si>
    <t>00000271</t>
  </si>
  <si>
    <t>0031</t>
  </si>
  <si>
    <t>0016</t>
  </si>
  <si>
    <t>0E</t>
  </si>
  <si>
    <t>285708</t>
  </si>
  <si>
    <t>00000479</t>
  </si>
  <si>
    <t>001C</t>
  </si>
  <si>
    <t>28571E</t>
  </si>
  <si>
    <t>0000076E</t>
  </si>
  <si>
    <t>003E</t>
  </si>
  <si>
    <t>0020</t>
  </si>
  <si>
    <t>285734</t>
  </si>
  <si>
    <t>00000B75</t>
  </si>
  <si>
    <t>0043</t>
  </si>
  <si>
    <t>28574A</t>
  </si>
  <si>
    <t>000010B4</t>
  </si>
  <si>
    <t>004A</t>
  </si>
  <si>
    <t>0025</t>
  </si>
  <si>
    <t>285760</t>
  </si>
  <si>
    <t>00001756</t>
  </si>
  <si>
    <t>004D</t>
  </si>
  <si>
    <t>285776</t>
  </si>
  <si>
    <t>00001F8E</t>
  </si>
  <si>
    <t>0056</t>
  </si>
  <si>
    <t>002B</t>
  </si>
  <si>
    <t>28578C</t>
  </si>
  <si>
    <t>0000297F</t>
  </si>
  <si>
    <t>002C</t>
  </si>
  <si>
    <t>2857A2</t>
  </si>
  <si>
    <t>0000354D</t>
  </si>
  <si>
    <t>0061</t>
  </si>
  <si>
    <t>002F</t>
  </si>
  <si>
    <t>2857B8</t>
  </si>
  <si>
    <t>0000432D</t>
  </si>
  <si>
    <t>0065</t>
  </si>
  <si>
    <t>2857CE</t>
  </si>
  <si>
    <t>00005343</t>
  </si>
  <si>
    <t>003A</t>
  </si>
  <si>
    <t>2857E4</t>
  </si>
  <si>
    <t>000065BC</t>
  </si>
  <si>
    <t>0075</t>
  </si>
  <si>
    <t>2857FA</t>
  </si>
  <si>
    <t>00007AB9</t>
  </si>
  <si>
    <t>0078</t>
  </si>
  <si>
    <t>285810</t>
  </si>
  <si>
    <t>0000926E</t>
  </si>
  <si>
    <t>007B</t>
  </si>
  <si>
    <t>0046</t>
  </si>
  <si>
    <t>285826</t>
  </si>
  <si>
    <t>0000ACFE</t>
  </si>
  <si>
    <t>007E</t>
  </si>
  <si>
    <t>0048</t>
  </si>
  <si>
    <t>28583C</t>
  </si>
  <si>
    <t>0000CA9F</t>
  </si>
  <si>
    <t>0083</t>
  </si>
  <si>
    <t>0049</t>
  </si>
  <si>
    <t>285852</t>
  </si>
  <si>
    <t>0000EB6E</t>
  </si>
  <si>
    <t>008B</t>
  </si>
  <si>
    <t>004F</t>
  </si>
  <si>
    <t>285868</t>
  </si>
  <si>
    <t>00010F9F</t>
  </si>
  <si>
    <t>0092</t>
  </si>
  <si>
    <t>0053</t>
  </si>
  <si>
    <t>28587E</t>
  </si>
  <si>
    <t>00013751</t>
  </si>
  <si>
    <t>0096</t>
  </si>
  <si>
    <t>0054</t>
  </si>
  <si>
    <t>285894</t>
  </si>
  <si>
    <t>000162B6</t>
  </si>
  <si>
    <t>009E</t>
  </si>
  <si>
    <t>0059</t>
  </si>
  <si>
    <t>21</t>
  </si>
  <si>
    <t>2858AA</t>
  </si>
  <si>
    <t>000191F1</t>
  </si>
  <si>
    <t>00A7</t>
  </si>
  <si>
    <t>005C</t>
  </si>
  <si>
    <t>2858C0</t>
  </si>
  <si>
    <t>0001C534</t>
  </si>
  <si>
    <t>00AE</t>
  </si>
  <si>
    <t>005F</t>
  </si>
  <si>
    <t>2858D6</t>
  </si>
  <si>
    <t>0001FCA3</t>
  </si>
  <si>
    <t>00B7</t>
  </si>
  <si>
    <t>2858EC</t>
  </si>
  <si>
    <t>0002386F</t>
  </si>
  <si>
    <t>00BB</t>
  </si>
  <si>
    <t>0066</t>
  </si>
  <si>
    <t>285902</t>
  </si>
  <si>
    <t>000278C1</t>
  </si>
  <si>
    <t>00BE</t>
  </si>
  <si>
    <t>006A</t>
  </si>
  <si>
    <t>285918</t>
  </si>
  <si>
    <t>0002BDBF</t>
  </si>
  <si>
    <t>00C7</t>
  </si>
  <si>
    <t>006B</t>
  </si>
  <si>
    <t>28592E</t>
  </si>
  <si>
    <t>00030796</t>
  </si>
  <si>
    <t>00CC</t>
  </si>
  <si>
    <t>0071</t>
  </si>
  <si>
    <t>30</t>
  </si>
  <si>
    <t>29</t>
  </si>
  <si>
    <t>285944</t>
  </si>
  <si>
    <t>0003566B</t>
  </si>
  <si>
    <t>0073</t>
  </si>
  <si>
    <t>28595A</t>
  </si>
  <si>
    <t>0003AA6F</t>
  </si>
  <si>
    <t>00DC</t>
  </si>
  <si>
    <t>285970</t>
  </si>
  <si>
    <t>000403C8</t>
  </si>
  <si>
    <t>00E3</t>
  </si>
  <si>
    <t>285986</t>
  </si>
  <si>
    <t>0004629D</t>
  </si>
  <si>
    <t>00EA</t>
  </si>
  <si>
    <t>28599C</t>
  </si>
  <si>
    <t>0004C715</t>
  </si>
  <si>
    <t>00F4</t>
  </si>
  <si>
    <t>007F</t>
  </si>
  <si>
    <t>37</t>
  </si>
  <si>
    <t>2859B2</t>
  </si>
  <si>
    <t>00053161</t>
  </si>
  <si>
    <t>00F9</t>
  </si>
  <si>
    <t>0081</t>
  </si>
  <si>
    <t>38</t>
  </si>
  <si>
    <t>2859C8</t>
  </si>
  <si>
    <t>0005A1AF</t>
  </si>
  <si>
    <t>00FE</t>
  </si>
  <si>
    <t>39</t>
  </si>
  <si>
    <t>2859DE</t>
  </si>
  <si>
    <t>00061820</t>
  </si>
  <si>
    <t>0103</t>
  </si>
  <si>
    <t>0089</t>
  </si>
  <si>
    <t>3A</t>
  </si>
  <si>
    <t>2859F4</t>
  </si>
  <si>
    <t>000694E5</t>
  </si>
  <si>
    <t>010B</t>
  </si>
  <si>
    <t>008E</t>
  </si>
  <si>
    <t>285A0A</t>
  </si>
  <si>
    <t>00071821</t>
  </si>
  <si>
    <t>0112</t>
  </si>
  <si>
    <t>0091</t>
  </si>
  <si>
    <t>285A20</t>
  </si>
  <si>
    <t>0007A203</t>
  </si>
  <si>
    <t>0116</t>
  </si>
  <si>
    <t>0094</t>
  </si>
  <si>
    <t>285A36</t>
  </si>
  <si>
    <t>000832B3</t>
  </si>
  <si>
    <t>011F</t>
  </si>
  <si>
    <t>0098</t>
  </si>
  <si>
    <t>41</t>
  </si>
  <si>
    <t>285A4C</t>
  </si>
  <si>
    <t>0008CA64</t>
  </si>
  <si>
    <t>0122</t>
  </si>
  <si>
    <t>009D</t>
  </si>
  <si>
    <t>42</t>
  </si>
  <si>
    <t>285A62</t>
  </si>
  <si>
    <t>00096933</t>
  </si>
  <si>
    <t>0129</t>
  </si>
  <si>
    <t>00A2</t>
  </si>
  <si>
    <t>43</t>
  </si>
  <si>
    <t>285A78</t>
  </si>
  <si>
    <t>000A0F4B</t>
  </si>
  <si>
    <t>012E</t>
  </si>
  <si>
    <t>00A6</t>
  </si>
  <si>
    <t>285A8E</t>
  </si>
  <si>
    <t>000ABCDA</t>
  </si>
  <si>
    <t>0132</t>
  </si>
  <si>
    <t>3B</t>
  </si>
  <si>
    <t>285AA4</t>
  </si>
  <si>
    <t>000B720C</t>
  </si>
  <si>
    <t>0136</t>
  </si>
  <si>
    <t>00AC</t>
  </si>
  <si>
    <t>47</t>
  </si>
  <si>
    <t>285ABA</t>
  </si>
  <si>
    <t>000C2F08</t>
  </si>
  <si>
    <t>0139</t>
  </si>
  <si>
    <t>49</t>
  </si>
  <si>
    <t>285AD0</t>
  </si>
  <si>
    <t>000CF3FA</t>
  </si>
  <si>
    <t>0142</t>
  </si>
  <si>
    <t>00AF</t>
  </si>
  <si>
    <t>40</t>
  </si>
  <si>
    <t>285AE6</t>
  </si>
  <si>
    <t>000DC10E</t>
  </si>
  <si>
    <t>0147</t>
  </si>
  <si>
    <t>00B3</t>
  </si>
  <si>
    <t>4C</t>
  </si>
  <si>
    <t>285AFC</t>
  </si>
  <si>
    <t>000E9666</t>
  </si>
  <si>
    <t>014D</t>
  </si>
  <si>
    <t>4D</t>
  </si>
  <si>
    <t>285B12</t>
  </si>
  <si>
    <t>000F7434</t>
  </si>
  <si>
    <t>0152</t>
  </si>
  <si>
    <t>4F</t>
  </si>
  <si>
    <t>285B28</t>
  </si>
  <si>
    <t>00105AA1</t>
  </si>
  <si>
    <t>0156</t>
  </si>
  <si>
    <t>00BF</t>
  </si>
  <si>
    <t>50</t>
  </si>
  <si>
    <t>285B3E</t>
  </si>
  <si>
    <t>001149D5</t>
  </si>
  <si>
    <t>015E</t>
  </si>
  <si>
    <t>00C3</t>
  </si>
  <si>
    <t>51</t>
  </si>
  <si>
    <t>285B54</t>
  </si>
  <si>
    <t>001241F6</t>
  </si>
  <si>
    <t>0166</t>
  </si>
  <si>
    <t>52</t>
  </si>
  <si>
    <t>285B6A</t>
  </si>
  <si>
    <t>00134339</t>
  </si>
  <si>
    <t>016C</t>
  </si>
  <si>
    <t>00CB</t>
  </si>
  <si>
    <t>54</t>
  </si>
  <si>
    <t>48</t>
  </si>
  <si>
    <t>285B80</t>
  </si>
  <si>
    <t>00144DBB</t>
  </si>
  <si>
    <t>0172</t>
  </si>
  <si>
    <t>00CE</t>
  </si>
  <si>
    <t>55</t>
  </si>
  <si>
    <t>285B96</t>
  </si>
  <si>
    <t>001561AC</t>
  </si>
  <si>
    <t>0175</t>
  </si>
  <si>
    <t>00D4</t>
  </si>
  <si>
    <t>56</t>
  </si>
  <si>
    <t>285BAC</t>
  </si>
  <si>
    <t>00167F3A</t>
  </si>
  <si>
    <t>017E</t>
  </si>
  <si>
    <t>00D5</t>
  </si>
  <si>
    <t>57</t>
  </si>
  <si>
    <t>4E</t>
  </si>
  <si>
    <t>285BC2</t>
  </si>
  <si>
    <t>0017A68C</t>
  </si>
  <si>
    <t>0183</t>
  </si>
  <si>
    <t>00D8</t>
  </si>
  <si>
    <t>285BD8</t>
  </si>
  <si>
    <t>0018D7C6</t>
  </si>
  <si>
    <t>0187</t>
  </si>
  <si>
    <t>00DB</t>
  </si>
  <si>
    <t>5A</t>
  </si>
  <si>
    <t>285BEE</t>
  </si>
  <si>
    <t>001A1319</t>
  </si>
  <si>
    <t>018B</t>
  </si>
  <si>
    <t>00DF</t>
  </si>
  <si>
    <t>4B</t>
  </si>
  <si>
    <t>285C04</t>
  </si>
  <si>
    <t>001B58AA</t>
  </si>
  <si>
    <t>018F</t>
  </si>
  <si>
    <t>5C</t>
  </si>
  <si>
    <t>285C1A</t>
  </si>
  <si>
    <t>001CA8A9</t>
  </si>
  <si>
    <t>0194</t>
  </si>
  <si>
    <t>00E5</t>
  </si>
  <si>
    <t>285C30</t>
  </si>
  <si>
    <t>001E033A</t>
  </si>
  <si>
    <t>019A</t>
  </si>
  <si>
    <t>00E7</t>
  </si>
  <si>
    <t>5E</t>
  </si>
  <si>
    <t>285C46</t>
  </si>
  <si>
    <t>001F6892</t>
  </si>
  <si>
    <t>01A3</t>
  </si>
  <si>
    <t>00EC</t>
  </si>
  <si>
    <t>5F</t>
  </si>
  <si>
    <t>285C5C</t>
  </si>
  <si>
    <t>0020D8CE</t>
  </si>
  <si>
    <t>01AC</t>
  </si>
  <si>
    <t>00F2</t>
  </si>
  <si>
    <t>60</t>
  </si>
  <si>
    <t>285C72</t>
  </si>
  <si>
    <t>00225420</t>
  </si>
  <si>
    <t>01B1</t>
  </si>
  <si>
    <t>00F3</t>
  </si>
  <si>
    <t>62</t>
  </si>
  <si>
    <t>53</t>
  </si>
  <si>
    <t>285C88</t>
  </si>
  <si>
    <t>0023DAA9</t>
  </si>
  <si>
    <t>01B7</t>
  </si>
  <si>
    <t>63</t>
  </si>
  <si>
    <t>285C9E</t>
  </si>
  <si>
    <t>00256C9E</t>
  </si>
  <si>
    <t>01C0</t>
  </si>
  <si>
    <t>00FC</t>
  </si>
  <si>
    <t>285CB4</t>
  </si>
  <si>
    <t>00270A24</t>
  </si>
  <si>
    <t>01C6</t>
  </si>
  <si>
    <t>0102</t>
  </si>
  <si>
    <t>285CCA</t>
  </si>
  <si>
    <t>0028B363</t>
  </si>
  <si>
    <t>01C9</t>
  </si>
  <si>
    <t>0106</t>
  </si>
  <si>
    <t>285CE0</t>
  </si>
  <si>
    <t>002A6887</t>
  </si>
  <si>
    <t>01D2</t>
  </si>
  <si>
    <t>0109</t>
  </si>
  <si>
    <t>61</t>
  </si>
  <si>
    <t>285CF6</t>
  </si>
  <si>
    <t>002C29BD</t>
  </si>
  <si>
    <t>01D5</t>
  </si>
  <si>
    <t>010A</t>
  </si>
  <si>
    <t>285D0C</t>
  </si>
  <si>
    <t>002DF727</t>
  </si>
  <si>
    <t>01DC</t>
  </si>
  <si>
    <t>0110</t>
  </si>
  <si>
    <t>285D22</t>
  </si>
  <si>
    <t>002FD0F3</t>
  </si>
  <si>
    <t>01E1</t>
  </si>
  <si>
    <t>0115</t>
  </si>
  <si>
    <t>285D38</t>
  </si>
  <si>
    <t>0031B74B</t>
  </si>
  <si>
    <t>01E9</t>
  </si>
  <si>
    <t>0117</t>
  </si>
  <si>
    <t>285D4E</t>
  </si>
  <si>
    <t>0033AA61</t>
  </si>
  <si>
    <t>01ED</t>
  </si>
  <si>
    <t>011D</t>
  </si>
  <si>
    <t>285D64</t>
  </si>
  <si>
    <t>0035AA54</t>
  </si>
  <si>
    <t>01F2</t>
  </si>
  <si>
    <t>0121</t>
  </si>
  <si>
    <t>285D7A</t>
  </si>
  <si>
    <t>0037B753</t>
  </si>
  <si>
    <t>01F7</t>
  </si>
  <si>
    <t>0126</t>
  </si>
  <si>
    <t>285D90</t>
  </si>
  <si>
    <t>0039D183</t>
  </si>
  <si>
    <t>01FD</t>
  </si>
  <si>
    <t>285DA6</t>
  </si>
  <si>
    <t>003BF919</t>
  </si>
  <si>
    <t>0200</t>
  </si>
  <si>
    <t>285DBC</t>
  </si>
  <si>
    <t>003E2E35</t>
  </si>
  <si>
    <t>0207</t>
  </si>
  <si>
    <t>285DD2</t>
  </si>
  <si>
    <t>00407102</t>
  </si>
  <si>
    <t>0210</t>
  </si>
  <si>
    <t>0137</t>
  </si>
  <si>
    <t>285DE8</t>
  </si>
  <si>
    <t>0042C1AB</t>
  </si>
  <si>
    <t>0219</t>
  </si>
  <si>
    <t>013D</t>
  </si>
  <si>
    <t>285DFE</t>
  </si>
  <si>
    <t>0045205F</t>
  </si>
  <si>
    <t>0223</t>
  </si>
  <si>
    <t>285E14</t>
  </si>
  <si>
    <t>00478D3F</t>
  </si>
  <si>
    <t>0227</t>
  </si>
  <si>
    <t>285E2A</t>
  </si>
  <si>
    <t>004A087C</t>
  </si>
  <si>
    <t>0231</t>
  </si>
  <si>
    <t>0149</t>
  </si>
  <si>
    <t>285E40</t>
  </si>
  <si>
    <t>004C9241</t>
  </si>
  <si>
    <t>0236</t>
  </si>
  <si>
    <t>285E56</t>
  </si>
  <si>
    <t>004F2AB7</t>
  </si>
  <si>
    <t>023C</t>
  </si>
  <si>
    <t>014F</t>
  </si>
  <si>
    <t>285E6C</t>
  </si>
  <si>
    <t>0051D205</t>
  </si>
  <si>
    <t>0241</t>
  </si>
  <si>
    <t>0150</t>
  </si>
  <si>
    <t>285E82</t>
  </si>
  <si>
    <t>00548854</t>
  </si>
  <si>
    <t>024B</t>
  </si>
  <si>
    <t>0155</t>
  </si>
  <si>
    <t>285E98</t>
  </si>
  <si>
    <t>00574DD1</t>
  </si>
  <si>
    <t>0254</t>
  </si>
  <si>
    <t>0159</t>
  </si>
  <si>
    <t>285EAE</t>
  </si>
  <si>
    <t>005A22A8</t>
  </si>
  <si>
    <t>025B</t>
  </si>
  <si>
    <t>015C</t>
  </si>
  <si>
    <t>285EC4</t>
  </si>
  <si>
    <t>005D06F8</t>
  </si>
  <si>
    <t>0262</t>
  </si>
  <si>
    <t>015D</t>
  </si>
  <si>
    <t>285EDA</t>
  </si>
  <si>
    <t>005FFAFA</t>
  </si>
  <si>
    <t>0268</t>
  </si>
  <si>
    <t>0168</t>
  </si>
  <si>
    <t>285EF0</t>
  </si>
  <si>
    <t>0062FECC</t>
  </si>
  <si>
    <t>0272</t>
  </si>
  <si>
    <t>0169</t>
  </si>
  <si>
    <t>285F06</t>
  </si>
  <si>
    <t>006612A2</t>
  </si>
  <si>
    <t>027B</t>
  </si>
  <si>
    <t>285F1C</t>
  </si>
  <si>
    <t>00000EC2</t>
  </si>
  <si>
    <t>003D</t>
  </si>
  <si>
    <t>285F32</t>
  </si>
  <si>
    <t>00001583</t>
  </si>
  <si>
    <t>285F48</t>
  </si>
  <si>
    <t>00001E0A</t>
  </si>
  <si>
    <t>004C</t>
  </si>
  <si>
    <t>0033</t>
  </si>
  <si>
    <t>285F5E</t>
  </si>
  <si>
    <t>00002899</t>
  </si>
  <si>
    <t>0038</t>
  </si>
  <si>
    <t>285F74</t>
  </si>
  <si>
    <t>0000355F</t>
  </si>
  <si>
    <t>285F8A</t>
  </si>
  <si>
    <t>0000448D</t>
  </si>
  <si>
    <t>285FA0</t>
  </si>
  <si>
    <t>00005663</t>
  </si>
  <si>
    <t>285FB6</t>
  </si>
  <si>
    <t>00006B0F</t>
  </si>
  <si>
    <t>285FCC</t>
  </si>
  <si>
    <t>000082CA</t>
  </si>
  <si>
    <t>0077</t>
  </si>
  <si>
    <t>285FE2</t>
  </si>
  <si>
    <t>00009DC5</t>
  </si>
  <si>
    <t>005A</t>
  </si>
  <si>
    <t>285FF8</t>
  </si>
  <si>
    <t>0000BC3B</t>
  </si>
  <si>
    <t>0087</t>
  </si>
  <si>
    <t>28600E</t>
  </si>
  <si>
    <t>0000DE64</t>
  </si>
  <si>
    <t>0064</t>
  </si>
  <si>
    <t>286024</t>
  </si>
  <si>
    <t>00010477</t>
  </si>
  <si>
    <t>0093</t>
  </si>
  <si>
    <t>0067</t>
  </si>
  <si>
    <t>28603A</t>
  </si>
  <si>
    <t>00012EA2</t>
  </si>
  <si>
    <t>286050</t>
  </si>
  <si>
    <t>00015D26</t>
  </si>
  <si>
    <t>006E</t>
  </si>
  <si>
    <t>286066</t>
  </si>
  <si>
    <t>0001902E</t>
  </si>
  <si>
    <t>00A5</t>
  </si>
  <si>
    <t>0070</t>
  </si>
  <si>
    <t>28607C</t>
  </si>
  <si>
    <t>0001C7FD</t>
  </si>
  <si>
    <t>0072</t>
  </si>
  <si>
    <t>286092</t>
  </si>
  <si>
    <t>000204BC</t>
  </si>
  <si>
    <t>0076</t>
  </si>
  <si>
    <t>2860A8</t>
  </si>
  <si>
    <t>000226A3</t>
  </si>
  <si>
    <t>00B8</t>
  </si>
  <si>
    <t>007D</t>
  </si>
  <si>
    <t>2860BE</t>
  </si>
  <si>
    <t>00028DEB</t>
  </si>
  <si>
    <t>00C1</t>
  </si>
  <si>
    <t>2860D4</t>
  </si>
  <si>
    <t>0002DAD2</t>
  </si>
  <si>
    <t>00CA</t>
  </si>
  <si>
    <t>0085</t>
  </si>
  <si>
    <t>2860EA</t>
  </si>
  <si>
    <t>00032D7E</t>
  </si>
  <si>
    <t>00D0</t>
  </si>
  <si>
    <t>286100</t>
  </si>
  <si>
    <t>00038633</t>
  </si>
  <si>
    <t>008C</t>
  </si>
  <si>
    <t>286116</t>
  </si>
  <si>
    <t>0003E522</t>
  </si>
  <si>
    <t>00D7</t>
  </si>
  <si>
    <t>28612C</t>
  </si>
  <si>
    <t>00044A7B</t>
  </si>
  <si>
    <t>286142</t>
  </si>
  <si>
    <t>0004B677</t>
  </si>
  <si>
    <t>00E4</t>
  </si>
  <si>
    <t>286158</t>
  </si>
  <si>
    <t>0005294F</t>
  </si>
  <si>
    <t>28616E</t>
  </si>
  <si>
    <t>0005A339</t>
  </si>
  <si>
    <t>00F1</t>
  </si>
  <si>
    <t>286184</t>
  </si>
  <si>
    <t>0006246C</t>
  </si>
  <si>
    <t>00F6</t>
  </si>
  <si>
    <t>28619A</t>
  </si>
  <si>
    <t>0006AD1C</t>
  </si>
  <si>
    <t>00FB</t>
  </si>
  <si>
    <t>2861B0</t>
  </si>
  <si>
    <t>00073D7C</t>
  </si>
  <si>
    <t>00B5</t>
  </si>
  <si>
    <t>2861C6</t>
  </si>
  <si>
    <t>0007D5CA</t>
  </si>
  <si>
    <t>00BA</t>
  </si>
  <si>
    <t>2861DC</t>
  </si>
  <si>
    <t>00087632</t>
  </si>
  <si>
    <t>0108</t>
  </si>
  <si>
    <t>00BC</t>
  </si>
  <si>
    <t>2861F2</t>
  </si>
  <si>
    <t>00091EF0</t>
  </si>
  <si>
    <t>010E</t>
  </si>
  <si>
    <t>286208</t>
  </si>
  <si>
    <t>0009D037</t>
  </si>
  <si>
    <t>28621E</t>
  </si>
  <si>
    <t>000A8A44</t>
  </si>
  <si>
    <t>011E</t>
  </si>
  <si>
    <t>00C9</t>
  </si>
  <si>
    <t>286234</t>
  </si>
  <si>
    <t>000B4D47</t>
  </si>
  <si>
    <t>0125</t>
  </si>
  <si>
    <t>00CF</t>
  </si>
  <si>
    <t>28624A</t>
  </si>
  <si>
    <t>000C1978</t>
  </si>
  <si>
    <t>012A</t>
  </si>
  <si>
    <t>00D3</t>
  </si>
  <si>
    <t>286260</t>
  </si>
  <si>
    <t>000CEF0E</t>
  </si>
  <si>
    <t>012D</t>
  </si>
  <si>
    <t>00D6</t>
  </si>
  <si>
    <t>286276</t>
  </si>
  <si>
    <t>000DCE38</t>
  </si>
  <si>
    <t>0131</t>
  </si>
  <si>
    <t>28628C</t>
  </si>
  <si>
    <t>000EB736</t>
  </si>
  <si>
    <t>0138</t>
  </si>
  <si>
    <t>2862A2</t>
  </si>
  <si>
    <t>000FAA35</t>
  </si>
  <si>
    <t>013C</t>
  </si>
  <si>
    <t>2862B8</t>
  </si>
  <si>
    <t>0010A772</t>
  </si>
  <si>
    <t>0145</t>
  </si>
  <si>
    <t>2862CE</t>
  </si>
  <si>
    <t>0011AF1A</t>
  </si>
  <si>
    <t>014B</t>
  </si>
  <si>
    <t>2862E4</t>
  </si>
  <si>
    <t>0012C16B</t>
  </si>
  <si>
    <t>2862FA</t>
  </si>
  <si>
    <t>0013DE9B</t>
  </si>
  <si>
    <t>0154</t>
  </si>
  <si>
    <t>286310</t>
  </si>
  <si>
    <t>001506E2</t>
  </si>
  <si>
    <t>015B</t>
  </si>
  <si>
    <t>0101</t>
  </si>
  <si>
    <t>286326</t>
  </si>
  <si>
    <t>00163A6D</t>
  </si>
  <si>
    <t>0162</t>
  </si>
  <si>
    <t>28633C</t>
  </si>
  <si>
    <t>00177974</t>
  </si>
  <si>
    <t>286352</t>
  </si>
  <si>
    <t>0018C438</t>
  </si>
  <si>
    <t>010D</t>
  </si>
  <si>
    <t>286368</t>
  </si>
  <si>
    <t>001A1AE2</t>
  </si>
  <si>
    <t>016D</t>
  </si>
  <si>
    <t>0113</t>
  </si>
  <si>
    <t>28637E</t>
  </si>
  <si>
    <t>001B7DAB</t>
  </si>
  <si>
    <t>286394</t>
  </si>
  <si>
    <t>001CECCF</t>
  </si>
  <si>
    <t>017A</t>
  </si>
  <si>
    <t>2863AA</t>
  </si>
  <si>
    <t>001E687C</t>
  </si>
  <si>
    <t>017D</t>
  </si>
  <si>
    <t>0124</t>
  </si>
  <si>
    <t>2863C0</t>
  </si>
  <si>
    <t>001FF0F3</t>
  </si>
  <si>
    <t>0181</t>
  </si>
  <si>
    <t>2863D6</t>
  </si>
  <si>
    <t>00218660</t>
  </si>
  <si>
    <t>0184</t>
  </si>
  <si>
    <t>0130</t>
  </si>
  <si>
    <t>2863EC</t>
  </si>
  <si>
    <t>002328FF</t>
  </si>
  <si>
    <t>0188</t>
  </si>
  <si>
    <t>286402</t>
  </si>
  <si>
    <t>0024D8FC</t>
  </si>
  <si>
    <t>0190</t>
  </si>
  <si>
    <t>013A</t>
  </si>
  <si>
    <t>286418</t>
  </si>
  <si>
    <t>0026969B</t>
  </si>
  <si>
    <t>0199</t>
  </si>
  <si>
    <t>28642E</t>
  </si>
  <si>
    <t>00286209</t>
  </si>
  <si>
    <t>019C</t>
  </si>
  <si>
    <t>0141</t>
  </si>
  <si>
    <t>286444</t>
  </si>
  <si>
    <t>002A3B7A</t>
  </si>
  <si>
    <t>28645A</t>
  </si>
  <si>
    <t>002C232B</t>
  </si>
  <si>
    <t>286470</t>
  </si>
  <si>
    <t>002E1951</t>
  </si>
  <si>
    <t>286486</t>
  </si>
  <si>
    <t>00301E1A</t>
  </si>
  <si>
    <t>01BA</t>
  </si>
  <si>
    <t>28649C</t>
  </si>
  <si>
    <t>003231C6</t>
  </si>
  <si>
    <t>01C1</t>
  </si>
  <si>
    <t>2864B2</t>
  </si>
  <si>
    <t>00345485</t>
  </si>
  <si>
    <t>01C4</t>
  </si>
  <si>
    <t>2864C8</t>
  </si>
  <si>
    <t>0036868D</t>
  </si>
  <si>
    <t>01CE</t>
  </si>
  <si>
    <t>0163</t>
  </si>
  <si>
    <t>2864DE</t>
  </si>
  <si>
    <t>0038C818</t>
  </si>
  <si>
    <t>01D7</t>
  </si>
  <si>
    <t>2864F4</t>
  </si>
  <si>
    <t>003B195A</t>
  </si>
  <si>
    <t>01DE</t>
  </si>
  <si>
    <t>28650A</t>
  </si>
  <si>
    <t>003D7A89</t>
  </si>
  <si>
    <t>01E6</t>
  </si>
  <si>
    <t>016F</t>
  </si>
  <si>
    <t>286520</t>
  </si>
  <si>
    <t>003FEBDA</t>
  </si>
  <si>
    <t>01EF</t>
  </si>
  <si>
    <t>0173</t>
  </si>
  <si>
    <t>286536</t>
  </si>
  <si>
    <t>00426D87</t>
  </si>
  <si>
    <t>01F4</t>
  </si>
  <si>
    <t>28654C</t>
  </si>
  <si>
    <t>0044FFC0</t>
  </si>
  <si>
    <t>01F8</t>
  </si>
  <si>
    <t>286562</t>
  </si>
  <si>
    <t>0047A2BC</t>
  </si>
  <si>
    <t>01FF</t>
  </si>
  <si>
    <t>017F</t>
  </si>
  <si>
    <t>286578</t>
  </si>
  <si>
    <t>004A56BB</t>
  </si>
  <si>
    <t>0209</t>
  </si>
  <si>
    <t>28658E</t>
  </si>
  <si>
    <t>004D1BEA</t>
  </si>
  <si>
    <t>0212</t>
  </si>
  <si>
    <t>018A</t>
  </si>
  <si>
    <t>2865A4</t>
  </si>
  <si>
    <t>004FF281</t>
  </si>
  <si>
    <t>021B</t>
  </si>
  <si>
    <t>2865BA</t>
  </si>
  <si>
    <t>0052DAAE</t>
  </si>
  <si>
    <t>0221</t>
  </si>
  <si>
    <t>0195</t>
  </si>
  <si>
    <t>2865D0</t>
  </si>
  <si>
    <t>0055D4AF</t>
  </si>
  <si>
    <t>022A</t>
  </si>
  <si>
    <t>019B</t>
  </si>
  <si>
    <t>2865E6</t>
  </si>
  <si>
    <t>0058E0B8</t>
  </si>
  <si>
    <t>022E</t>
  </si>
  <si>
    <t>01A0</t>
  </si>
  <si>
    <t>2865FC</t>
  </si>
  <si>
    <t>005BFF05</t>
  </si>
  <si>
    <t>0238</t>
  </si>
  <si>
    <t>01A7</t>
  </si>
  <si>
    <t>286612</t>
  </si>
  <si>
    <t>005F2FC7</t>
  </si>
  <si>
    <t>023E</t>
  </si>
  <si>
    <t>01AB</t>
  </si>
  <si>
    <t>286628</t>
  </si>
  <si>
    <t>00627334</t>
  </si>
  <si>
    <t>0247</t>
  </si>
  <si>
    <t>28663E</t>
  </si>
  <si>
    <t>0065C97B</t>
  </si>
  <si>
    <t>286654</t>
  </si>
  <si>
    <t>006932E2</t>
  </si>
  <si>
    <t>0251</t>
  </si>
  <si>
    <t>01B9</t>
  </si>
  <si>
    <t>28666A</t>
  </si>
  <si>
    <t>006CAF90</t>
  </si>
  <si>
    <t>01BF</t>
  </si>
  <si>
    <t>286680</t>
  </si>
  <si>
    <t>00703FBF</t>
  </si>
  <si>
    <t>0260</t>
  </si>
  <si>
    <t>01C3</t>
  </si>
  <si>
    <t>286696</t>
  </si>
  <si>
    <t>0073E3AE</t>
  </si>
  <si>
    <t>01C8</t>
  </si>
  <si>
    <t>2866AC</t>
  </si>
  <si>
    <t>00779B85</t>
  </si>
  <si>
    <t>026E</t>
  </si>
  <si>
    <t>01CD</t>
  </si>
  <si>
    <t>2866C2</t>
  </si>
  <si>
    <t>007B6780</t>
  </si>
  <si>
    <t>0277</t>
  </si>
  <si>
    <t>01D3</t>
  </si>
  <si>
    <t>2866D8</t>
  </si>
  <si>
    <t>007F47DD</t>
  </si>
  <si>
    <t>027E</t>
  </si>
  <si>
    <t>2866EE</t>
  </si>
  <si>
    <t>00833CC7</t>
  </si>
  <si>
    <t>0286</t>
  </si>
  <si>
    <t>286704</t>
  </si>
  <si>
    <t>00000017</t>
  </si>
  <si>
    <t>001B</t>
  </si>
  <si>
    <t>28671A</t>
  </si>
  <si>
    <t>00000074</t>
  </si>
  <si>
    <t>001E</t>
  </si>
  <si>
    <t>286730</t>
  </si>
  <si>
    <t>0000013E</t>
  </si>
  <si>
    <t>0021</t>
  </si>
  <si>
    <t>286746</t>
  </si>
  <si>
    <t>000002AD</t>
  </si>
  <si>
    <t>0026</t>
  </si>
  <si>
    <t>28675C</t>
  </si>
  <si>
    <t>000004E8</t>
  </si>
  <si>
    <t>002D</t>
  </si>
  <si>
    <t>0032</t>
  </si>
  <si>
    <t>286772</t>
  </si>
  <si>
    <t>00000825</t>
  </si>
  <si>
    <t>0037</t>
  </si>
  <si>
    <t>286788</t>
  </si>
  <si>
    <t>00000C8E</t>
  </si>
  <si>
    <t>0040</t>
  </si>
  <si>
    <t>28679E</t>
  </si>
  <si>
    <t>00001251</t>
  </si>
  <si>
    <t>0047</t>
  </si>
  <si>
    <t>2867B4</t>
  </si>
  <si>
    <t>00001995</t>
  </si>
  <si>
    <t>004E</t>
  </si>
  <si>
    <t>2867CA</t>
  </si>
  <si>
    <t>00002295</t>
  </si>
  <si>
    <t>0057</t>
  </si>
  <si>
    <t>2867E0</t>
  </si>
  <si>
    <t>00002D78</t>
  </si>
  <si>
    <t>0051</t>
  </si>
  <si>
    <t>2867F6</t>
  </si>
  <si>
    <t>00003A64</t>
  </si>
  <si>
    <t>0055</t>
  </si>
  <si>
    <t>28680C</t>
  </si>
  <si>
    <t>00004992</t>
  </si>
  <si>
    <t>0068</t>
  </si>
  <si>
    <t>286822</t>
  </si>
  <si>
    <t>00005B30</t>
  </si>
  <si>
    <t>006D</t>
  </si>
  <si>
    <t>286838</t>
  </si>
  <si>
    <t>00006F62</t>
  </si>
  <si>
    <t>006F</t>
  </si>
  <si>
    <t>28684E</t>
  </si>
  <si>
    <t>00008660</t>
  </si>
  <si>
    <t>286864</t>
  </si>
  <si>
    <t>0000A057</t>
  </si>
  <si>
    <t>28687A</t>
  </si>
  <si>
    <t>0000BD73</t>
  </si>
  <si>
    <t>0084</t>
  </si>
  <si>
    <t>286890</t>
  </si>
  <si>
    <t>0000DDDF</t>
  </si>
  <si>
    <t>008D</t>
  </si>
  <si>
    <t>2868A6</t>
  </si>
  <si>
    <t>000101D3</t>
  </si>
  <si>
    <t>0090</t>
  </si>
  <si>
    <t>2868BC</t>
  </si>
  <si>
    <t>00012972</t>
  </si>
  <si>
    <t>0095</t>
  </si>
  <si>
    <t>2868D2</t>
  </si>
  <si>
    <t>000154F0</t>
  </si>
  <si>
    <t>0086</t>
  </si>
  <si>
    <t>0097</t>
  </si>
  <si>
    <t>2868E8</t>
  </si>
  <si>
    <t>00018477</t>
  </si>
  <si>
    <t>0099</t>
  </si>
  <si>
    <t>2868FE</t>
  </si>
  <si>
    <t>0001B835</t>
  </si>
  <si>
    <t>008F</t>
  </si>
  <si>
    <t>286914</t>
  </si>
  <si>
    <t>0001F060</t>
  </si>
  <si>
    <t>28692A</t>
  </si>
  <si>
    <t>00022D18</t>
  </si>
  <si>
    <t>286940</t>
  </si>
  <si>
    <t>00026E9A</t>
  </si>
  <si>
    <t>009B</t>
  </si>
  <si>
    <t>00B2</t>
  </si>
  <si>
    <t>286956</t>
  </si>
  <si>
    <t>0002B50C</t>
  </si>
  <si>
    <t>00B9</t>
  </si>
  <si>
    <t>28696C</t>
  </si>
  <si>
    <t>0003009D</t>
  </si>
  <si>
    <t>00A4</t>
  </si>
  <si>
    <t>00C0</t>
  </si>
  <si>
    <t>286982</t>
  </si>
  <si>
    <t>00035178</t>
  </si>
  <si>
    <t>00C2</t>
  </si>
  <si>
    <t>286998</t>
  </si>
  <si>
    <t>0003A7CE</t>
  </si>
  <si>
    <t>2869AE</t>
  </si>
  <si>
    <t>000403D2</t>
  </si>
  <si>
    <t>00B1</t>
  </si>
  <si>
    <t>00CD</t>
  </si>
  <si>
    <t>2869C4</t>
  </si>
  <si>
    <t>000465A6</t>
  </si>
  <si>
    <t>2869DA</t>
  </si>
  <si>
    <t>0004CD85</t>
  </si>
  <si>
    <t>00D9</t>
  </si>
  <si>
    <t>2869F0</t>
  </si>
  <si>
    <t>00053B90</t>
  </si>
  <si>
    <t>00DE</t>
  </si>
  <si>
    <t>286A06</t>
  </si>
  <si>
    <t>0005B003</t>
  </si>
  <si>
    <t>00C6</t>
  </si>
  <si>
    <t>00E0</t>
  </si>
  <si>
    <t>286A1C</t>
  </si>
  <si>
    <t>00062B04</t>
  </si>
  <si>
    <t>00E2</t>
  </si>
  <si>
    <t>286A32</t>
  </si>
  <si>
    <t>0006ACC0</t>
  </si>
  <si>
    <t>00EB</t>
  </si>
  <si>
    <t>286A48</t>
  </si>
  <si>
    <t>00073569</t>
  </si>
  <si>
    <t>00EF</t>
  </si>
  <si>
    <t>286A5E</t>
  </si>
  <si>
    <t>0007C527</t>
  </si>
  <si>
    <t>00DD</t>
  </si>
  <si>
    <t>286A74</t>
  </si>
  <si>
    <t>00085C2B</t>
  </si>
  <si>
    <t>00E1</t>
  </si>
  <si>
    <t>00F5</t>
  </si>
  <si>
    <t>286A8A</t>
  </si>
  <si>
    <t>0008FAA5</t>
  </si>
  <si>
    <t>00FA</t>
  </si>
  <si>
    <t>286AA0</t>
  </si>
  <si>
    <t>0009A0C2</t>
  </si>
  <si>
    <t>286AB6</t>
  </si>
  <si>
    <t>000A4EAE</t>
  </si>
  <si>
    <t>00F0</t>
  </si>
  <si>
    <t>286ACC</t>
  </si>
  <si>
    <t>000B0498</t>
  </si>
  <si>
    <t>00F8</t>
  </si>
  <si>
    <t>286AE2</t>
  </si>
  <si>
    <t>000BC2B5</t>
  </si>
  <si>
    <t>286AF8</t>
  </si>
  <si>
    <t>000C892A</t>
  </si>
  <si>
    <t>286B0E</t>
  </si>
  <si>
    <t>000D5828</t>
  </si>
  <si>
    <t>0105</t>
  </si>
  <si>
    <t>286B24</t>
  </si>
  <si>
    <t>000E2FE3</t>
  </si>
  <si>
    <t>0114</t>
  </si>
  <si>
    <t>286B3A</t>
  </si>
  <si>
    <t>000F107B</t>
  </si>
  <si>
    <t>286B50</t>
  </si>
  <si>
    <t>000FFA2C</t>
  </si>
  <si>
    <t>011B</t>
  </si>
  <si>
    <t>0119</t>
  </si>
  <si>
    <t>286B66</t>
  </si>
  <si>
    <t>0010ED1A</t>
  </si>
  <si>
    <t>0123</t>
  </si>
  <si>
    <t>286B7C</t>
  </si>
  <si>
    <t>0011E979</t>
  </si>
  <si>
    <t>012B</t>
  </si>
  <si>
    <t>286B92</t>
  </si>
  <si>
    <t>0012EF76</t>
  </si>
  <si>
    <t>012C</t>
  </si>
  <si>
    <t>286BA8</t>
  </si>
  <si>
    <t>0013FF40</t>
  </si>
  <si>
    <t>286BBE</t>
  </si>
  <si>
    <t>001518FB</t>
  </si>
  <si>
    <t>0133</t>
  </si>
  <si>
    <t>286BD4</t>
  </si>
  <si>
    <t>00163CDD</t>
  </si>
  <si>
    <t>0140</t>
  </si>
  <si>
    <t>286BEA</t>
  </si>
  <si>
    <t>00176B19</t>
  </si>
  <si>
    <t>0144</t>
  </si>
  <si>
    <t>286C00</t>
  </si>
  <si>
    <t>0018A3D4</t>
  </si>
  <si>
    <t>286C16</t>
  </si>
  <si>
    <t>0019E743</t>
  </si>
  <si>
    <t>286C2C</t>
  </si>
  <si>
    <t>001B358E</t>
  </si>
  <si>
    <t>015A</t>
  </si>
  <si>
    <t>286C42</t>
  </si>
  <si>
    <t>001C8EED</t>
  </si>
  <si>
    <t>286C58</t>
  </si>
  <si>
    <t>001DF386</t>
  </si>
  <si>
    <t>0161</t>
  </si>
  <si>
    <t>286C6E</t>
  </si>
  <si>
    <t>001F6386</t>
  </si>
  <si>
    <t>286C84</t>
  </si>
  <si>
    <t>0020DF19</t>
  </si>
  <si>
    <t>016A</t>
  </si>
  <si>
    <t>0164</t>
  </si>
  <si>
    <t>286C9A</t>
  </si>
  <si>
    <t>00226676</t>
  </si>
  <si>
    <t>0170</t>
  </si>
  <si>
    <t>286CB0</t>
  </si>
  <si>
    <t>0023F9C9</t>
  </si>
  <si>
    <t>0176</t>
  </si>
  <si>
    <t>286CC6</t>
  </si>
  <si>
    <t>00259936</t>
  </si>
  <si>
    <t>0178</t>
  </si>
  <si>
    <t>286CDC</t>
  </si>
  <si>
    <t>002744F1</t>
  </si>
  <si>
    <t>286CF2</t>
  </si>
  <si>
    <t>0028FD2A</t>
  </si>
  <si>
    <t>286D08</t>
  </si>
  <si>
    <t>002AC210</t>
  </si>
  <si>
    <t>0189</t>
  </si>
  <si>
    <t>286D1E</t>
  </si>
  <si>
    <t>002C93D3</t>
  </si>
  <si>
    <t>286D34</t>
  </si>
  <si>
    <t>002E7297</t>
  </si>
  <si>
    <t>0196</t>
  </si>
  <si>
    <t>286D4A</t>
  </si>
  <si>
    <t>00305E8E</t>
  </si>
  <si>
    <t>0192</t>
  </si>
  <si>
    <t>286D60</t>
  </si>
  <si>
    <t>003257ED</t>
  </si>
  <si>
    <t>01A2</t>
  </si>
  <si>
    <t>286D76</t>
  </si>
  <si>
    <t>00345EDB</t>
  </si>
  <si>
    <t>01A8</t>
  </si>
  <si>
    <t>019E</t>
  </si>
  <si>
    <t>286D8C</t>
  </si>
  <si>
    <t>0036738A</t>
  </si>
  <si>
    <t>286DA2</t>
  </si>
  <si>
    <t>00389624</t>
  </si>
  <si>
    <t>286DB8</t>
  </si>
  <si>
    <t>003AC6DC</t>
  </si>
  <si>
    <t>01B8</t>
  </si>
  <si>
    <t>286DCE</t>
  </si>
  <si>
    <t>003D05DB</t>
  </si>
  <si>
    <t>01BD</t>
  </si>
  <si>
    <t>286DE4</t>
  </si>
  <si>
    <t>003F5352</t>
  </si>
  <si>
    <t>01BE</t>
  </si>
  <si>
    <t>286DFA</t>
  </si>
  <si>
    <t>0041AF6B</t>
  </si>
  <si>
    <t>01C2</t>
  </si>
  <si>
    <t>286E10</t>
  </si>
  <si>
    <t>00441A53</t>
  </si>
  <si>
    <t>286E26</t>
  </si>
  <si>
    <t>00469450</t>
  </si>
  <si>
    <t>01D0</t>
  </si>
  <si>
    <t>286E3C</t>
  </si>
  <si>
    <t>00491D73</t>
  </si>
  <si>
    <t>01CF</t>
  </si>
  <si>
    <t>286E52</t>
  </si>
  <si>
    <t>004BB5EB</t>
  </si>
  <si>
    <t>01D9</t>
  </si>
  <si>
    <t>286E68</t>
  </si>
  <si>
    <t>004E5DEF</t>
  </si>
  <si>
    <t>01D6</t>
  </si>
  <si>
    <t>286E7E</t>
  </si>
  <si>
    <t>005115AB</t>
  </si>
  <si>
    <t>01DA</t>
  </si>
  <si>
    <t>286E94</t>
  </si>
  <si>
    <t>0053DD4F</t>
  </si>
  <si>
    <t>01F1</t>
  </si>
  <si>
    <t>286EAA</t>
  </si>
  <si>
    <t>0056B507</t>
  </si>
  <si>
    <t>286EC0</t>
  </si>
  <si>
    <t>00599D07</t>
  </si>
  <si>
    <t>01EE</t>
  </si>
  <si>
    <t>286ED6</t>
  </si>
  <si>
    <t>005C9573</t>
  </si>
  <si>
    <t>286EEC</t>
  </si>
  <si>
    <t>005F9E80</t>
  </si>
  <si>
    <t>0202</t>
  </si>
  <si>
    <t>01FB</t>
  </si>
  <si>
    <t>286F02</t>
  </si>
  <si>
    <t>0062B857</t>
  </si>
  <si>
    <t>0206</t>
  </si>
  <si>
    <t>0204</t>
  </si>
  <si>
    <t>286F18</t>
  </si>
  <si>
    <t>0065E32A</t>
  </si>
  <si>
    <t>286F2E</t>
  </si>
  <si>
    <t>00691F2B</t>
  </si>
  <si>
    <t>020D</t>
  </si>
  <si>
    <t>0208</t>
  </si>
  <si>
    <t>286F44</t>
  </si>
  <si>
    <t>006C6C82</t>
  </si>
  <si>
    <t>0215</t>
  </si>
  <si>
    <t>020E</t>
  </si>
  <si>
    <t>286F5A</t>
  </si>
  <si>
    <t>006FCB5A</t>
  </si>
  <si>
    <t>0218</t>
  </si>
  <si>
    <t>0217</t>
  </si>
  <si>
    <t>286F70</t>
  </si>
  <si>
    <t>0000CA34</t>
  </si>
  <si>
    <t>286F86</t>
  </si>
  <si>
    <t>0000EEEB</t>
  </si>
  <si>
    <t>286F9C</t>
  </si>
  <si>
    <t>000117CE</t>
  </si>
  <si>
    <t>286FB2</t>
  </si>
  <si>
    <t>0001451E</t>
  </si>
  <si>
    <t>286FC8</t>
  </si>
  <si>
    <t>00017716</t>
  </si>
  <si>
    <t>00A3</t>
  </si>
  <si>
    <t>286FDE</t>
  </si>
  <si>
    <t>0001ADED</t>
  </si>
  <si>
    <t>00AD</t>
  </si>
  <si>
    <t>286FF4</t>
  </si>
  <si>
    <t>0001E9D9</t>
  </si>
  <si>
    <t>00B0</t>
  </si>
  <si>
    <t>28700A</t>
  </si>
  <si>
    <t>00022B1D</t>
  </si>
  <si>
    <t>007C</t>
  </si>
  <si>
    <t>287020</t>
  </si>
  <si>
    <t>000271EB</t>
  </si>
  <si>
    <t>00C4</t>
  </si>
  <si>
    <t>287036</t>
  </si>
  <si>
    <t>0002BE81</t>
  </si>
  <si>
    <t>0082</t>
  </si>
  <si>
    <t>28704C</t>
  </si>
  <si>
    <t>00031115</t>
  </si>
  <si>
    <t>287062</t>
  </si>
  <si>
    <t>000369E5</t>
  </si>
  <si>
    <t>287078</t>
  </si>
  <si>
    <t>0003C92E</t>
  </si>
  <si>
    <t>28708E</t>
  </si>
  <si>
    <t>00042F20</t>
  </si>
  <si>
    <t>2870A4</t>
  </si>
  <si>
    <t>00049BFD</t>
  </si>
  <si>
    <t>009C</t>
  </si>
  <si>
    <t>2870BA</t>
  </si>
  <si>
    <t>00050FFB</t>
  </si>
  <si>
    <t>2870D0</t>
  </si>
  <si>
    <t>00058B56</t>
  </si>
  <si>
    <t>00FF</t>
  </si>
  <si>
    <t>2870E6</t>
  </si>
  <si>
    <t>00060E4D</t>
  </si>
  <si>
    <t>0107</t>
  </si>
  <si>
    <t>2870FC</t>
  </si>
  <si>
    <t>0006990D</t>
  </si>
  <si>
    <t>287112</t>
  </si>
  <si>
    <t>00072BDA</t>
  </si>
  <si>
    <t>011A</t>
  </si>
  <si>
    <t>287128</t>
  </si>
  <si>
    <t>0007C6F0</t>
  </si>
  <si>
    <t>0120</t>
  </si>
  <si>
    <t>28713E</t>
  </si>
  <si>
    <t>00086A85</t>
  </si>
  <si>
    <t>0128</t>
  </si>
  <si>
    <t>287154</t>
  </si>
  <si>
    <t>000916D6</t>
  </si>
  <si>
    <t>00BD</t>
  </si>
  <si>
    <t>28716A</t>
  </si>
  <si>
    <t>0009CC18</t>
  </si>
  <si>
    <t>287180</t>
  </si>
  <si>
    <t>000A8A88</t>
  </si>
  <si>
    <t>287196</t>
  </si>
  <si>
    <t>000B5257</t>
  </si>
  <si>
    <t>013F</t>
  </si>
  <si>
    <t>2871AC</t>
  </si>
  <si>
    <t>000C23CB</t>
  </si>
  <si>
    <t>2871C2</t>
  </si>
  <si>
    <t>000CFF19</t>
  </si>
  <si>
    <t>2871D8</t>
  </si>
  <si>
    <t>000DE47D</t>
  </si>
  <si>
    <t>2871EE</t>
  </si>
  <si>
    <t>000ED430</t>
  </si>
  <si>
    <t>0165</t>
  </si>
  <si>
    <t>287204</t>
  </si>
  <si>
    <t>000FCE6D</t>
  </si>
  <si>
    <t>28721A</t>
  </si>
  <si>
    <t>0010D36F</t>
  </si>
  <si>
    <t>287230</t>
  </si>
  <si>
    <t>0011E36B</t>
  </si>
  <si>
    <t>00E6</t>
  </si>
  <si>
    <t>017C</t>
  </si>
  <si>
    <t>287246</t>
  </si>
  <si>
    <t>0012FE9A</t>
  </si>
  <si>
    <t>28725C</t>
  </si>
  <si>
    <t>0014253A</t>
  </si>
  <si>
    <t>018D</t>
  </si>
  <si>
    <t>287272</t>
  </si>
  <si>
    <t>0015578D</t>
  </si>
  <si>
    <t>287288</t>
  </si>
  <si>
    <t>001695C4</t>
  </si>
  <si>
    <t>01A1</t>
  </si>
  <si>
    <t>28729E</t>
  </si>
  <si>
    <t>0017E018</t>
  </si>
  <si>
    <t>2872B4</t>
  </si>
  <si>
    <t>001936C1</t>
  </si>
  <si>
    <t>01B0</t>
  </si>
  <si>
    <t>2872CA</t>
  </si>
  <si>
    <t>001A9A02</t>
  </si>
  <si>
    <t>0104</t>
  </si>
  <si>
    <t>01BB</t>
  </si>
  <si>
    <t>2872E0</t>
  </si>
  <si>
    <t>001C0A11</t>
  </si>
  <si>
    <t>2872F6</t>
  </si>
  <si>
    <t>001D8725</t>
  </si>
  <si>
    <t>010F</t>
  </si>
  <si>
    <t>28730C</t>
  </si>
  <si>
    <t>001F1175</t>
  </si>
  <si>
    <t>287322</t>
  </si>
  <si>
    <t>0020A941</t>
  </si>
  <si>
    <t>0118</t>
  </si>
  <si>
    <t>287338</t>
  </si>
  <si>
    <t>00224EC7</t>
  </si>
  <si>
    <t>011C</t>
  </si>
  <si>
    <t>01D8</t>
  </si>
  <si>
    <t>28734E</t>
  </si>
  <si>
    <t>0024023D</t>
  </si>
  <si>
    <t>287364</t>
  </si>
  <si>
    <t>0025C3DE</t>
  </si>
  <si>
    <t>01EC</t>
  </si>
  <si>
    <t>28737A</t>
  </si>
  <si>
    <t>002793E1</t>
  </si>
  <si>
    <t>287390</t>
  </si>
  <si>
    <t>0029727A</t>
  </si>
  <si>
    <t>2873A6</t>
  </si>
  <si>
    <t>002B5FEC</t>
  </si>
  <si>
    <t>2873BC</t>
  </si>
  <si>
    <t>002D5C75</t>
  </si>
  <si>
    <t>2873D2</t>
  </si>
  <si>
    <t>002F6845</t>
  </si>
  <si>
    <t>0211</t>
  </si>
  <si>
    <t>2873E8</t>
  </si>
  <si>
    <t>0031839A</t>
  </si>
  <si>
    <t>021A</t>
  </si>
  <si>
    <t>2873FE</t>
  </si>
  <si>
    <t>0033AEAB</t>
  </si>
  <si>
    <t>0225</t>
  </si>
  <si>
    <t>287414</t>
  </si>
  <si>
    <t>0035E9BB</t>
  </si>
  <si>
    <t>0229</t>
  </si>
  <si>
    <t>28742A</t>
  </si>
  <si>
    <t>003834F6</t>
  </si>
  <si>
    <t>0235</t>
  </si>
  <si>
    <t>287440</t>
  </si>
  <si>
    <t>003A90A5</t>
  </si>
  <si>
    <t>0146</t>
  </si>
  <si>
    <t>023D</t>
  </si>
  <si>
    <t>287456</t>
  </si>
  <si>
    <t>003CFCF9</t>
  </si>
  <si>
    <t>014A</t>
  </si>
  <si>
    <t>28746C</t>
  </si>
  <si>
    <t>003F7A2C</t>
  </si>
  <si>
    <t>014C</t>
  </si>
  <si>
    <t>287482</t>
  </si>
  <si>
    <t>00420880</t>
  </si>
  <si>
    <t>0252</t>
  </si>
  <si>
    <t>287498</t>
  </si>
  <si>
    <t>0044A823</t>
  </si>
  <si>
    <t>025E</t>
  </si>
  <si>
    <t>2874AE</t>
  </si>
  <si>
    <t>00475952</t>
  </si>
  <si>
    <t>0265</t>
  </si>
  <si>
    <t>2874C4</t>
  </si>
  <si>
    <t>004A1C4B</t>
  </si>
  <si>
    <t>015F</t>
  </si>
  <si>
    <t>2874DA</t>
  </si>
  <si>
    <t>004CF14E</t>
  </si>
  <si>
    <t>2874F0</t>
  </si>
  <si>
    <t>004FD887</t>
  </si>
  <si>
    <t>287506</t>
  </si>
  <si>
    <t>0052D23D</t>
  </si>
  <si>
    <t>0282</t>
  </si>
  <si>
    <t>28751C</t>
  </si>
  <si>
    <t>0055DEA2</t>
  </si>
  <si>
    <t>0287</t>
  </si>
  <si>
    <t>287532</t>
  </si>
  <si>
    <t>0058FDF6</t>
  </si>
  <si>
    <t>0171</t>
  </si>
  <si>
    <t>028E</t>
  </si>
  <si>
    <t>287548</t>
  </si>
  <si>
    <t>005C306C</t>
  </si>
  <si>
    <t>0177</t>
  </si>
  <si>
    <t>0293</t>
  </si>
  <si>
    <t>28755E</t>
  </si>
  <si>
    <t>005F7640</t>
  </si>
  <si>
    <t>017B</t>
  </si>
  <si>
    <t>029A</t>
  </si>
  <si>
    <t>287574</t>
  </si>
  <si>
    <t>0062CFAD</t>
  </si>
  <si>
    <t>02A3</t>
  </si>
  <si>
    <t>28758A</t>
  </si>
  <si>
    <t>00663CEB</t>
  </si>
  <si>
    <t>02AF</t>
  </si>
  <si>
    <t>2875A0</t>
  </si>
  <si>
    <t>0069BE3A</t>
  </si>
  <si>
    <t>02B7</t>
  </si>
  <si>
    <t>2875B6</t>
  </si>
  <si>
    <t>006D53CA</t>
  </si>
  <si>
    <t>0191</t>
  </si>
  <si>
    <t>02BB</t>
  </si>
  <si>
    <t>2875CC</t>
  </si>
  <si>
    <t>0070FDDF</t>
  </si>
  <si>
    <t>02C1</t>
  </si>
  <si>
    <t>2875E2</t>
  </si>
  <si>
    <t>0074BCAF</t>
  </si>
  <si>
    <t>02CB</t>
  </si>
  <si>
    <t>2875F8</t>
  </si>
  <si>
    <t>00789073</t>
  </si>
  <si>
    <t>02CF</t>
  </si>
  <si>
    <t>28760E</t>
  </si>
  <si>
    <t>007C7968</t>
  </si>
  <si>
    <t>02D8</t>
  </si>
  <si>
    <t>287624</t>
  </si>
  <si>
    <t>008077C9</t>
  </si>
  <si>
    <t>01A4</t>
  </si>
  <si>
    <t>02DC</t>
  </si>
  <si>
    <t>28763A</t>
  </si>
  <si>
    <t>00848BCC</t>
  </si>
  <si>
    <t>02E5</t>
  </si>
  <si>
    <t>287650</t>
  </si>
  <si>
    <t>0088B5A6</t>
  </si>
  <si>
    <t>01AE</t>
  </si>
  <si>
    <t>02EC</t>
  </si>
  <si>
    <t>287666</t>
  </si>
  <si>
    <t>008CF596</t>
  </si>
  <si>
    <t>01B4</t>
  </si>
  <si>
    <t>02F1</t>
  </si>
  <si>
    <t>28767C</t>
  </si>
  <si>
    <t>000006C5</t>
  </si>
  <si>
    <t>287692</t>
  </si>
  <si>
    <t>00000A64</t>
  </si>
  <si>
    <t>0018</t>
  </si>
  <si>
    <t>2876A8</t>
  </si>
  <si>
    <t>00000F27</t>
  </si>
  <si>
    <t>2876BE</t>
  </si>
  <si>
    <t>0000152C</t>
  </si>
  <si>
    <t>2876D4</t>
  </si>
  <si>
    <t>00001C96</t>
  </si>
  <si>
    <t>2876EA</t>
  </si>
  <si>
    <t>00002591</t>
  </si>
  <si>
    <t>287700</t>
  </si>
  <si>
    <t>00003044</t>
  </si>
  <si>
    <t>0079</t>
  </si>
  <si>
    <t>287716</t>
  </si>
  <si>
    <t>00003CD0</t>
  </si>
  <si>
    <t>28772C</t>
  </si>
  <si>
    <t>00004B5C</t>
  </si>
  <si>
    <t>287742</t>
  </si>
  <si>
    <t>00005C0D</t>
  </si>
  <si>
    <t>0023</t>
  </si>
  <si>
    <t>287758</t>
  </si>
  <si>
    <t>00006F10</t>
  </si>
  <si>
    <t>28776E</t>
  </si>
  <si>
    <t>00008484</t>
  </si>
  <si>
    <t>00A0</t>
  </si>
  <si>
    <t>287784</t>
  </si>
  <si>
    <t>00009C8B</t>
  </si>
  <si>
    <t>00A8</t>
  </si>
  <si>
    <t>0029</t>
  </si>
  <si>
    <t>28779A</t>
  </si>
  <si>
    <t>0000B752</t>
  </si>
  <si>
    <t>2877B0</t>
  </si>
  <si>
    <t>0000D4FD</t>
  </si>
  <si>
    <t>2877C6</t>
  </si>
  <si>
    <t>0000F5BB</t>
  </si>
  <si>
    <t>002E</t>
  </si>
  <si>
    <t>2877DC</t>
  </si>
  <si>
    <t>000119A7</t>
  </si>
  <si>
    <t>0030</t>
  </si>
  <si>
    <t>2877F2</t>
  </si>
  <si>
    <t>000140E7</t>
  </si>
  <si>
    <t>287808</t>
  </si>
  <si>
    <t>00016BA5</t>
  </si>
  <si>
    <t>28781E</t>
  </si>
  <si>
    <t>00019A04</t>
  </si>
  <si>
    <t>287834</t>
  </si>
  <si>
    <t>0001CC33</t>
  </si>
  <si>
    <t>0036</t>
  </si>
  <si>
    <t>28784A</t>
  </si>
  <si>
    <t>0002024E</t>
  </si>
  <si>
    <t>287860</t>
  </si>
  <si>
    <t>00023C7D</t>
  </si>
  <si>
    <t>0039</t>
  </si>
  <si>
    <t>287876</t>
  </si>
  <si>
    <t>00027AE3</t>
  </si>
  <si>
    <t>003B</t>
  </si>
  <si>
    <t>28788C</t>
  </si>
  <si>
    <t>0002BDAD</t>
  </si>
  <si>
    <t>003C</t>
  </si>
  <si>
    <t>2878A2</t>
  </si>
  <si>
    <t>000304FC</t>
  </si>
  <si>
    <t>2878B8</t>
  </si>
  <si>
    <t>000350FC</t>
  </si>
  <si>
    <t>010C</t>
  </si>
  <si>
    <t>2878CE</t>
  </si>
  <si>
    <t>0003A1CB</t>
  </si>
  <si>
    <t>2878E4</t>
  </si>
  <si>
    <t>0003F796</t>
  </si>
  <si>
    <t>0044</t>
  </si>
  <si>
    <t>2878FA</t>
  </si>
  <si>
    <t>0004527C</t>
  </si>
  <si>
    <t>0045</t>
  </si>
  <si>
    <t>287910</t>
  </si>
  <si>
    <t>0004B2A9</t>
  </si>
  <si>
    <t>287926</t>
  </si>
  <si>
    <t>00051847</t>
  </si>
  <si>
    <t>28793C</t>
  </si>
  <si>
    <t>00058374</t>
  </si>
  <si>
    <t>287952</t>
  </si>
  <si>
    <t>0005F456</t>
  </si>
  <si>
    <t>013E</t>
  </si>
  <si>
    <t>287968</t>
  </si>
  <si>
    <t>00066B14</t>
  </si>
  <si>
    <t>28797E</t>
  </si>
  <si>
    <t>0006E7D2</t>
  </si>
  <si>
    <t>287994</t>
  </si>
  <si>
    <t>00076AC2</t>
  </si>
  <si>
    <t>0151</t>
  </si>
  <si>
    <t>2879AA</t>
  </si>
  <si>
    <t>0007F3F9</t>
  </si>
  <si>
    <t>2879C0</t>
  </si>
  <si>
    <t>000883AC</t>
  </si>
  <si>
    <t>2879D6</t>
  </si>
  <si>
    <t>000919FB</t>
  </si>
  <si>
    <t>2879EC</t>
  </si>
  <si>
    <t>0009B708</t>
  </si>
  <si>
    <t>287A02</t>
  </si>
  <si>
    <t>000A5AF9</t>
  </si>
  <si>
    <t>287A18</t>
  </si>
  <si>
    <t>000B05F7</t>
  </si>
  <si>
    <t>005B</t>
  </si>
  <si>
    <t>287A2E</t>
  </si>
  <si>
    <t>000BB826</t>
  </si>
  <si>
    <t>287A44</t>
  </si>
  <si>
    <t>000C71B6</t>
  </si>
  <si>
    <t>0185</t>
  </si>
  <si>
    <t>005E</t>
  </si>
  <si>
    <t>287A5A</t>
  </si>
  <si>
    <t>000D32BD</t>
  </si>
  <si>
    <t>287A70</t>
  </si>
  <si>
    <t>000DFB68</t>
  </si>
  <si>
    <t>287A86</t>
  </si>
  <si>
    <t>000ECBDF</t>
  </si>
  <si>
    <t>0062</t>
  </si>
  <si>
    <t>287A9C</t>
  </si>
  <si>
    <t>000FA44A</t>
  </si>
  <si>
    <t>287AB2</t>
  </si>
  <si>
    <t>001084C9</t>
  </si>
  <si>
    <t>01A9</t>
  </si>
  <si>
    <t>287AC8</t>
  </si>
  <si>
    <t>00116D8B</t>
  </si>
  <si>
    <t>287ADE</t>
  </si>
  <si>
    <t>00125EAD</t>
  </si>
  <si>
    <t>287AF4</t>
  </si>
  <si>
    <t>0013585B</t>
  </si>
  <si>
    <t>287B0A</t>
  </si>
  <si>
    <t>00145AB9</t>
  </si>
  <si>
    <t>287B20</t>
  </si>
  <si>
    <t>001565E9</t>
  </si>
  <si>
    <t>01CC</t>
  </si>
  <si>
    <t>287B36</t>
  </si>
  <si>
    <t>00167A13</t>
  </si>
  <si>
    <t>01D4</t>
  </si>
  <si>
    <t>287B4C</t>
  </si>
  <si>
    <t>0017975F</t>
  </si>
  <si>
    <t>287B62</t>
  </si>
  <si>
    <t>0018BDED</t>
  </si>
  <si>
    <t>01E2</t>
  </si>
  <si>
    <t>287B78</t>
  </si>
  <si>
    <t>0019EDEF</t>
  </si>
  <si>
    <t>01EB</t>
  </si>
  <si>
    <t>287B8E</t>
  </si>
  <si>
    <t>001B2781</t>
  </si>
  <si>
    <t>01F0</t>
  </si>
  <si>
    <t>0074</t>
  </si>
  <si>
    <t>287BA4</t>
  </si>
  <si>
    <t>001C6AC9</t>
  </si>
  <si>
    <t>287BBA</t>
  </si>
  <si>
    <t>001DB7F1</t>
  </si>
  <si>
    <t>01FE</t>
  </si>
  <si>
    <t>287BD0</t>
  </si>
  <si>
    <t>001F0F20</t>
  </si>
  <si>
    <t>287BE6</t>
  </si>
  <si>
    <t>00207076</t>
  </si>
  <si>
    <t>287BFC</t>
  </si>
  <si>
    <t>0021DC22</t>
  </si>
  <si>
    <t>287C12</t>
  </si>
  <si>
    <t>00235240</t>
  </si>
  <si>
    <t>0222</t>
  </si>
  <si>
    <t>287C28</t>
  </si>
  <si>
    <t>0024D303</t>
  </si>
  <si>
    <t>287C3E</t>
  </si>
  <si>
    <t>00265E88</t>
  </si>
  <si>
    <t>287C54</t>
  </si>
  <si>
    <t>0027F4F3</t>
  </si>
  <si>
    <t>0237</t>
  </si>
  <si>
    <t>287C6A</t>
  </si>
  <si>
    <t>0029966E</t>
  </si>
  <si>
    <t>287C80</t>
  </si>
  <si>
    <t>002B4321</t>
  </si>
  <si>
    <t>024A</t>
  </si>
  <si>
    <t>287C96</t>
  </si>
  <si>
    <t>002CFB2E</t>
  </si>
  <si>
    <t>287CAC</t>
  </si>
  <si>
    <t>002EBEBA</t>
  </si>
  <si>
    <t>025A</t>
  </si>
  <si>
    <t>287CC2</t>
  </si>
  <si>
    <t>00308DE9</t>
  </si>
  <si>
    <t>025F</t>
  </si>
  <si>
    <t>287CD8</t>
  </si>
  <si>
    <t>003268EC</t>
  </si>
  <si>
    <t>0263</t>
  </si>
  <si>
    <t>008A</t>
  </si>
  <si>
    <t>287CEE</t>
  </si>
  <si>
    <t>00344FDB</t>
  </si>
  <si>
    <t>0267</t>
  </si>
  <si>
    <t>287D04</t>
  </si>
  <si>
    <t>003642EB</t>
  </si>
  <si>
    <t>287D1A</t>
  </si>
  <si>
    <t>00384238</t>
  </si>
  <si>
    <t>0279</t>
  </si>
  <si>
    <t>287D30</t>
  </si>
  <si>
    <t>003A4DE6</t>
  </si>
  <si>
    <t>0283</t>
  </si>
  <si>
    <t>287D46</t>
  </si>
  <si>
    <t>003C6620</t>
  </si>
  <si>
    <t>287D5C</t>
  </si>
  <si>
    <t>003E8B08</t>
  </si>
  <si>
    <t>028D</t>
  </si>
  <si>
    <t>287D72</t>
  </si>
  <si>
    <t>0040BCC6</t>
  </si>
  <si>
    <t>0297</t>
  </si>
  <si>
    <t>287D88</t>
  </si>
  <si>
    <t>0042FB89</t>
  </si>
  <si>
    <t>02A0</t>
  </si>
  <si>
    <t>287D9E</t>
  </si>
  <si>
    <t>0045476C</t>
  </si>
  <si>
    <t>02AB</t>
  </si>
  <si>
    <t>287DB4</t>
  </si>
  <si>
    <t>0047A099</t>
  </si>
  <si>
    <t>287DCA</t>
  </si>
  <si>
    <t>004A0736</t>
  </si>
  <si>
    <t>02B9</t>
  </si>
  <si>
    <t>009A</t>
  </si>
  <si>
    <t>287DE0</t>
  </si>
  <si>
    <t>004C7B65</t>
  </si>
  <si>
    <t>02BF</t>
  </si>
  <si>
    <t>287DF6</t>
  </si>
  <si>
    <t>004EFD4B</t>
  </si>
  <si>
    <t>02CA</t>
  </si>
  <si>
    <t>287E0C</t>
  </si>
  <si>
    <t>00518D12</t>
  </si>
  <si>
    <t>02D2</t>
  </si>
  <si>
    <t>287E22</t>
  </si>
  <si>
    <t>00542AE7</t>
  </si>
  <si>
    <t>287E38</t>
  </si>
  <si>
    <t>0056D6E2</t>
  </si>
  <si>
    <t>02DF</t>
  </si>
  <si>
    <t>00A1</t>
  </si>
  <si>
    <t>287E4E</t>
  </si>
  <si>
    <t>00599136</t>
  </si>
  <si>
    <t>02E9</t>
  </si>
  <si>
    <t>287E64</t>
  </si>
  <si>
    <t>005C5A00</t>
  </si>
  <si>
    <t>02EF</t>
  </si>
  <si>
    <t>287E7A</t>
  </si>
  <si>
    <t>0000000F</t>
  </si>
  <si>
    <t>287E90</t>
  </si>
  <si>
    <t>00000055</t>
  </si>
  <si>
    <t>287EA6</t>
  </si>
  <si>
    <t>000000EB</t>
  </si>
  <si>
    <t>287EBC</t>
  </si>
  <si>
    <t>000001F9</t>
  </si>
  <si>
    <t>287ED2</t>
  </si>
  <si>
    <t>0000039F</t>
  </si>
  <si>
    <t>287EE8</t>
  </si>
  <si>
    <t>00000601</t>
  </si>
  <si>
    <t>287EFE</t>
  </si>
  <si>
    <t>0000093E</t>
  </si>
  <si>
    <t>0050</t>
  </si>
  <si>
    <t>287F14</t>
  </si>
  <si>
    <t>00000D82</t>
  </si>
  <si>
    <t>0058</t>
  </si>
  <si>
    <t>0034</t>
  </si>
  <si>
    <t>287F2A</t>
  </si>
  <si>
    <t>000012E3</t>
  </si>
  <si>
    <t>287F40</t>
  </si>
  <si>
    <t>00001984</t>
  </si>
  <si>
    <t>287F56</t>
  </si>
  <si>
    <t>0000218A</t>
  </si>
  <si>
    <t>0069</t>
  </si>
  <si>
    <t>287F6C</t>
  </si>
  <si>
    <t>00002B15</t>
  </si>
  <si>
    <t>287F82</t>
  </si>
  <si>
    <t>00003652</t>
  </si>
  <si>
    <t>287F98</t>
  </si>
  <si>
    <t>00004356</t>
  </si>
  <si>
    <t>287FAE</t>
  </si>
  <si>
    <t>00005243</t>
  </si>
  <si>
    <t>287FC4</t>
  </si>
  <si>
    <t>00006340</t>
  </si>
  <si>
    <t>287FDA</t>
  </si>
  <si>
    <t>00007671</t>
  </si>
  <si>
    <t>0052</t>
  </si>
  <si>
    <t>287FF0</t>
  </si>
  <si>
    <t>00008BF9</t>
  </si>
  <si>
    <t>288006</t>
  </si>
  <si>
    <t>0000A3F5</t>
  </si>
  <si>
    <t>28801C</t>
  </si>
  <si>
    <t>0000BE88</t>
  </si>
  <si>
    <t>288032</t>
  </si>
  <si>
    <t>0000DBCF</t>
  </si>
  <si>
    <t>288048</t>
  </si>
  <si>
    <t>0000FBF2</t>
  </si>
  <si>
    <t>28805E</t>
  </si>
  <si>
    <t>00011F12</t>
  </si>
  <si>
    <t>288074</t>
  </si>
  <si>
    <t>00014555</t>
  </si>
  <si>
    <t>28808A</t>
  </si>
  <si>
    <t>00016ED1</t>
  </si>
  <si>
    <t>00AB</t>
  </si>
  <si>
    <t>2880A0</t>
  </si>
  <si>
    <t>00019BB0</t>
  </si>
  <si>
    <t>2880B6</t>
  </si>
  <si>
    <t>0001CC18</t>
  </si>
  <si>
    <t>00B4</t>
  </si>
  <si>
    <t>2880CC</t>
  </si>
  <si>
    <t>00020027</t>
  </si>
  <si>
    <t>2880E2</t>
  </si>
  <si>
    <t>000237FC</t>
  </si>
  <si>
    <t>2880F8</t>
  </si>
  <si>
    <t>000273C0</t>
  </si>
  <si>
    <t>28810E</t>
  </si>
  <si>
    <t>0002B38C</t>
  </si>
  <si>
    <t>288124</t>
  </si>
  <si>
    <t>0002F78E</t>
  </si>
  <si>
    <t>0080</t>
  </si>
  <si>
    <t>28813A</t>
  </si>
  <si>
    <t>00033FDE</t>
  </si>
  <si>
    <t>288150</t>
  </si>
  <si>
    <t>00038C9D</t>
  </si>
  <si>
    <t>288166</t>
  </si>
  <si>
    <t>0003DDF2</t>
  </si>
  <si>
    <t>28817C</t>
  </si>
  <si>
    <t>000433FE</t>
  </si>
  <si>
    <t>288192</t>
  </si>
  <si>
    <t>00048EE6</t>
  </si>
  <si>
    <t>2881A8</t>
  </si>
  <si>
    <t>0004EEC5</t>
  </si>
  <si>
    <t>2881BE</t>
  </si>
  <si>
    <t>000553C9</t>
  </si>
  <si>
    <t>2881D4</t>
  </si>
  <si>
    <t>0005BE0C</t>
  </si>
  <si>
    <t>2881EA</t>
  </si>
  <si>
    <t>00062DAA</t>
  </si>
  <si>
    <t>00FD</t>
  </si>
  <si>
    <t>288200</t>
  </si>
  <si>
    <t>0006A2CC</t>
  </si>
  <si>
    <t>288216</t>
  </si>
  <si>
    <t>00071D95</t>
  </si>
  <si>
    <t>28822C</t>
  </si>
  <si>
    <t>00079E20</t>
  </si>
  <si>
    <t>288242</t>
  </si>
  <si>
    <t>00082498</t>
  </si>
  <si>
    <t>288258</t>
  </si>
  <si>
    <t>0008B11F</t>
  </si>
  <si>
    <t>28826E</t>
  </si>
  <si>
    <t>000943CE</t>
  </si>
  <si>
    <t>288284</t>
  </si>
  <si>
    <t>0009DCD2</t>
  </si>
  <si>
    <t>28829A</t>
  </si>
  <si>
    <t>000A7C40</t>
  </si>
  <si>
    <t>2882B0</t>
  </si>
  <si>
    <t>000B2245</t>
  </si>
  <si>
    <t>2882C6</t>
  </si>
  <si>
    <t>000BCEFD</t>
  </si>
  <si>
    <t>2882DC</t>
  </si>
  <si>
    <t>000C828C</t>
  </si>
  <si>
    <t>2882F2</t>
  </si>
  <si>
    <t>000D3D16</t>
  </si>
  <si>
    <t>288308</t>
  </si>
  <si>
    <t>000DFEB7</t>
  </si>
  <si>
    <t>28831E</t>
  </si>
  <si>
    <t>000EC797</t>
  </si>
  <si>
    <t>00C5</t>
  </si>
  <si>
    <t>288334</t>
  </si>
  <si>
    <t>000F97D4</t>
  </si>
  <si>
    <t>00C8</t>
  </si>
  <si>
    <t>28834A</t>
  </si>
  <si>
    <t>00106F92</t>
  </si>
  <si>
    <t>288360</t>
  </si>
  <si>
    <t>00114EF5</t>
  </si>
  <si>
    <t>288376</t>
  </si>
  <si>
    <t>00123620</t>
  </si>
  <si>
    <t>28838C</t>
  </si>
  <si>
    <t>00132534</t>
  </si>
  <si>
    <t>2883A2</t>
  </si>
  <si>
    <t>00141C4D</t>
  </si>
  <si>
    <t>2883B8</t>
  </si>
  <si>
    <t>00151B94</t>
  </si>
  <si>
    <t>016B</t>
  </si>
  <si>
    <t>00DA</t>
  </si>
  <si>
    <t>2883CE</t>
  </si>
  <si>
    <t>00162327</t>
  </si>
  <si>
    <t>2883E4</t>
  </si>
  <si>
    <t>00173327</t>
  </si>
  <si>
    <t>0179</t>
  </si>
  <si>
    <t>2883FA</t>
  </si>
  <si>
    <t>00184BBA</t>
  </si>
  <si>
    <t>288410</t>
  </si>
  <si>
    <t>00196CF9</t>
  </si>
  <si>
    <t>0182</t>
  </si>
  <si>
    <t>288426</t>
  </si>
  <si>
    <t>001A970F</t>
  </si>
  <si>
    <t>00ED</t>
  </si>
  <si>
    <t>28843C</t>
  </si>
  <si>
    <t>001BCA1E</t>
  </si>
  <si>
    <t>288452</t>
  </si>
  <si>
    <t>001D0644</t>
  </si>
  <si>
    <t>288468</t>
  </si>
  <si>
    <t>001E4BAA</t>
  </si>
  <si>
    <t>28847E</t>
  </si>
  <si>
    <t>001F9A6E</t>
  </si>
  <si>
    <t>0197</t>
  </si>
  <si>
    <t>288494</t>
  </si>
  <si>
    <t>0020F2AA</t>
  </si>
  <si>
    <t>2884AA</t>
  </si>
  <si>
    <t>00225488</t>
  </si>
  <si>
    <t>2884C0</t>
  </si>
  <si>
    <t>0023C02C</t>
  </si>
  <si>
    <t>2884D6</t>
  </si>
  <si>
    <t>002535B1</t>
  </si>
  <si>
    <t>2884EC</t>
  </si>
  <si>
    <t>0026B541</t>
  </si>
  <si>
    <t>288502</t>
  </si>
  <si>
    <t>00283EFA</t>
  </si>
  <si>
    <t>01B2</t>
  </si>
  <si>
    <t>288518</t>
  </si>
  <si>
    <t>0029D2FB</t>
  </si>
  <si>
    <t>28852E</t>
  </si>
  <si>
    <t>002B716A</t>
  </si>
  <si>
    <t>288544</t>
  </si>
  <si>
    <t>002D1A69</t>
  </si>
  <si>
    <t>28855A</t>
  </si>
  <si>
    <t>002ECE19</t>
  </si>
  <si>
    <t>01CA</t>
  </si>
  <si>
    <t>288570</t>
  </si>
  <si>
    <t>00308C9B</t>
  </si>
  <si>
    <t>01D1</t>
  </si>
  <si>
    <t>288586</t>
  </si>
  <si>
    <t>00325612</t>
  </si>
  <si>
    <t>28859C</t>
  </si>
  <si>
    <t>00342AA1</t>
  </si>
  <si>
    <t>2885B2</t>
  </si>
  <si>
    <t>00360A69</t>
  </si>
  <si>
    <t>01E0</t>
  </si>
  <si>
    <t>2885C8</t>
  </si>
  <si>
    <t>0037F590</t>
  </si>
  <si>
    <t>01E7</t>
  </si>
  <si>
    <t>0127</t>
  </si>
  <si>
    <t>2885DE</t>
  </si>
  <si>
    <t>0039EC32</t>
  </si>
  <si>
    <t>2885F4</t>
  </si>
  <si>
    <t>003BEE6F</t>
  </si>
  <si>
    <t>28860A</t>
  </si>
  <si>
    <t>003DFC6B</t>
  </si>
  <si>
    <t>01F6</t>
  </si>
  <si>
    <t>288620</t>
  </si>
  <si>
    <t>0040164E</t>
  </si>
  <si>
    <t>288636</t>
  </si>
  <si>
    <t>00423C35</t>
  </si>
  <si>
    <t>28864C</t>
  </si>
  <si>
    <t>00446E49</t>
  </si>
  <si>
    <t>020A</t>
  </si>
  <si>
    <t>288662</t>
  </si>
  <si>
    <t>0046ACA1</t>
  </si>
  <si>
    <t>288678</t>
  </si>
  <si>
    <t>0048F766</t>
  </si>
  <si>
    <t>0216</t>
  </si>
  <si>
    <t>28868E</t>
  </si>
  <si>
    <t>004B4EB5</t>
  </si>
  <si>
    <t>2886A4</t>
  </si>
  <si>
    <t>004DB2B4</t>
  </si>
  <si>
    <t>021D</t>
  </si>
  <si>
    <t>2886BA</t>
  </si>
  <si>
    <t>00502382</t>
  </si>
  <si>
    <t>2886D0</t>
  </si>
  <si>
    <t>0052A144</t>
  </si>
  <si>
    <t>0228</t>
  </si>
  <si>
    <t>2886E6</t>
  </si>
  <si>
    <t>00003CEC</t>
  </si>
  <si>
    <t>2886FC</t>
  </si>
  <si>
    <t>00004CC2</t>
  </si>
  <si>
    <t>288712</t>
  </si>
  <si>
    <t>00005F26</t>
  </si>
  <si>
    <t>288728</t>
  </si>
  <si>
    <t>00007440</t>
  </si>
  <si>
    <t>28873E</t>
  </si>
  <si>
    <t>00008C41</t>
  </si>
  <si>
    <t>288754</t>
  </si>
  <si>
    <t>0000A759</t>
  </si>
  <si>
    <t>28876A</t>
  </si>
  <si>
    <t>0000C5B8</t>
  </si>
  <si>
    <t>288780</t>
  </si>
  <si>
    <t>0000E78C</t>
  </si>
  <si>
    <t>288796</t>
  </si>
  <si>
    <t>00010D07</t>
  </si>
  <si>
    <t>2887AC</t>
  </si>
  <si>
    <t>0001365F</t>
  </si>
  <si>
    <t>2887C2</t>
  </si>
  <si>
    <t>000163C3</t>
  </si>
  <si>
    <t>2887D8</t>
  </si>
  <si>
    <t>0001955D</t>
  </si>
  <si>
    <t>2887EE</t>
  </si>
  <si>
    <t>0001CB60</t>
  </si>
  <si>
    <t>288804</t>
  </si>
  <si>
    <t>000205FC</t>
  </si>
  <si>
    <t>28881A</t>
  </si>
  <si>
    <t>0002455F</t>
  </si>
  <si>
    <t>288830</t>
  </si>
  <si>
    <t>000289B4</t>
  </si>
  <si>
    <t>288846</t>
  </si>
  <si>
    <t>0002D336</t>
  </si>
  <si>
    <t>28885C</t>
  </si>
  <si>
    <t>00032212</t>
  </si>
  <si>
    <t>288872</t>
  </si>
  <si>
    <t>00037675</t>
  </si>
  <si>
    <t>288888</t>
  </si>
  <si>
    <t>0003D08C</t>
  </si>
  <si>
    <t>28889E</t>
  </si>
  <si>
    <t>0004308B</t>
  </si>
  <si>
    <t>2888B4</t>
  </si>
  <si>
    <t>000496A7</t>
  </si>
  <si>
    <t>2888CA</t>
  </si>
  <si>
    <t>00050304</t>
  </si>
  <si>
    <t>2888E0</t>
  </si>
  <si>
    <t>000575DD</t>
  </si>
  <si>
    <t>2888F6</t>
  </si>
  <si>
    <t>0005EF5C</t>
  </si>
  <si>
    <t>28890C</t>
  </si>
  <si>
    <t>00066FB0</t>
  </si>
  <si>
    <t>288922</t>
  </si>
  <si>
    <t>0006F70D</t>
  </si>
  <si>
    <t>288938</t>
  </si>
  <si>
    <t>000785A2</t>
  </si>
  <si>
    <t>28894E</t>
  </si>
  <si>
    <t>00081BA2</t>
  </si>
  <si>
    <t>288964</t>
  </si>
  <si>
    <t>0008B93C</t>
  </si>
  <si>
    <t>28897A</t>
  </si>
  <si>
    <t>00095E9B</t>
  </si>
  <si>
    <t>288990</t>
  </si>
  <si>
    <t>000A0BF6</t>
  </si>
  <si>
    <t>2889A6</t>
  </si>
  <si>
    <t>000AC174</t>
  </si>
  <si>
    <t>0135</t>
  </si>
  <si>
    <t>2889BC</t>
  </si>
  <si>
    <t>000B7F4F</t>
  </si>
  <si>
    <t>2889D2</t>
  </si>
  <si>
    <t>000C45AB</t>
  </si>
  <si>
    <t>2889E8</t>
  </si>
  <si>
    <t>000D14C1</t>
  </si>
  <si>
    <t>2889FE</t>
  </si>
  <si>
    <t>000DECC1</t>
  </si>
  <si>
    <t>0153</t>
  </si>
  <si>
    <t>288A14</t>
  </si>
  <si>
    <t>000ECDDB</t>
  </si>
  <si>
    <t>0158</t>
  </si>
  <si>
    <t>288A2A</t>
  </si>
  <si>
    <t>000FB83D</t>
  </si>
  <si>
    <t>4e</t>
  </si>
  <si>
    <t>288A40</t>
  </si>
  <si>
    <t>0010AC19</t>
  </si>
  <si>
    <t>288A56</t>
  </si>
  <si>
    <t>0011A99A</t>
  </si>
  <si>
    <t>288A6C</t>
  </si>
  <si>
    <t>0012B0F4</t>
  </si>
  <si>
    <t>288A82</t>
  </si>
  <si>
    <t>0013C253</t>
  </si>
  <si>
    <t>288A98</t>
  </si>
  <si>
    <t>0014DDE9</t>
  </si>
  <si>
    <t>288AAE</t>
  </si>
  <si>
    <t>001603E5</t>
  </si>
  <si>
    <t>288AC4</t>
  </si>
  <si>
    <t>0017347D</t>
  </si>
  <si>
    <t>288ADA</t>
  </si>
  <si>
    <t>00186FDE</t>
  </si>
  <si>
    <t>288AF0</t>
  </si>
  <si>
    <t>0019B638</t>
  </si>
  <si>
    <t>288B06</t>
  </si>
  <si>
    <t>001B07B5</t>
  </si>
  <si>
    <t>01A6</t>
  </si>
  <si>
    <t>288B1C</t>
  </si>
  <si>
    <t>001C648B</t>
  </si>
  <si>
    <t>01AF</t>
  </si>
  <si>
    <t>288B32</t>
  </si>
  <si>
    <t>001DCCEB</t>
  </si>
  <si>
    <t>288B48</t>
  </si>
  <si>
    <t>001F4102</t>
  </si>
  <si>
    <t>288B5E</t>
  </si>
  <si>
    <t>0020C0FE</t>
  </si>
  <si>
    <t>288B74</t>
  </si>
  <si>
    <t>00224D16</t>
  </si>
  <si>
    <t>288B8A</t>
  </si>
  <si>
    <t>0023E571</t>
  </si>
  <si>
    <t>288BA0</t>
  </si>
  <si>
    <t>00258A4C</t>
  </si>
  <si>
    <t>288BB6</t>
  </si>
  <si>
    <t>00273BCE</t>
  </si>
  <si>
    <t>01DD</t>
  </si>
  <si>
    <t>288BCC</t>
  </si>
  <si>
    <t>0028FA29</t>
  </si>
  <si>
    <t>288BE2</t>
  </si>
  <si>
    <t>002AC58B</t>
  </si>
  <si>
    <t>288BF8</t>
  </si>
  <si>
    <t>002C9E20</t>
  </si>
  <si>
    <t>288C0E</t>
  </si>
  <si>
    <t>002E8420</t>
  </si>
  <si>
    <t>01F5</t>
  </si>
  <si>
    <t>288C24</t>
  </si>
  <si>
    <t>003077B9</t>
  </si>
  <si>
    <t>288C3A</t>
  </si>
  <si>
    <t>00327916</t>
  </si>
  <si>
    <t>288C50</t>
  </si>
  <si>
    <t>0034886B</t>
  </si>
  <si>
    <t>288C66</t>
  </si>
  <si>
    <t>0036A5EB</t>
  </si>
  <si>
    <t>288C7C</t>
  </si>
  <si>
    <t>0038D1C1</t>
  </si>
  <si>
    <t>020C</t>
  </si>
  <si>
    <t>288C92</t>
  </si>
  <si>
    <t>003B0C20</t>
  </si>
  <si>
    <t>288CA8</t>
  </si>
  <si>
    <t>003D5539</t>
  </si>
  <si>
    <t>021C</t>
  </si>
  <si>
    <t>288CBE</t>
  </si>
  <si>
    <t>003FAD37</t>
  </si>
  <si>
    <t>288CD4</t>
  </si>
  <si>
    <t>0042144A</t>
  </si>
  <si>
    <t>022B</t>
  </si>
  <si>
    <t>288CEA</t>
  </si>
  <si>
    <t>00448AAE</t>
  </si>
  <si>
    <t>0230</t>
  </si>
  <si>
    <t>288D00</t>
  </si>
  <si>
    <t>00471088</t>
  </si>
  <si>
    <t>0234</t>
  </si>
  <si>
    <t>288D16</t>
  </si>
  <si>
    <t>0049A609</t>
  </si>
  <si>
    <t>288D2C</t>
  </si>
  <si>
    <t>004C4B61</t>
  </si>
  <si>
    <t>0240</t>
  </si>
  <si>
    <t>288D42</t>
  </si>
  <si>
    <t>004F00C4</t>
  </si>
  <si>
    <t>288D58</t>
  </si>
  <si>
    <t>0051C658</t>
  </si>
  <si>
    <t>0250</t>
  </si>
  <si>
    <t>288D6E</t>
  </si>
  <si>
    <t>00549C5A</t>
  </si>
  <si>
    <t>0258</t>
  </si>
  <si>
    <t>288D84</t>
  </si>
  <si>
    <t>005782ed</t>
  </si>
  <si>
    <t>0261</t>
  </si>
  <si>
    <t>288D9A</t>
  </si>
  <si>
    <t>005A7A48</t>
  </si>
  <si>
    <t>0266</t>
  </si>
  <si>
    <t>288DB0</t>
  </si>
  <si>
    <t>005D829F</t>
  </si>
  <si>
    <t>026A</t>
  </si>
  <si>
    <t>288DC6</t>
  </si>
  <si>
    <t>00609C1B</t>
  </si>
  <si>
    <t>288DDC</t>
  </si>
  <si>
    <t>0063C6EF</t>
  </si>
  <si>
    <t>288DF2</t>
  </si>
  <si>
    <t>00670352</t>
  </si>
  <si>
    <t>0280</t>
  </si>
  <si>
    <t>288E08</t>
  </si>
  <si>
    <t>006A5169</t>
  </si>
  <si>
    <t>288E1E</t>
  </si>
  <si>
    <t>006DB16D</t>
  </si>
  <si>
    <t>028C</t>
  </si>
  <si>
    <t>288E34</t>
  </si>
  <si>
    <t>00712382</t>
  </si>
  <si>
    <t>0295</t>
  </si>
  <si>
    <t>288E4A</t>
  </si>
  <si>
    <t>0074A7E5</t>
  </si>
  <si>
    <t>0298</t>
  </si>
  <si>
    <t>288E60</t>
  </si>
  <si>
    <t>0001236A</t>
  </si>
  <si>
    <t>288E76</t>
  </si>
  <si>
    <t>0001502F</t>
  </si>
  <si>
    <t>288E8C</t>
  </si>
  <si>
    <t>00018159</t>
  </si>
  <si>
    <t>288EA2</t>
  </si>
  <si>
    <t>0001B70F</t>
  </si>
  <si>
    <t>288EB8</t>
  </si>
  <si>
    <t>0001F18B</t>
  </si>
  <si>
    <t>288ECE</t>
  </si>
  <si>
    <t>00023101</t>
  </si>
  <si>
    <t>288EE4</t>
  </si>
  <si>
    <t>000275A9</t>
  </si>
  <si>
    <t>288EFA</t>
  </si>
  <si>
    <t>0002BFB5</t>
  </si>
  <si>
    <t>288F10</t>
  </si>
  <si>
    <t>00030F59</t>
  </si>
  <si>
    <t>288F26</t>
  </si>
  <si>
    <t>000364C4</t>
  </si>
  <si>
    <t>288F3C</t>
  </si>
  <si>
    <t>0003C029</t>
  </si>
  <si>
    <t>013B</t>
  </si>
  <si>
    <t>288F52</t>
  </si>
  <si>
    <t>000421BF</t>
  </si>
  <si>
    <t>288F68</t>
  </si>
  <si>
    <t>000489BA</t>
  </si>
  <si>
    <t>288F7E</t>
  </si>
  <si>
    <t>0004F855</t>
  </si>
  <si>
    <t>288F94</t>
  </si>
  <si>
    <t>00056DC1</t>
  </si>
  <si>
    <t>288FAA</t>
  </si>
  <si>
    <t>0005EA2B</t>
  </si>
  <si>
    <t>288FC0</t>
  </si>
  <si>
    <t>00066DCF</t>
  </si>
  <si>
    <t>0174</t>
  </si>
  <si>
    <t>288FD6</t>
  </si>
  <si>
    <t>0006F8D9</t>
  </si>
  <si>
    <t>0180</t>
  </si>
  <si>
    <t>288FEC</t>
  </si>
  <si>
    <t>00078B81</t>
  </si>
  <si>
    <t>289002</t>
  </si>
  <si>
    <t>000825F9</t>
  </si>
  <si>
    <t>289018</t>
  </si>
  <si>
    <t>0008C87B</t>
  </si>
  <si>
    <t>28902E</t>
  </si>
  <si>
    <t>00097334</t>
  </si>
  <si>
    <t>289044</t>
  </si>
  <si>
    <t>000A265F</t>
  </si>
  <si>
    <t>28905A</t>
  </si>
  <si>
    <t>000AE22B</t>
  </si>
  <si>
    <t>289070</t>
  </si>
  <si>
    <t>000BA6C7</t>
  </si>
  <si>
    <t>289086</t>
  </si>
  <si>
    <t>000C7473</t>
  </si>
  <si>
    <t>28909C</t>
  </si>
  <si>
    <t>000D4B5C</t>
  </si>
  <si>
    <t>2890B2</t>
  </si>
  <si>
    <t>000E2BB7</t>
  </si>
  <si>
    <t>2890C8</t>
  </si>
  <si>
    <t>000F15B6</t>
  </si>
  <si>
    <t>2890DE</t>
  </si>
  <si>
    <t>00100993</t>
  </si>
  <si>
    <t>2890F4</t>
  </si>
  <si>
    <t>0011077B</t>
  </si>
  <si>
    <t>28910A</t>
  </si>
  <si>
    <t>00120FA2</t>
  </si>
  <si>
    <t>289120</t>
  </si>
  <si>
    <t>00132242</t>
  </si>
  <si>
    <t>0203</t>
  </si>
  <si>
    <t>289136</t>
  </si>
  <si>
    <t>00143F88</t>
  </si>
  <si>
    <t>28914C</t>
  </si>
  <si>
    <t>001567B4</t>
  </si>
  <si>
    <t>289162</t>
  </si>
  <si>
    <t>00169AEF</t>
  </si>
  <si>
    <t>289178</t>
  </si>
  <si>
    <t>0017D973</t>
  </si>
  <si>
    <t>28918E</t>
  </si>
  <si>
    <t>0019236B</t>
  </si>
  <si>
    <t>2891A4</t>
  </si>
  <si>
    <t>001A7916</t>
  </si>
  <si>
    <t>023F</t>
  </si>
  <si>
    <t>2891BA</t>
  </si>
  <si>
    <t>001BDA9D</t>
  </si>
  <si>
    <t>0248</t>
  </si>
  <si>
    <t>2891D0</t>
  </si>
  <si>
    <t>001D483A</t>
  </si>
  <si>
    <t>2891E6</t>
  </si>
  <si>
    <t>001EC220</t>
  </si>
  <si>
    <t>2891FC</t>
  </si>
  <si>
    <t>00204888</t>
  </si>
  <si>
    <t>289212</t>
  </si>
  <si>
    <t>0021DBA3</t>
  </si>
  <si>
    <t>026F</t>
  </si>
  <si>
    <t>289228</t>
  </si>
  <si>
    <t>00237BA3</t>
  </si>
  <si>
    <t>0274</t>
  </si>
  <si>
    <t>28923E</t>
  </si>
  <si>
    <t>002528C0</t>
  </si>
  <si>
    <t>027D</t>
  </si>
  <si>
    <t>289254</t>
  </si>
  <si>
    <t>0026E324</t>
  </si>
  <si>
    <t>0288</t>
  </si>
  <si>
    <t>28926A</t>
  </si>
  <si>
    <t>0028AB0D</t>
  </si>
  <si>
    <t>289280</t>
  </si>
  <si>
    <t>002A80A9</t>
  </si>
  <si>
    <t>029B</t>
  </si>
  <si>
    <t>289296</t>
  </si>
  <si>
    <t>002C6437</t>
  </si>
  <si>
    <t>02A1</t>
  </si>
  <si>
    <t>2892AC</t>
  </si>
  <si>
    <t>002E55DC</t>
  </si>
  <si>
    <t>2892C2</t>
  </si>
  <si>
    <t>003055D9</t>
  </si>
  <si>
    <t>02BC</t>
  </si>
  <si>
    <t>2892D8</t>
  </si>
  <si>
    <t>00326455</t>
  </si>
  <si>
    <t>02C7</t>
  </si>
  <si>
    <t>2892EE</t>
  </si>
  <si>
    <t>00348191</t>
  </si>
  <si>
    <t>02CC</t>
  </si>
  <si>
    <t>289304</t>
  </si>
  <si>
    <t>0036ADBD</t>
  </si>
  <si>
    <t>02D1</t>
  </si>
  <si>
    <t>28931A</t>
  </si>
  <si>
    <t>0038E905</t>
  </si>
  <si>
    <t>02DD</t>
  </si>
  <si>
    <t>289330</t>
  </si>
  <si>
    <t>003B33A2</t>
  </si>
  <si>
    <t>02E8</t>
  </si>
  <si>
    <t>289346</t>
  </si>
  <si>
    <t>003D8DCA</t>
  </si>
  <si>
    <t>02F4</t>
  </si>
  <si>
    <t>28935C</t>
  </si>
  <si>
    <t>003FF7AF</t>
  </si>
  <si>
    <t>0302</t>
  </si>
  <si>
    <t>289372</t>
  </si>
  <si>
    <t>00427185</t>
  </si>
  <si>
    <t>030D</t>
  </si>
  <si>
    <t>289388</t>
  </si>
  <si>
    <t>0044FB85</t>
  </si>
  <si>
    <t>0311</t>
  </si>
  <si>
    <t>28939E</t>
  </si>
  <si>
    <t>004795E2</t>
  </si>
  <si>
    <t>031A</t>
  </si>
  <si>
    <t>2893B4</t>
  </si>
  <si>
    <t>004A40CC</t>
  </si>
  <si>
    <t>0323</t>
  </si>
  <si>
    <t>2893CA</t>
  </si>
  <si>
    <t>004CFC78</t>
  </si>
  <si>
    <t>0329</t>
  </si>
  <si>
    <t>2893E0</t>
  </si>
  <si>
    <t>004FC913</t>
  </si>
  <si>
    <t>0333</t>
  </si>
  <si>
    <t>2893F6</t>
  </si>
  <si>
    <t>0052A6DF</t>
  </si>
  <si>
    <t>0339</t>
  </si>
  <si>
    <t>28940C</t>
  </si>
  <si>
    <t>00559605</t>
  </si>
  <si>
    <t>0346</t>
  </si>
  <si>
    <t>289422</t>
  </si>
  <si>
    <t>005896C0</t>
  </si>
  <si>
    <t>034E</t>
  </si>
  <si>
    <t>289438</t>
  </si>
  <si>
    <t>005BA940</t>
  </si>
  <si>
    <t>0356</t>
  </si>
  <si>
    <t>28944E</t>
  </si>
  <si>
    <t>005ECDBE</t>
  </si>
  <si>
    <t>035E</t>
  </si>
  <si>
    <t>289464</t>
  </si>
  <si>
    <t>00620462</t>
  </si>
  <si>
    <t>0364</t>
  </si>
  <si>
    <t>28947A</t>
  </si>
  <si>
    <t>00654D6F</t>
  </si>
  <si>
    <t>0372</t>
  </si>
  <si>
    <t>289490</t>
  </si>
  <si>
    <t>0068A90A</t>
  </si>
  <si>
    <t>0377</t>
  </si>
  <si>
    <t>2894A6</t>
  </si>
  <si>
    <t>006C1776</t>
  </si>
  <si>
    <t>0384</t>
  </si>
  <si>
    <t>2894BC</t>
  </si>
  <si>
    <t>006F98DD</t>
  </si>
  <si>
    <t>038A</t>
  </si>
  <si>
    <t>2894D2</t>
  </si>
  <si>
    <t>00732D77</t>
  </si>
  <si>
    <t>0395</t>
  </si>
  <si>
    <t>2894E8</t>
  </si>
  <si>
    <t>0076D578</t>
  </si>
  <si>
    <t>039C</t>
  </si>
  <si>
    <t>2894FE</t>
  </si>
  <si>
    <t>007A9115</t>
  </si>
  <si>
    <t>03A8</t>
  </si>
  <si>
    <t>289514</t>
  </si>
  <si>
    <t>007E607F</t>
  </si>
  <si>
    <t>03AC</t>
  </si>
  <si>
    <t>28952A</t>
  </si>
  <si>
    <t>00025C42</t>
  </si>
  <si>
    <t>289540</t>
  </si>
  <si>
    <t>0002A631</t>
  </si>
  <si>
    <t>289556</t>
  </si>
  <si>
    <t>0002F5EF</t>
  </si>
  <si>
    <t>28956C</t>
  </si>
  <si>
    <t>00034BB2</t>
  </si>
  <si>
    <t>289582</t>
  </si>
  <si>
    <t>0003A7B1</t>
  </si>
  <si>
    <t>289598</t>
  </si>
  <si>
    <t>00040A23</t>
  </si>
  <si>
    <t>2895AE</t>
  </si>
  <si>
    <t>0004733D</t>
  </si>
  <si>
    <t>00D1</t>
  </si>
  <si>
    <t>2895C4</t>
  </si>
  <si>
    <t>0004E33A</t>
  </si>
  <si>
    <t>2895DA</t>
  </si>
  <si>
    <t>00055A53</t>
  </si>
  <si>
    <t>2895F0</t>
  </si>
  <si>
    <t>0005D8C7</t>
  </si>
  <si>
    <t>289606</t>
  </si>
  <si>
    <t>00065EC0</t>
  </si>
  <si>
    <t>28961C</t>
  </si>
  <si>
    <t>0006EC7C</t>
  </si>
  <si>
    <t>289632</t>
  </si>
  <si>
    <t>00078235</t>
  </si>
  <si>
    <t>289648</t>
  </si>
  <si>
    <t>00082027</t>
  </si>
  <si>
    <t>28965E</t>
  </si>
  <si>
    <t>0008C67E</t>
  </si>
  <si>
    <t>289674</t>
  </si>
  <si>
    <t>0009757F</t>
  </si>
  <si>
    <t>28968A</t>
  </si>
  <si>
    <t>000A2D5E</t>
  </si>
  <si>
    <t>2896A0</t>
  </si>
  <si>
    <t>000AEE4F</t>
  </si>
  <si>
    <t>2896B6</t>
  </si>
  <si>
    <t>000BB88B</t>
  </si>
  <si>
    <t>2896CC</t>
  </si>
  <si>
    <t>000C8C4C</t>
  </si>
  <si>
    <t>2896E2</t>
  </si>
  <si>
    <t>000D69C9</t>
  </si>
  <si>
    <t>2896F8</t>
  </si>
  <si>
    <t>000E5139</t>
  </si>
  <si>
    <t>28970E</t>
  </si>
  <si>
    <t>000F42D4</t>
  </si>
  <si>
    <t>012F</t>
  </si>
  <si>
    <t>289724</t>
  </si>
  <si>
    <t>00103ED8</t>
  </si>
  <si>
    <t>28973A</t>
  </si>
  <si>
    <t>00114572</t>
  </si>
  <si>
    <t>289750</t>
  </si>
  <si>
    <t>001256E1</t>
  </si>
  <si>
    <t>289766</t>
  </si>
  <si>
    <t>0013735E</t>
  </si>
  <si>
    <t>28977C</t>
  </si>
  <si>
    <t>00149B22</t>
  </si>
  <si>
    <t>289792</t>
  </si>
  <si>
    <t>0015CE5E</t>
  </si>
  <si>
    <t>2897A8</t>
  </si>
  <si>
    <t>00170D50</t>
  </si>
  <si>
    <t>2897BE</t>
  </si>
  <si>
    <t>00185828</t>
  </si>
  <si>
    <t>2897D4</t>
  </si>
  <si>
    <t>0019AF27</t>
  </si>
  <si>
    <t>2897EA</t>
  </si>
  <si>
    <t>001B1283</t>
  </si>
  <si>
    <t>289800</t>
  </si>
  <si>
    <t>001C8272</t>
  </si>
  <si>
    <t>0167</t>
  </si>
  <si>
    <t>289816</t>
  </si>
  <si>
    <t>001DFF31</t>
  </si>
  <si>
    <t>28982C</t>
  </si>
  <si>
    <t>001F88F2</t>
  </si>
  <si>
    <t>289842</t>
  </si>
  <si>
    <t>00211FED</t>
  </si>
  <si>
    <t>289858</t>
  </si>
  <si>
    <t>0022C461</t>
  </si>
  <si>
    <t>28986E</t>
  </si>
  <si>
    <t>00247681</t>
  </si>
  <si>
    <t>289884</t>
  </si>
  <si>
    <t>0026367D</t>
  </si>
  <si>
    <t>28989A</t>
  </si>
  <si>
    <t>00280499</t>
  </si>
  <si>
    <t>2898B0</t>
  </si>
  <si>
    <t>0029E10B</t>
  </si>
  <si>
    <t>018E</t>
  </si>
  <si>
    <t>2898C6</t>
  </si>
  <si>
    <t>002BCC02</t>
  </si>
  <si>
    <t>2898DC</t>
  </si>
  <si>
    <t>002DC5C5</t>
  </si>
  <si>
    <t>2898F2</t>
  </si>
  <si>
    <t>002FCE84</t>
  </si>
  <si>
    <t>289908</t>
  </si>
  <si>
    <t>0031E676</t>
  </si>
  <si>
    <t>28991E</t>
  </si>
  <si>
    <t>00340DD4</t>
  </si>
  <si>
    <t>289934</t>
  </si>
  <si>
    <t>003644D7</t>
  </si>
  <si>
    <t>28994A</t>
  </si>
  <si>
    <t>00388BB5</t>
  </si>
  <si>
    <t>0143</t>
  </si>
  <si>
    <t>01B3</t>
  </si>
  <si>
    <t>289960</t>
  </si>
  <si>
    <t>003AE2A2</t>
  </si>
  <si>
    <t>289976</t>
  </si>
  <si>
    <t>003D49DC</t>
  </si>
  <si>
    <t>28998C</t>
  </si>
  <si>
    <t>003FC197</t>
  </si>
  <si>
    <t>2899A2</t>
  </si>
  <si>
    <t>00424A13</t>
  </si>
  <si>
    <t>01C7</t>
  </si>
  <si>
    <t>2899B8</t>
  </si>
  <si>
    <t>0044E385</t>
  </si>
  <si>
    <t>2899CE</t>
  </si>
  <si>
    <t>00478E1E</t>
  </si>
  <si>
    <t>2899E4</t>
  </si>
  <si>
    <t>004A4A1F</t>
  </si>
  <si>
    <t>2899FA</t>
  </si>
  <si>
    <t>004D17BB</t>
  </si>
  <si>
    <t>01DB</t>
  </si>
  <si>
    <t>289A10</t>
  </si>
  <si>
    <t>004FF72C</t>
  </si>
  <si>
    <t>289A26</t>
  </si>
  <si>
    <t>0052E8A7</t>
  </si>
  <si>
    <t>01E5</t>
  </si>
  <si>
    <t>289A3C</t>
  </si>
  <si>
    <t>0055EC66</t>
  </si>
  <si>
    <t>01EA</t>
  </si>
  <si>
    <t>289A52</t>
  </si>
  <si>
    <t>005902A0</t>
  </si>
  <si>
    <t>289A68</t>
  </si>
  <si>
    <t>005C2B93</t>
  </si>
  <si>
    <t>289A7E</t>
  </si>
  <si>
    <t>005F676E</t>
  </si>
  <si>
    <t>01FA</t>
  </si>
  <si>
    <t>289A94</t>
  </si>
  <si>
    <t>0062B66F</t>
  </si>
  <si>
    <t>289AAA</t>
  </si>
  <si>
    <t>006618CB</t>
  </si>
  <si>
    <t>289AC0</t>
  </si>
  <si>
    <t>00698EBF</t>
  </si>
  <si>
    <t>289AD6</t>
  </si>
  <si>
    <t>006D187A</t>
  </si>
  <si>
    <t>289AEC</t>
  </si>
  <si>
    <t>0070B635</t>
  </si>
  <si>
    <t>01A5</t>
  </si>
  <si>
    <t>289B02</t>
  </si>
  <si>
    <t>0074682F</t>
  </si>
  <si>
    <t>289B18</t>
  </si>
  <si>
    <t>00782E9A</t>
  </si>
  <si>
    <t>289B2E</t>
  </si>
  <si>
    <t>007C09B5</t>
  </si>
  <si>
    <t>289B44</t>
  </si>
  <si>
    <t>007FF9B4</t>
  </si>
  <si>
    <t>289B5A</t>
  </si>
  <si>
    <t>0083FED4</t>
  </si>
  <si>
    <t>0244</t>
  </si>
  <si>
    <t>289B70</t>
  </si>
  <si>
    <t>0088193F</t>
  </si>
  <si>
    <t>01C5</t>
  </si>
  <si>
    <t>0249</t>
  </si>
  <si>
    <t>289B86</t>
  </si>
  <si>
    <t>0002A4CE</t>
  </si>
  <si>
    <t>289B9C</t>
  </si>
  <si>
    <t>0002F15A</t>
  </si>
  <si>
    <t>289BB2</t>
  </si>
  <si>
    <t>00034376</t>
  </si>
  <si>
    <t>289BC8</t>
  </si>
  <si>
    <t>00039B57</t>
  </si>
  <si>
    <t>289BDE</t>
  </si>
  <si>
    <t>0003F92B</t>
  </si>
  <si>
    <t>289BF4</t>
  </si>
  <si>
    <t>00045D26</t>
  </si>
  <si>
    <t>289C0A</t>
  </si>
  <si>
    <t>0004C77F</t>
  </si>
  <si>
    <t>289C20</t>
  </si>
  <si>
    <t>00053863</t>
  </si>
  <si>
    <t>289C36</t>
  </si>
  <si>
    <t>0005B001</t>
  </si>
  <si>
    <t>289C4C</t>
  </si>
  <si>
    <t>00062E94</t>
  </si>
  <si>
    <t>289C62</t>
  </si>
  <si>
    <t>0006B440</t>
  </si>
  <si>
    <t>289C78</t>
  </si>
  <si>
    <t>00074141</t>
  </si>
  <si>
    <t>289C8E</t>
  </si>
  <si>
    <t>0007D5C9</t>
  </si>
  <si>
    <t>289CA4</t>
  </si>
  <si>
    <t>00087209</t>
  </si>
  <si>
    <t>289CBA</t>
  </si>
  <si>
    <t>00091630</t>
  </si>
  <si>
    <t>289CD0</t>
  </si>
  <si>
    <t>0009C276</t>
  </si>
  <si>
    <t>289CE6</t>
  </si>
  <si>
    <t>000A7707</t>
  </si>
  <si>
    <t>289CFC</t>
  </si>
  <si>
    <t>000B3412</t>
  </si>
  <si>
    <t>289D12</t>
  </si>
  <si>
    <t>000BF9D5</t>
  </si>
  <si>
    <t>289D28</t>
  </si>
  <si>
    <t>000CC87B</t>
  </si>
  <si>
    <t>289D3E</t>
  </si>
  <si>
    <t>000DA036</t>
  </si>
  <si>
    <t>289D54</t>
  </si>
  <si>
    <t>000E8132</t>
  </si>
  <si>
    <t>289D6A</t>
  </si>
  <si>
    <t>000F6BAF</t>
  </si>
  <si>
    <t>289D80</t>
  </si>
  <si>
    <t>00105FD4</t>
  </si>
  <si>
    <t>289D96</t>
  </si>
  <si>
    <t>00115DD7</t>
  </si>
  <si>
    <t>289DAC</t>
  </si>
  <si>
    <t>001265E8</t>
  </si>
  <si>
    <t>289DC2</t>
  </si>
  <si>
    <t>00137838</t>
  </si>
  <si>
    <t>289DD8</t>
  </si>
  <si>
    <t>001494FE</t>
  </si>
  <si>
    <t>289DEE</t>
  </si>
  <si>
    <t>0015BC68</t>
  </si>
  <si>
    <t>0148</t>
  </si>
  <si>
    <t>289E04</t>
  </si>
  <si>
    <t>0016EEAC</t>
  </si>
  <si>
    <t>289E1A</t>
  </si>
  <si>
    <t>00182BF0</t>
  </si>
  <si>
    <t>0157</t>
  </si>
  <si>
    <t>289E30</t>
  </si>
  <si>
    <t>00197477</t>
  </si>
  <si>
    <t>289E46</t>
  </si>
  <si>
    <t>001AC86B</t>
  </si>
  <si>
    <t>289E5C</t>
  </si>
  <si>
    <t>001C27FB</t>
  </si>
  <si>
    <t>289E72</t>
  </si>
  <si>
    <t>001D935E</t>
  </si>
  <si>
    <t>289E88</t>
  </si>
  <si>
    <t>001F0ABF</t>
  </si>
  <si>
    <t>289E9E</t>
  </si>
  <si>
    <t>00208E53</t>
  </si>
  <si>
    <t>289EB4</t>
  </si>
  <si>
    <t>00221E53</t>
  </si>
  <si>
    <t>0186</t>
  </si>
  <si>
    <t>289ECA</t>
  </si>
  <si>
    <t>0023BAEE</t>
  </si>
  <si>
    <t>018C</t>
  </si>
  <si>
    <t>289EE0</t>
  </si>
  <si>
    <t>0025644F</t>
  </si>
  <si>
    <t>289EF6</t>
  </si>
  <si>
    <t>00271AB1</t>
  </si>
  <si>
    <t>289F0C</t>
  </si>
  <si>
    <t>0028DE43</t>
  </si>
  <si>
    <t>289F22</t>
  </si>
  <si>
    <t>002AAF37</t>
  </si>
  <si>
    <t>289F38</t>
  </si>
  <si>
    <t>002C8DB9</t>
  </si>
  <si>
    <t>01AD</t>
  </si>
  <si>
    <t>289F4E</t>
  </si>
  <si>
    <t>002E79FE</t>
  </si>
  <si>
    <t>289F64</t>
  </si>
  <si>
    <t>0030743F</t>
  </si>
  <si>
    <t>289F7A</t>
  </si>
  <si>
    <t>00327CA6</t>
  </si>
  <si>
    <t>289F90</t>
  </si>
  <si>
    <t>00349366</t>
  </si>
  <si>
    <t>289FA6</t>
  </si>
  <si>
    <t>0036B8B6</t>
  </si>
  <si>
    <t>01CB</t>
  </si>
  <si>
    <t>289FBC</t>
  </si>
  <si>
    <t>0038ECC1</t>
  </si>
  <si>
    <t>289FD2</t>
  </si>
  <si>
    <t>003B2FC2</t>
  </si>
  <si>
    <t>289FE8</t>
  </si>
  <si>
    <t>003D81E8</t>
  </si>
  <si>
    <t>289FFE</t>
  </si>
  <si>
    <t>003FE365</t>
  </si>
  <si>
    <t>28A014</t>
  </si>
  <si>
    <t>00425466</t>
  </si>
  <si>
    <t>28A02A</t>
  </si>
  <si>
    <t>0044D51B</t>
  </si>
  <si>
    <t>28A040</t>
  </si>
  <si>
    <t>004765C0</t>
  </si>
  <si>
    <t>28A056</t>
  </si>
  <si>
    <t>004A067D</t>
  </si>
  <si>
    <t>28A06C</t>
  </si>
  <si>
    <t>004CB789</t>
  </si>
  <si>
    <t>28A082</t>
  </si>
  <si>
    <t>004F7915</t>
  </si>
  <si>
    <t>28A098</t>
  </si>
  <si>
    <t>00524B58</t>
  </si>
  <si>
    <t>118E</t>
  </si>
  <si>
    <t>28A0AE</t>
  </si>
  <si>
    <t>00552E7C</t>
  </si>
  <si>
    <t>0193</t>
  </si>
  <si>
    <t>28A0C4</t>
  </si>
  <si>
    <t>005822BB</t>
  </si>
  <si>
    <t>28A0DA</t>
  </si>
  <si>
    <t>005B2842</t>
  </si>
  <si>
    <t>28A0F0</t>
  </si>
  <si>
    <t>005E3F46</t>
  </si>
  <si>
    <t>28A106</t>
  </si>
  <si>
    <t>006167FA</t>
  </si>
  <si>
    <t>019F</t>
  </si>
  <si>
    <t>28A11C</t>
  </si>
  <si>
    <t>0064A28B</t>
  </si>
  <si>
    <t>28A132</t>
  </si>
  <si>
    <t>0067EF2C</t>
  </si>
  <si>
    <t>28A148</t>
  </si>
  <si>
    <t>006B4E10</t>
  </si>
  <si>
    <t>022D</t>
  </si>
  <si>
    <t>28A15E</t>
  </si>
  <si>
    <t>006EBF68</t>
  </si>
  <si>
    <t>28A174</t>
  </si>
  <si>
    <t>00724366</t>
  </si>
  <si>
    <t>28A18A</t>
  </si>
  <si>
    <t>0075DA40</t>
  </si>
  <si>
    <t>28A1A0</t>
  </si>
  <si>
    <t>00798424</t>
  </si>
  <si>
    <t>0243</t>
  </si>
  <si>
    <t>28A1B6</t>
  </si>
  <si>
    <t>00070D57</t>
  </si>
  <si>
    <t>28A1CC</t>
  </si>
  <si>
    <t>0007AA45</t>
  </si>
  <si>
    <t>28A1E2</t>
  </si>
  <si>
    <t>0008500F</t>
  </si>
  <si>
    <t>28A1F8</t>
  </si>
  <si>
    <t>0008FEEF</t>
  </si>
  <si>
    <t>28A20E</t>
  </si>
  <si>
    <t>0009B71E</t>
  </si>
  <si>
    <t>28A224</t>
  </si>
  <si>
    <t>000A78DD</t>
  </si>
  <si>
    <t>28A23A</t>
  </si>
  <si>
    <t>000B446E</t>
  </si>
  <si>
    <t>28A250</t>
  </si>
  <si>
    <t>000C1A06</t>
  </si>
  <si>
    <t>28A266</t>
  </si>
  <si>
    <t>000CF9EA</t>
  </si>
  <si>
    <t>28A27C</t>
  </si>
  <si>
    <t>000DE45E</t>
  </si>
  <si>
    <t>28A292</t>
  </si>
  <si>
    <t>000ED993</t>
  </si>
  <si>
    <t>28A2A8</t>
  </si>
  <si>
    <t>000FD9D3</t>
  </si>
  <si>
    <t>28A2BE</t>
  </si>
  <si>
    <t>0010E54A</t>
  </si>
  <si>
    <t>28A2D4</t>
  </si>
  <si>
    <t>0011FC49</t>
  </si>
  <si>
    <t>28A2EA</t>
  </si>
  <si>
    <t>00131F03</t>
  </si>
  <si>
    <t>28A300</t>
  </si>
  <si>
    <t>00144DC2</t>
  </si>
  <si>
    <t>28A316</t>
  </si>
  <si>
    <t>001588B7</t>
  </si>
  <si>
    <t>28A32C</t>
  </si>
  <si>
    <t>0016D02A</t>
  </si>
  <si>
    <t>28A342</t>
  </si>
  <si>
    <t>0018244E</t>
  </si>
  <si>
    <t>28A358</t>
  </si>
  <si>
    <t>00198566</t>
  </si>
  <si>
    <t>28A36E</t>
  </si>
  <si>
    <t>001AF3B7</t>
  </si>
  <si>
    <t>28A384</t>
  </si>
  <si>
    <t>001C6F74</t>
  </si>
  <si>
    <t>28A39A</t>
  </si>
  <si>
    <t>001DF8E1</t>
  </si>
  <si>
    <t>28A3B0</t>
  </si>
  <si>
    <t>001F903E</t>
  </si>
  <si>
    <t>28A3C6</t>
  </si>
  <si>
    <t>002135C6</t>
  </si>
  <si>
    <t>28A3DC</t>
  </si>
  <si>
    <t>0022E9B5</t>
  </si>
  <si>
    <t>28A3F2</t>
  </si>
  <si>
    <t>0024AC49</t>
  </si>
  <si>
    <t>28A408</t>
  </si>
  <si>
    <t>00267DC5</t>
  </si>
  <si>
    <t>28A41E</t>
  </si>
  <si>
    <t>00285E61</t>
  </si>
  <si>
    <t>28A434</t>
  </si>
  <si>
    <t>002A4E5F</t>
  </si>
  <si>
    <t>28A44A</t>
  </si>
  <si>
    <t>002C4DFC</t>
  </si>
  <si>
    <t>28A460</t>
  </si>
  <si>
    <t>002E5D75</t>
  </si>
  <si>
    <t>28A476</t>
  </si>
  <si>
    <t>00307D0A</t>
  </si>
  <si>
    <t>28A48C</t>
  </si>
  <si>
    <t>0032ACFD</t>
  </si>
  <si>
    <t>28A4A2</t>
  </si>
  <si>
    <t>0034ED85</t>
  </si>
  <si>
    <t>28A4B8</t>
  </si>
  <si>
    <t>00373EDF</t>
  </si>
  <si>
    <t>28A4CE</t>
  </si>
  <si>
    <t>0039A152</t>
  </si>
  <si>
    <t>28A4E4</t>
  </si>
  <si>
    <t>003C1516</t>
  </si>
  <si>
    <t>28A4FA</t>
  </si>
  <si>
    <t>003E9A61</t>
  </si>
  <si>
    <t>28A510</t>
  </si>
  <si>
    <t>00413181</t>
  </si>
  <si>
    <t>28A526</t>
  </si>
  <si>
    <t>0043DAAB</t>
  </si>
  <si>
    <t>28A53C</t>
  </si>
  <si>
    <t>00469619</t>
  </si>
  <si>
    <t>28A552</t>
  </si>
  <si>
    <t>00496411</t>
  </si>
  <si>
    <t>01F3</t>
  </si>
  <si>
    <t>28A568</t>
  </si>
  <si>
    <t>004C44D1</t>
  </si>
  <si>
    <t>28A57E</t>
  </si>
  <si>
    <t>004F3894</t>
  </si>
  <si>
    <t>28A594</t>
  </si>
  <si>
    <t>00523F96</t>
  </si>
  <si>
    <t>28A5AA</t>
  </si>
  <si>
    <t>00555A18</t>
  </si>
  <si>
    <t>0205</t>
  </si>
  <si>
    <t>28A5C0</t>
  </si>
  <si>
    <t>0058884F</t>
  </si>
  <si>
    <t>28A5D6</t>
  </si>
  <si>
    <t>005BCA89</t>
  </si>
  <si>
    <t>020F</t>
  </si>
  <si>
    <t>28A5EC</t>
  </si>
  <si>
    <t>005F20F4</t>
  </si>
  <si>
    <t>28A602</t>
  </si>
  <si>
    <t>00628BDF</t>
  </si>
  <si>
    <t>28A618</t>
  </si>
  <si>
    <t>00660B79</t>
  </si>
  <si>
    <t>28A62E</t>
  </si>
  <si>
    <t>0069A00C</t>
  </si>
  <si>
    <t>022C</t>
  </si>
  <si>
    <t>28A644</t>
  </si>
  <si>
    <t>006D49C9</t>
  </si>
  <si>
    <t>28A65A</t>
  </si>
  <si>
    <t>007108FB</t>
  </si>
  <si>
    <t>0239</t>
  </si>
  <si>
    <t>28A670</t>
  </si>
  <si>
    <t>0074DDD6</t>
  </si>
  <si>
    <t>28A686</t>
  </si>
  <si>
    <t>0078C89B</t>
  </si>
  <si>
    <t>28A69C</t>
  </si>
  <si>
    <t>007CC98E</t>
  </si>
  <si>
    <t>024E</t>
  </si>
  <si>
    <t>28A6B2</t>
  </si>
  <si>
    <t>0080E0E5</t>
  </si>
  <si>
    <t>0255</t>
  </si>
  <si>
    <t>28A6C8</t>
  </si>
  <si>
    <t>00850EE3</t>
  </si>
  <si>
    <t>28A6DE</t>
  </si>
  <si>
    <t>008953C3</t>
  </si>
  <si>
    <t>0264</t>
  </si>
  <si>
    <t>28A6F4</t>
  </si>
  <si>
    <t>008DAFBF</t>
  </si>
  <si>
    <t>0269</t>
  </si>
  <si>
    <t>28A70A</t>
  </si>
  <si>
    <t>00922322</t>
  </si>
  <si>
    <t>28A720</t>
  </si>
  <si>
    <t>00960A1B</t>
  </si>
  <si>
    <t>0276</t>
  </si>
  <si>
    <t>Vehicle</t>
  </si>
  <si>
    <t>O1Max</t>
  </si>
  <si>
    <t>O2Max</t>
  </si>
  <si>
    <t>285500</t>
  </si>
  <si>
    <t>LAND-ROVER</t>
  </si>
  <si>
    <t>02E4</t>
  </si>
  <si>
    <t>C8</t>
  </si>
  <si>
    <t>0</t>
  </si>
  <si>
    <t>1</t>
  </si>
  <si>
    <t>2855FC</t>
  </si>
  <si>
    <t>ICE-DIGGER</t>
  </si>
  <si>
    <t>03C0</t>
  </si>
  <si>
    <t>FA</t>
  </si>
  <si>
    <t>285616</t>
  </si>
  <si>
    <t>HYDROFOIL</t>
  </si>
  <si>
    <t>02A8</t>
  </si>
  <si>
    <t>FF</t>
  </si>
  <si>
    <t>96</t>
  </si>
  <si>
    <t>byte7</t>
  </si>
  <si>
    <t>byte8</t>
  </si>
  <si>
    <t>C</t>
  </si>
  <si>
    <t>28542c</t>
  </si>
  <si>
    <t>Paradinblw</t>
  </si>
  <si>
    <t>285434</t>
  </si>
  <si>
    <t>Firestorm</t>
  </si>
  <si>
    <t>28543c</t>
  </si>
  <si>
    <t>Blizzard</t>
  </si>
  <si>
    <t>283444</t>
  </si>
  <si>
    <t>Condctthnd</t>
  </si>
  <si>
    <t>28544c</t>
  </si>
  <si>
    <t>Grandcross</t>
  </si>
  <si>
    <t>285454</t>
  </si>
  <si>
    <t>Silentwave</t>
  </si>
  <si>
    <t>28545c</t>
  </si>
  <si>
    <t>Shootnstar</t>
  </si>
  <si>
    <t>285464</t>
  </si>
  <si>
    <t>Triblaster</t>
  </si>
  <si>
    <t>28546c</t>
  </si>
  <si>
    <t>Holocaust</t>
  </si>
  <si>
    <t>285474</t>
  </si>
  <si>
    <t>Black Hole</t>
  </si>
  <si>
    <t>28547c</t>
  </si>
  <si>
    <t>Circuitbrk</t>
  </si>
  <si>
    <t>285484</t>
  </si>
  <si>
    <t>Purfylight</t>
  </si>
  <si>
    <t>28548c</t>
  </si>
  <si>
    <t>Lethal Img</t>
  </si>
  <si>
    <t>285494</t>
  </si>
  <si>
    <t>Destruct</t>
  </si>
  <si>
    <t>V</t>
  </si>
  <si>
    <t>285670</t>
  </si>
  <si>
    <t>Cluster</t>
  </si>
  <si>
    <t>80</t>
  </si>
  <si>
    <t>285678</t>
  </si>
  <si>
    <t>Gravitn</t>
  </si>
  <si>
    <t>F0</t>
  </si>
  <si>
    <t>285680</t>
  </si>
  <si>
    <t>Th.Grid</t>
  </si>
  <si>
    <t>285688</t>
  </si>
  <si>
    <t>X-Burst</t>
  </si>
  <si>
    <t>285690</t>
  </si>
  <si>
    <t>Napalm</t>
  </si>
  <si>
    <t>285698</t>
  </si>
  <si>
    <t>Nothing</t>
  </si>
  <si>
    <t>2856A0</t>
  </si>
  <si>
    <t>N-Spher</t>
  </si>
  <si>
    <t>2856A8</t>
  </si>
  <si>
    <t>T</t>
  </si>
  <si>
    <t>2A9BE8</t>
  </si>
  <si>
    <t>FOI</t>
  </si>
  <si>
    <t>2A9BF0</t>
  </si>
  <si>
    <t>GIFOI</t>
  </si>
  <si>
    <t>2A9BF8</t>
  </si>
  <si>
    <t>NAFOI</t>
  </si>
  <si>
    <t>88</t>
  </si>
  <si>
    <t>2A9C00</t>
  </si>
  <si>
    <t>WAT</t>
  </si>
  <si>
    <t>2A9C08</t>
  </si>
  <si>
    <t>GIWAT</t>
  </si>
  <si>
    <t>2A9C10</t>
  </si>
  <si>
    <t>NAWAT</t>
  </si>
  <si>
    <t>90</t>
  </si>
  <si>
    <t>2A9C18</t>
  </si>
  <si>
    <t>TSU</t>
  </si>
  <si>
    <t>2A9C20</t>
  </si>
  <si>
    <t>GITHU</t>
  </si>
  <si>
    <t>2A9C28</t>
  </si>
  <si>
    <t>NATHU</t>
  </si>
  <si>
    <t>A0</t>
  </si>
  <si>
    <t>2A9C30</t>
  </si>
  <si>
    <t>ZAN</t>
  </si>
  <si>
    <t>2A9C38</t>
  </si>
  <si>
    <t>GIZAN</t>
  </si>
  <si>
    <t>2A9C40</t>
  </si>
  <si>
    <t>NAZAN</t>
  </si>
  <si>
    <t>2A9C48</t>
  </si>
  <si>
    <t>GRA</t>
  </si>
  <si>
    <t>2A9C50</t>
  </si>
  <si>
    <t>GIGRA</t>
  </si>
  <si>
    <t>2A9C58</t>
  </si>
  <si>
    <t>NAGRA</t>
  </si>
  <si>
    <t>2A9C60</t>
  </si>
  <si>
    <t>MEGID</t>
  </si>
  <si>
    <t>2A9C68</t>
  </si>
  <si>
    <t>BROSE</t>
  </si>
  <si>
    <t>2A9C70</t>
  </si>
  <si>
    <t>VOL</t>
  </si>
  <si>
    <t>2A9C78</t>
  </si>
  <si>
    <t>SAVOL</t>
  </si>
  <si>
    <t>2A9C80</t>
  </si>
  <si>
    <t>GELUN</t>
  </si>
  <si>
    <t>2A9C88</t>
  </si>
  <si>
    <t>DORAN</t>
  </si>
  <si>
    <t>2A9C90</t>
  </si>
  <si>
    <t>SEALS</t>
  </si>
  <si>
    <t>2A9C98</t>
  </si>
  <si>
    <t>RIMIT</t>
  </si>
  <si>
    <t>2A9CA0</t>
  </si>
  <si>
    <t>RES</t>
  </si>
  <si>
    <t>2A9CA8</t>
  </si>
  <si>
    <t>GIRES</t>
  </si>
  <si>
    <t>2A9CB0</t>
  </si>
  <si>
    <t>NARES</t>
  </si>
  <si>
    <t>2A9CB8</t>
  </si>
  <si>
    <t>SAR</t>
  </si>
  <si>
    <t>2A9CC0</t>
  </si>
  <si>
    <t>GISAR</t>
  </si>
  <si>
    <t>2A9CC8</t>
  </si>
  <si>
    <t>NASAR</t>
  </si>
  <si>
    <t>2A9CD0</t>
  </si>
  <si>
    <t>SHIFT</t>
  </si>
  <si>
    <t>2A9CD8</t>
  </si>
  <si>
    <t>SANER</t>
  </si>
  <si>
    <t>2A9CE0</t>
  </si>
  <si>
    <t>DEBAN</t>
  </si>
  <si>
    <t>2A9CE8</t>
  </si>
  <si>
    <t>FEEVE</t>
  </si>
  <si>
    <t>2A9CF0</t>
  </si>
  <si>
    <t>ANTI</t>
  </si>
  <si>
    <t>2A9CF8</t>
  </si>
  <si>
    <t>RIMPA</t>
  </si>
  <si>
    <t>2A9D00</t>
  </si>
  <si>
    <t>REVER</t>
  </si>
  <si>
    <t>2A9D08</t>
  </si>
  <si>
    <t>REGEN</t>
  </si>
  <si>
    <t>2A9D10</t>
  </si>
  <si>
    <t>AROWS</t>
  </si>
  <si>
    <t>2A9D18</t>
  </si>
  <si>
    <t>RYUKA</t>
  </si>
  <si>
    <t>2A9D20</t>
  </si>
  <si>
    <t>HINAS</t>
  </si>
  <si>
    <t>S</t>
  </si>
  <si>
    <t>2A9D28</t>
  </si>
  <si>
    <t>CROSSCUT</t>
  </si>
  <si>
    <t>85</t>
  </si>
  <si>
    <t>2A9D30</t>
  </si>
  <si>
    <t>RAYBLADE</t>
  </si>
  <si>
    <t>82</t>
  </si>
  <si>
    <t>B0</t>
  </si>
  <si>
    <t>2A9D38</t>
  </si>
  <si>
    <t>DBLSLASH</t>
  </si>
  <si>
    <t>2A9D40</t>
  </si>
  <si>
    <t>FLAELI (Ru)</t>
  </si>
  <si>
    <t>2A9D48</t>
  </si>
  <si>
    <t>FLARE</t>
  </si>
  <si>
    <t>2A9D50</t>
  </si>
  <si>
    <t>VORTEX</t>
  </si>
  <si>
    <t>2A9D58</t>
  </si>
  <si>
    <t>ASTRAL</t>
  </si>
  <si>
    <t>A8</t>
  </si>
  <si>
    <t>2A9D60</t>
  </si>
  <si>
    <t>AIRSLASH</t>
  </si>
  <si>
    <t>2A9D68</t>
  </si>
  <si>
    <t>DISRUPT</t>
  </si>
  <si>
    <t>2A9D70</t>
  </si>
  <si>
    <t>HEWN (Ru)</t>
  </si>
  <si>
    <t>2A9D78</t>
  </si>
  <si>
    <t>TANDLE (Ru)</t>
  </si>
  <si>
    <t>2A9D80</t>
  </si>
  <si>
    <t>EFESS</t>
  </si>
  <si>
    <t>2A9D88</t>
  </si>
  <si>
    <t>LEGEON</t>
  </si>
  <si>
    <t>E0</t>
  </si>
  <si>
    <t>2A9D90</t>
  </si>
  <si>
    <t>BURSTROC</t>
  </si>
  <si>
    <t>2A9D98</t>
  </si>
  <si>
    <t>POSIBOLT</t>
  </si>
  <si>
    <t>2A9DA0</t>
  </si>
  <si>
    <t>SWEEPING</t>
  </si>
  <si>
    <t>2A9DA8</t>
  </si>
  <si>
    <t>PHONON</t>
  </si>
  <si>
    <t>2A9DB0</t>
  </si>
  <si>
    <t>ST. FIRE</t>
  </si>
  <si>
    <t>2A9DB8</t>
  </si>
  <si>
    <t>CORRSION</t>
  </si>
  <si>
    <t>2A9DC0</t>
  </si>
  <si>
    <t>EXPLODE</t>
  </si>
  <si>
    <t>2A9DC8</t>
  </si>
  <si>
    <t>ELIMINAT (Ha)</t>
  </si>
  <si>
    <t>84</t>
  </si>
  <si>
    <t>2A9DD0</t>
  </si>
  <si>
    <t>DIEM</t>
  </si>
  <si>
    <t>2A9DD8</t>
  </si>
  <si>
    <t>SPARK (De)</t>
  </si>
  <si>
    <t>2A9DE0</t>
  </si>
  <si>
    <t>DEATH</t>
  </si>
  <si>
    <t>2A9DE8</t>
  </si>
  <si>
    <t>HOLYWORD</t>
  </si>
  <si>
    <t>2A9DF0</t>
  </si>
  <si>
    <t>DTHSPELL</t>
  </si>
  <si>
    <t>2A9DF8</t>
  </si>
  <si>
    <t>NEGATIS</t>
  </si>
  <si>
    <t>2A9E00</t>
  </si>
  <si>
    <t>ILLUSION</t>
  </si>
  <si>
    <t>2A9E08</t>
  </si>
  <si>
    <t>TELELE</t>
  </si>
  <si>
    <t>2A9E10</t>
  </si>
  <si>
    <t>SHADOW</t>
  </si>
  <si>
    <t>2A9E18</t>
  </si>
  <si>
    <t>EARTH</t>
  </si>
  <si>
    <t>2A9E20</t>
  </si>
  <si>
    <t>HIJAMMER</t>
  </si>
  <si>
    <t>2A9E28</t>
  </si>
  <si>
    <t>MOONSHAD</t>
  </si>
  <si>
    <t>2A9E30</t>
  </si>
  <si>
    <t>CRASH</t>
  </si>
  <si>
    <t>81</t>
  </si>
  <si>
    <t>2A9E38</t>
  </si>
  <si>
    <t>STASISBM</t>
  </si>
  <si>
    <t>2A9E40</t>
  </si>
  <si>
    <t>BINDWA</t>
  </si>
  <si>
    <t>2A9E48</t>
  </si>
  <si>
    <t>MINDBLST</t>
  </si>
  <si>
    <t>2A9E50</t>
  </si>
  <si>
    <t>BARRIER (De)</t>
  </si>
  <si>
    <t>2A9E58</t>
  </si>
  <si>
    <t>WAR CRY</t>
  </si>
  <si>
    <t>2A9E60</t>
  </si>
  <si>
    <t>BLESSING</t>
  </si>
  <si>
    <t>2A9E68</t>
  </si>
  <si>
    <t>WARLA</t>
  </si>
  <si>
    <t>2A9E70</t>
  </si>
  <si>
    <t>RECOVER (De)</t>
  </si>
  <si>
    <t>2A9E78</t>
  </si>
  <si>
    <t>MEDICE</t>
  </si>
  <si>
    <t>2A9E80</t>
  </si>
  <si>
    <t>MIRACLE</t>
  </si>
  <si>
    <t>2A9E88</t>
  </si>
  <si>
    <t>MEDIC PW</t>
  </si>
  <si>
    <t>2A9E90</t>
  </si>
  <si>
    <t>ATARAXIA</t>
  </si>
  <si>
    <t>2A9E98</t>
  </si>
  <si>
    <t>VISION</t>
  </si>
  <si>
    <t>2A9EA0</t>
  </si>
  <si>
    <t>ELIMINAT (Ri)</t>
  </si>
  <si>
    <t>2A9EA8</t>
  </si>
  <si>
    <t>FLAELI (Ky)</t>
  </si>
  <si>
    <t>2A9EB0</t>
  </si>
  <si>
    <t>HEWN (Ky)</t>
  </si>
  <si>
    <t>70</t>
  </si>
  <si>
    <t>2A9EB8</t>
  </si>
  <si>
    <t>TANDLE (Ky)</t>
  </si>
  <si>
    <t>2A9EC0</t>
  </si>
  <si>
    <t>SPARK (Wr)</t>
  </si>
  <si>
    <t>2A9EC8</t>
  </si>
  <si>
    <t>BARRIER (Wr)</t>
  </si>
  <si>
    <t>2A9ED0</t>
  </si>
  <si>
    <t>RECOVER (Wr)</t>
  </si>
  <si>
    <t>Item Effect</t>
  </si>
  <si>
    <t>Effect Power</t>
  </si>
  <si>
    <t>Item Target</t>
  </si>
  <si>
    <t>Hit Chance</t>
  </si>
  <si>
    <t>Effect Element</t>
  </si>
  <si>
    <t>Anim</t>
  </si>
  <si>
    <t>Se</t>
  </si>
  <si>
    <t>Ky</t>
  </si>
  <si>
    <t>Ra</t>
  </si>
  <si>
    <t>Wr</t>
  </si>
  <si>
    <t>De</t>
  </si>
  <si>
    <t>Ri</t>
  </si>
  <si>
    <t>Gr</t>
  </si>
  <si>
    <t>Ru</t>
  </si>
  <si>
    <t>Ha</t>
  </si>
  <si>
    <t>Al</t>
  </si>
  <si>
    <t>Ch</t>
  </si>
  <si>
    <t>Type</t>
  </si>
  <si>
    <t>Equip Element</t>
  </si>
  <si>
    <t>Sup Effect</t>
  </si>
  <si>
    <t>Cost</t>
  </si>
  <si>
    <t xml:space="preserve"> </t>
  </si>
  <si>
    <t>2A8E28</t>
  </si>
  <si>
    <t>DAGGER</t>
  </si>
  <si>
    <t>2A8E3E</t>
  </si>
  <si>
    <t>HUNT-KNIFE</t>
  </si>
  <si>
    <t>2A8E54</t>
  </si>
  <si>
    <t>BOOMERANG</t>
  </si>
  <si>
    <t>2A8E6A</t>
  </si>
  <si>
    <t>LTHR-CLOTH</t>
  </si>
  <si>
    <t>2A8E80</t>
  </si>
  <si>
    <t>LTHR-HELM</t>
  </si>
  <si>
    <t>2A8E96</t>
  </si>
  <si>
    <t>LTHR-CROWN</t>
  </si>
  <si>
    <t>2A8EAC</t>
  </si>
  <si>
    <t>LTHR-BAND</t>
  </si>
  <si>
    <t>2A8EC2</t>
  </si>
  <si>
    <t>STEL-SWORD</t>
  </si>
  <si>
    <t>2A8ED8</t>
  </si>
  <si>
    <t>SLASHER</t>
  </si>
  <si>
    <t>2A8EEE</t>
  </si>
  <si>
    <t>LTHRSHIELD</t>
  </si>
  <si>
    <t>2A8F04</t>
  </si>
  <si>
    <t>CRBN-SUIT</t>
  </si>
  <si>
    <t>0226</t>
  </si>
  <si>
    <t>2A8F1A</t>
  </si>
  <si>
    <t>CRBNSHIELD</t>
  </si>
  <si>
    <t>2A8F30</t>
  </si>
  <si>
    <t>CRBN-HELM</t>
  </si>
  <si>
    <t>2A8F46</t>
  </si>
  <si>
    <t>CRBN-CROWN</t>
  </si>
  <si>
    <t>2A8F5C</t>
  </si>
  <si>
    <t>CIRCLET</t>
  </si>
  <si>
    <t>2A8F72</t>
  </si>
  <si>
    <t>WOOD-CANE</t>
  </si>
  <si>
    <t>2A8F88</t>
  </si>
  <si>
    <t>WHITEMANTL</t>
  </si>
  <si>
    <t>2A8F9E</t>
  </si>
  <si>
    <t>TITN-SWORD</t>
  </si>
  <si>
    <t>2A8FB4</t>
  </si>
  <si>
    <t>TITN-DAGGR</t>
  </si>
  <si>
    <t>2A8FCA</t>
  </si>
  <si>
    <t>TITNSLASHR</t>
  </si>
  <si>
    <t>2A8FE0</t>
  </si>
  <si>
    <t>TITN-AXE</t>
  </si>
  <si>
    <t>2A8FF6</t>
  </si>
  <si>
    <t>BROAD-AXE</t>
  </si>
  <si>
    <t>03E8</t>
  </si>
  <si>
    <t>2A900C</t>
  </si>
  <si>
    <t>TITN-MAIL</t>
  </si>
  <si>
    <t>0460</t>
  </si>
  <si>
    <t>2A9022</t>
  </si>
  <si>
    <t>TITNSHIELD</t>
  </si>
  <si>
    <t>2A9038</t>
  </si>
  <si>
    <t>TITN-HELM</t>
  </si>
  <si>
    <t>023A</t>
  </si>
  <si>
    <t>2A904E</t>
  </si>
  <si>
    <t>TITN-CROWN</t>
  </si>
  <si>
    <t>2A9064</t>
  </si>
  <si>
    <t>Blood Axe</t>
  </si>
  <si>
    <t>2A907A</t>
  </si>
  <si>
    <t>GRPT-SUIT</t>
  </si>
  <si>
    <t>04B0</t>
  </si>
  <si>
    <t>2A9090</t>
  </si>
  <si>
    <t>GRPTSHIELD</t>
  </si>
  <si>
    <t>2A90A6</t>
  </si>
  <si>
    <t>CRMC-SWORD</t>
  </si>
  <si>
    <t>0E10</t>
  </si>
  <si>
    <t>2A90BC</t>
  </si>
  <si>
    <t>GRPT-CROWN</t>
  </si>
  <si>
    <t>2A90D2</t>
  </si>
  <si>
    <t>CLAW</t>
  </si>
  <si>
    <t>2A90E8</t>
  </si>
  <si>
    <t>CRMC-KNIFE</t>
  </si>
  <si>
    <t>0640</t>
  </si>
  <si>
    <t>2A90FE</t>
  </si>
  <si>
    <t>CRMCSHIELD</t>
  </si>
  <si>
    <t>08FC</t>
  </si>
  <si>
    <t>2A9114</t>
  </si>
  <si>
    <t>LASRSLASHR</t>
  </si>
  <si>
    <t>0834</t>
  </si>
  <si>
    <t>2A912A</t>
  </si>
  <si>
    <t>SABER-CLAW</t>
  </si>
  <si>
    <t>06A4</t>
  </si>
  <si>
    <t>2A9140</t>
  </si>
  <si>
    <t>STRUGGLEAX</t>
  </si>
  <si>
    <t>11F8</t>
  </si>
  <si>
    <t>2A9156</t>
  </si>
  <si>
    <t>CRMC-MAIL</t>
  </si>
  <si>
    <t>0E74</t>
  </si>
  <si>
    <t>2A916C</t>
  </si>
  <si>
    <t>CRMC-HELM</t>
  </si>
  <si>
    <t>0708</t>
  </si>
  <si>
    <t>2A9182</t>
  </si>
  <si>
    <t>LASR-SWORD</t>
  </si>
  <si>
    <t>1518</t>
  </si>
  <si>
    <t>2A9198</t>
  </si>
  <si>
    <t>LASR-CLAW</t>
  </si>
  <si>
    <t>09C4</t>
  </si>
  <si>
    <t>2A91AE</t>
  </si>
  <si>
    <t>LASRBARRIR</t>
  </si>
  <si>
    <t>0A8C</t>
  </si>
  <si>
    <t>2A91C4</t>
  </si>
  <si>
    <t>IMPACTER</t>
  </si>
  <si>
    <t>0BB8</t>
  </si>
  <si>
    <t>2A91DA</t>
  </si>
  <si>
    <t>TITN-ARMOR</t>
  </si>
  <si>
    <t>2A91F0</t>
  </si>
  <si>
    <t>HEAD-GEAR</t>
  </si>
  <si>
    <t>2A9206</t>
  </si>
  <si>
    <t>STUN-SHOT</t>
  </si>
  <si>
    <t>0C80</t>
  </si>
  <si>
    <t>2A921C</t>
  </si>
  <si>
    <t>LASR-AXE</t>
  </si>
  <si>
    <t>1900</t>
  </si>
  <si>
    <t>2A9232</t>
  </si>
  <si>
    <t>LASR-KNIFE</t>
  </si>
  <si>
    <t>2A9248</t>
  </si>
  <si>
    <t>CRMC-ARMOR</t>
  </si>
  <si>
    <t>0FA0</t>
  </si>
  <si>
    <t>2A925E</t>
  </si>
  <si>
    <t>TITN-GEAR</t>
  </si>
  <si>
    <t>07D0</t>
  </si>
  <si>
    <t>2A9274</t>
  </si>
  <si>
    <t>PSY-MAIL</t>
  </si>
  <si>
    <t>1CE8</t>
  </si>
  <si>
    <t>2A928A</t>
  </si>
  <si>
    <t>PSY-SHIELD</t>
  </si>
  <si>
    <t>2A92A0</t>
  </si>
  <si>
    <t>PSY-CROWN</t>
  </si>
  <si>
    <t>0AF0</t>
  </si>
  <si>
    <t>2A92B6</t>
  </si>
  <si>
    <t>PSY-CIRCLT</t>
  </si>
  <si>
    <t>2A92CC</t>
  </si>
  <si>
    <t>FORCE-CANE</t>
  </si>
  <si>
    <t>2A92E2</t>
  </si>
  <si>
    <t>PSY-ROBE</t>
  </si>
  <si>
    <t>2A92F8</t>
  </si>
  <si>
    <t>PSYCO-WAND</t>
  </si>
  <si>
    <t>2A930E</t>
  </si>
  <si>
    <t>FRADEMANTL</t>
  </si>
  <si>
    <t>2A9324</t>
  </si>
  <si>
    <t>WAVE-SHOT</t>
  </si>
  <si>
    <t>2A933A</t>
  </si>
  <si>
    <t>SPACEDARMR</t>
  </si>
  <si>
    <t>1388</t>
  </si>
  <si>
    <t>2A9350</t>
  </si>
  <si>
    <t>CRMC-GEAR</t>
  </si>
  <si>
    <t>2A9366</t>
  </si>
  <si>
    <t>PLSM-RIFLE</t>
  </si>
  <si>
    <t>15E0</t>
  </si>
  <si>
    <t>2A937C</t>
  </si>
  <si>
    <t>PULSE-LASR</t>
  </si>
  <si>
    <t>2A9392</t>
  </si>
  <si>
    <t>PLSM-SWORD</t>
  </si>
  <si>
    <t>21FC</t>
  </si>
  <si>
    <t>2A93A8</t>
  </si>
  <si>
    <t>PLSM-CLAW</t>
  </si>
  <si>
    <t>0F3C</t>
  </si>
  <si>
    <t>2A93BE</t>
  </si>
  <si>
    <t>PLSMDAGGER</t>
  </si>
  <si>
    <t>2A93D4</t>
  </si>
  <si>
    <t>PLSM-FIELD</t>
  </si>
  <si>
    <t>157C</t>
  </si>
  <si>
    <t>2A93EA</t>
  </si>
  <si>
    <t>SILV-ROD</t>
  </si>
  <si>
    <t>2A9400</t>
  </si>
  <si>
    <t>SILV-MANTL</t>
  </si>
  <si>
    <t>1C84</t>
  </si>
  <si>
    <t>2A9416</t>
  </si>
  <si>
    <t>SILVCIRCLT</t>
  </si>
  <si>
    <t>2A942C</t>
  </si>
  <si>
    <t>SILV-MAIL</t>
  </si>
  <si>
    <t>3390</t>
  </si>
  <si>
    <t>2A9442</t>
  </si>
  <si>
    <t>SILVSHIELD</t>
  </si>
  <si>
    <t>1C20</t>
  </si>
  <si>
    <t>2A9458</t>
  </si>
  <si>
    <t>SILV-HELM</t>
  </si>
  <si>
    <t>0ED8</t>
  </si>
  <si>
    <t>2A946E</t>
  </si>
  <si>
    <t>SILV-CROWN</t>
  </si>
  <si>
    <t>2A9484</t>
  </si>
  <si>
    <t>ZIRC-GEAR</t>
  </si>
  <si>
    <t>2A949A</t>
  </si>
  <si>
    <t>NAPALMSHOT</t>
  </si>
  <si>
    <t>2A94B0</t>
  </si>
  <si>
    <t>ZIRCOARMER</t>
  </si>
  <si>
    <t>1770</t>
  </si>
  <si>
    <t>2A94C6</t>
  </si>
  <si>
    <t>FLAMESWORD</t>
  </si>
  <si>
    <t>3264</t>
  </si>
  <si>
    <t>2A94DC</t>
  </si>
  <si>
    <t>THUNDRCLAW</t>
  </si>
  <si>
    <t>2134</t>
  </si>
  <si>
    <t>2A94F2</t>
  </si>
  <si>
    <t>TORNDDAGGR</t>
  </si>
  <si>
    <t>206C</t>
  </si>
  <si>
    <t>2A9508</t>
  </si>
  <si>
    <t>DREAM-ROD</t>
  </si>
  <si>
    <t>2A951E</t>
  </si>
  <si>
    <t>PHANTAROBE</t>
  </si>
  <si>
    <t>20D0</t>
  </si>
  <si>
    <t>2A9534</t>
  </si>
  <si>
    <t>SILVR-TUSK</t>
  </si>
  <si>
    <t>189C</t>
  </si>
  <si>
    <t>2A954A</t>
  </si>
  <si>
    <t>PULSEVULCN</t>
  </si>
  <si>
    <t>2A9560</t>
  </si>
  <si>
    <t>COMPO-ARMR</t>
  </si>
  <si>
    <t>2A9576</t>
  </si>
  <si>
    <t>COMPO-GEAR</t>
  </si>
  <si>
    <t>1068</t>
  </si>
  <si>
    <t>2A958C</t>
  </si>
  <si>
    <t>RFLC-MAIL</t>
  </si>
  <si>
    <t>68B0</t>
  </si>
  <si>
    <t>2A95A2</t>
  </si>
  <si>
    <t>RFLCSHIELD</t>
  </si>
  <si>
    <t>3CF0</t>
  </si>
  <si>
    <t>2A95B8</t>
  </si>
  <si>
    <t>RFLC-ROBE</t>
  </si>
  <si>
    <t>47E0</t>
  </si>
  <si>
    <t>2A95CE</t>
  </si>
  <si>
    <t>LACO-SWORD</t>
  </si>
  <si>
    <t>67</t>
  </si>
  <si>
    <t>4FB0</t>
  </si>
  <si>
    <t>2A95E4</t>
  </si>
  <si>
    <t>LACODAGGER</t>
  </si>
  <si>
    <t>24B8</t>
  </si>
  <si>
    <t>2A95FA</t>
  </si>
  <si>
    <t>LACO-CLAW</t>
  </si>
  <si>
    <t>27D8</t>
  </si>
  <si>
    <t>2A9610</t>
  </si>
  <si>
    <t>LACOSLASHR</t>
  </si>
  <si>
    <t>5460</t>
  </si>
  <si>
    <t>2A9626</t>
  </si>
  <si>
    <t>GUARD-ROD</t>
  </si>
  <si>
    <t>38A4</t>
  </si>
  <si>
    <t>2A963C</t>
  </si>
  <si>
    <t>PLSMLAUNCH</t>
  </si>
  <si>
    <t>69</t>
  </si>
  <si>
    <t>2198</t>
  </si>
  <si>
    <t>2A9652</t>
  </si>
  <si>
    <t>ELST-ARMOR</t>
  </si>
  <si>
    <t>1E78</t>
  </si>
  <si>
    <t>2A9668</t>
  </si>
  <si>
    <t>ELST-GEAR</t>
  </si>
  <si>
    <t>2A967E</t>
  </si>
  <si>
    <t>LACO-ROD</t>
  </si>
  <si>
    <t>3520</t>
  </si>
  <si>
    <t>2A9694</t>
  </si>
  <si>
    <t>GENOCYCLAW</t>
  </si>
  <si>
    <t>64</t>
  </si>
  <si>
    <t>2A96AA</t>
  </si>
  <si>
    <t>SWIFT-HELM</t>
  </si>
  <si>
    <t>1F40</t>
  </si>
  <si>
    <t>65</t>
  </si>
  <si>
    <t>2A96C0</t>
  </si>
  <si>
    <t>MOONSLASHR</t>
  </si>
  <si>
    <t>41A0</t>
  </si>
  <si>
    <t>66</t>
  </si>
  <si>
    <t>2A96D6</t>
  </si>
  <si>
    <t>POW-SHIELD</t>
  </si>
  <si>
    <t>2EE0</t>
  </si>
  <si>
    <t>2A96EC</t>
  </si>
  <si>
    <t>LACO-MAIL</t>
  </si>
  <si>
    <t>AB18</t>
  </si>
  <si>
    <t>68</t>
  </si>
  <si>
    <t>2A9702</t>
  </si>
  <si>
    <t>LACO-HELM</t>
  </si>
  <si>
    <t>35E8</t>
  </si>
  <si>
    <t>2A9718</t>
  </si>
  <si>
    <t>LACO-CROWN</t>
  </si>
  <si>
    <t>3A98</t>
  </si>
  <si>
    <t>2A972E</t>
  </si>
  <si>
    <t>LACOCIRCLT</t>
  </si>
  <si>
    <t>2580</t>
  </si>
  <si>
    <t>6B</t>
  </si>
  <si>
    <t>2A9744</t>
  </si>
  <si>
    <t>LACOSHIELD</t>
  </si>
  <si>
    <t>2A975A</t>
  </si>
  <si>
    <t>CYBER-SUIT</t>
  </si>
  <si>
    <t>7530</t>
  </si>
  <si>
    <t>6D</t>
  </si>
  <si>
    <t>2A9770</t>
  </si>
  <si>
    <t>GUARDSWORD</t>
  </si>
  <si>
    <t>620C</t>
  </si>
  <si>
    <t>6E</t>
  </si>
  <si>
    <t>2A9786</t>
  </si>
  <si>
    <t>PHOTNERASR</t>
  </si>
  <si>
    <t>7D</t>
  </si>
  <si>
    <t>3200</t>
  </si>
  <si>
    <t>6F</t>
  </si>
  <si>
    <t>2A979C</t>
  </si>
  <si>
    <t>LACO-ARMOR</t>
  </si>
  <si>
    <t>2A97B2</t>
  </si>
  <si>
    <t>LACO-GEAR</t>
  </si>
  <si>
    <t>71</t>
  </si>
  <si>
    <t>2A97C8</t>
  </si>
  <si>
    <t>MAHLAYDGGR</t>
  </si>
  <si>
    <t>3DB8</t>
  </si>
  <si>
    <t>72</t>
  </si>
  <si>
    <t>2A97DE</t>
  </si>
  <si>
    <t>GUARD-CLAW</t>
  </si>
  <si>
    <t>73</t>
  </si>
  <si>
    <t>2A97F4</t>
  </si>
  <si>
    <t>GUARDARMOR</t>
  </si>
  <si>
    <t>74</t>
  </si>
  <si>
    <t>2A980A</t>
  </si>
  <si>
    <t>GUARD-ROBE</t>
  </si>
  <si>
    <t>6E28</t>
  </si>
  <si>
    <t>75</t>
  </si>
  <si>
    <t>2A9820</t>
  </si>
  <si>
    <t>GUARD-MAIL</t>
  </si>
  <si>
    <t>DC50</t>
  </si>
  <si>
    <t>76</t>
  </si>
  <si>
    <t>2A9836</t>
  </si>
  <si>
    <t>Myst Ring</t>
  </si>
  <si>
    <t>77</t>
  </si>
  <si>
    <t>2A984C</t>
  </si>
  <si>
    <t>ELSYDEON</t>
  </si>
  <si>
    <t>7F</t>
  </si>
  <si>
    <t>78</t>
  </si>
  <si>
    <t>2A9862</t>
  </si>
  <si>
    <t>LACO-AXE</t>
  </si>
  <si>
    <t>6590</t>
  </si>
  <si>
    <t>79</t>
  </si>
  <si>
    <t>2A9878</t>
  </si>
  <si>
    <t>SONICBUSTR</t>
  </si>
  <si>
    <t>2BC0</t>
  </si>
  <si>
    <t>7A</t>
  </si>
  <si>
    <t>2A988E</t>
  </si>
  <si>
    <t>DEFEAT-AXE</t>
  </si>
  <si>
    <t>0006</t>
  </si>
  <si>
    <t>7B</t>
  </si>
  <si>
    <t>2A98A4</t>
  </si>
  <si>
    <t>Sp Slashr</t>
  </si>
  <si>
    <t>7C</t>
  </si>
  <si>
    <t>2A98BA</t>
  </si>
  <si>
    <t>MAHLAYMAIL</t>
  </si>
  <si>
    <t>C030</t>
  </si>
  <si>
    <t>2A98D0</t>
  </si>
  <si>
    <t>MONOMATE</t>
  </si>
  <si>
    <t>7E</t>
  </si>
  <si>
    <t>2A98E6</t>
  </si>
  <si>
    <t>DIMATE</t>
  </si>
  <si>
    <t>2A98FC</t>
  </si>
  <si>
    <t>TRIMATE</t>
  </si>
  <si>
    <t>2A9912</t>
  </si>
  <si>
    <t>ANTIDOTE</t>
  </si>
  <si>
    <t>2A9928</t>
  </si>
  <si>
    <t>CURE-PARAL</t>
  </si>
  <si>
    <t>2A993E</t>
  </si>
  <si>
    <t>MOON-DEW</t>
  </si>
  <si>
    <t>83</t>
  </si>
  <si>
    <t>2A9954</t>
  </si>
  <si>
    <t>STAR-DEW</t>
  </si>
  <si>
    <t>2710</t>
  </si>
  <si>
    <t>2A996A</t>
  </si>
  <si>
    <t>TELEPIPE</t>
  </si>
  <si>
    <t>2A9980</t>
  </si>
  <si>
    <t>ESCAPIPE</t>
  </si>
  <si>
    <t>86</t>
  </si>
  <si>
    <t>2A9996</t>
  </si>
  <si>
    <t>SOL-DEW</t>
  </si>
  <si>
    <t>4E20</t>
  </si>
  <si>
    <t>87</t>
  </si>
  <si>
    <t>2A99AC</t>
  </si>
  <si>
    <t>GUARDSHILD</t>
  </si>
  <si>
    <t>7080</t>
  </si>
  <si>
    <t>2A99C2</t>
  </si>
  <si>
    <t>MAHLAYSHLD</t>
  </si>
  <si>
    <t>5DC0</t>
  </si>
  <si>
    <t>89</t>
  </si>
  <si>
    <t>2A99D8</t>
  </si>
  <si>
    <t>SHADWBLADE</t>
  </si>
  <si>
    <t>F6</t>
  </si>
  <si>
    <t>FB</t>
  </si>
  <si>
    <t>0002</t>
  </si>
  <si>
    <t>8A</t>
  </si>
  <si>
    <t>2A99EE</t>
  </si>
  <si>
    <t>ALIS-SWORD</t>
  </si>
  <si>
    <t>8B</t>
  </si>
  <si>
    <t>2A9A04</t>
  </si>
  <si>
    <t>DYNAMITE</t>
  </si>
  <si>
    <t>8C</t>
  </si>
  <si>
    <t>2A9A1A</t>
  </si>
  <si>
    <t>Map</t>
  </si>
  <si>
    <t>8D</t>
  </si>
  <si>
    <t>2A9A30</t>
  </si>
  <si>
    <t>ALSHLINE</t>
  </si>
  <si>
    <t>8E</t>
  </si>
  <si>
    <t>2A9A46</t>
  </si>
  <si>
    <t>ECLPSTORCH</t>
  </si>
  <si>
    <t>8F</t>
  </si>
  <si>
    <t>2A9A5C</t>
  </si>
  <si>
    <t>AERO-PRISM</t>
  </si>
  <si>
    <t>2A9A72</t>
  </si>
  <si>
    <t>REPAIR-KIT</t>
  </si>
  <si>
    <t>91</t>
  </si>
  <si>
    <t>2A9A88</t>
  </si>
  <si>
    <t>SHORTCAKE</t>
  </si>
  <si>
    <t>92</t>
  </si>
  <si>
    <t>2A9A9E</t>
  </si>
  <si>
    <t>PENGU-FEED</t>
  </si>
  <si>
    <t>0320</t>
  </si>
  <si>
    <t>93</t>
  </si>
  <si>
    <t>2A9AB4</t>
  </si>
  <si>
    <t>PEROLYMATE</t>
  </si>
  <si>
    <t>94</t>
  </si>
  <si>
    <t>2A9ACA</t>
  </si>
  <si>
    <t>PENNANT</t>
  </si>
  <si>
    <t>95</t>
  </si>
  <si>
    <t>2A9AE0</t>
  </si>
  <si>
    <t>WOODCARVIN</t>
  </si>
  <si>
    <t>2A9AF6</t>
  </si>
  <si>
    <t>97</t>
  </si>
  <si>
    <t>2A9B0C</t>
  </si>
  <si>
    <t>98</t>
  </si>
  <si>
    <t>2A9B22</t>
  </si>
  <si>
    <t>99</t>
  </si>
  <si>
    <t>2A9B38</t>
  </si>
  <si>
    <t>CONTROLKEY</t>
  </si>
  <si>
    <t>9A</t>
  </si>
  <si>
    <t>2A9B4E</t>
  </si>
  <si>
    <t>CANCELLER</t>
  </si>
  <si>
    <t>9B</t>
  </si>
  <si>
    <t>2A9B64</t>
  </si>
  <si>
    <t>PALMA-RING</t>
  </si>
  <si>
    <t>9C</t>
  </si>
  <si>
    <t>2A9B7A</t>
  </si>
  <si>
    <t>MOTA-RING</t>
  </si>
  <si>
    <t>9D</t>
  </si>
  <si>
    <t>2A9B90</t>
  </si>
  <si>
    <t>DEZO-RING</t>
  </si>
  <si>
    <t>9E</t>
  </si>
  <si>
    <t>2A9BA6</t>
  </si>
  <si>
    <t>RYKR-RING</t>
  </si>
  <si>
    <t>9F</t>
  </si>
  <si>
    <t>2A9BBC</t>
  </si>
  <si>
    <t>ALGO-RING</t>
  </si>
  <si>
    <t>2A9BD2</t>
  </si>
  <si>
    <t>MAHLAYRING</t>
  </si>
  <si>
    <t>3E80</t>
  </si>
  <si>
    <t>Atk Element</t>
  </si>
  <si>
    <t>Atk Status</t>
  </si>
  <si>
    <t>byte27</t>
  </si>
  <si>
    <t>byte28</t>
  </si>
  <si>
    <t>Condition 1</t>
  </si>
  <si>
    <t>Condition 2</t>
  </si>
  <si>
    <t>Condition 3</t>
  </si>
  <si>
    <t>Condition 4</t>
  </si>
  <si>
    <t>Action 1</t>
  </si>
  <si>
    <t>Action 2</t>
  </si>
  <si>
    <t>Action 3</t>
  </si>
  <si>
    <t>Action 4</t>
  </si>
  <si>
    <t>Action</t>
  </si>
  <si>
    <t>EX</t>
  </si>
  <si>
    <t>MST</t>
  </si>
  <si>
    <t>2816BC</t>
  </si>
  <si>
    <t>HELEX</t>
  </si>
  <si>
    <t>043F</t>
  </si>
  <si>
    <t>2816EC</t>
  </si>
  <si>
    <t>MONSTERFLY</t>
  </si>
  <si>
    <t>000E</t>
  </si>
  <si>
    <t>0008</t>
  </si>
  <si>
    <t>28171C</t>
  </si>
  <si>
    <t>GUNNER BIT</t>
  </si>
  <si>
    <t>28174C</t>
  </si>
  <si>
    <t>SENSOR BIT</t>
  </si>
  <si>
    <t>28177C</t>
  </si>
  <si>
    <t>PROTECTBIT</t>
  </si>
  <si>
    <t>0558</t>
  </si>
  <si>
    <t>00B6</t>
  </si>
  <si>
    <t>2817AC</t>
  </si>
  <si>
    <t>FORCED FLY</t>
  </si>
  <si>
    <t>2817DC</t>
  </si>
  <si>
    <t>NEOWHISTLE</t>
  </si>
  <si>
    <t>28180C</t>
  </si>
  <si>
    <t>SEEKER</t>
  </si>
  <si>
    <t>28183C</t>
  </si>
  <si>
    <t>SWEEPER</t>
  </si>
  <si>
    <t>06A3</t>
  </si>
  <si>
    <t>28186C</t>
  </si>
  <si>
    <t>XANAFALGUE</t>
  </si>
  <si>
    <t>0010</t>
  </si>
  <si>
    <t>0009</t>
  </si>
  <si>
    <t>28189C</t>
  </si>
  <si>
    <t>ZORAN BULT</t>
  </si>
  <si>
    <t>000C</t>
  </si>
  <si>
    <t>0003</t>
  </si>
  <si>
    <t>2818CC</t>
  </si>
  <si>
    <t>GICEFALGUE</t>
  </si>
  <si>
    <t>2818FC</t>
  </si>
  <si>
    <t>IGGLANOVA</t>
  </si>
  <si>
    <t>0012</t>
  </si>
  <si>
    <t>28192C</t>
  </si>
  <si>
    <t>GUILGENOVA</t>
  </si>
  <si>
    <t>28195C</t>
  </si>
  <si>
    <t>LOCUSTA</t>
  </si>
  <si>
    <t>001A</t>
  </si>
  <si>
    <t>28198C</t>
  </si>
  <si>
    <t>FANBITE</t>
  </si>
  <si>
    <t>2819BC</t>
  </si>
  <si>
    <t>GRASSHOUND</t>
  </si>
  <si>
    <t>027F</t>
  </si>
  <si>
    <t>0007</t>
  </si>
  <si>
    <t>2819EC</t>
  </si>
  <si>
    <t>SLAVE</t>
  </si>
  <si>
    <t>281A1C</t>
  </si>
  <si>
    <t>SERVANT</t>
  </si>
  <si>
    <t>0A7E</t>
  </si>
  <si>
    <t>281A4C</t>
  </si>
  <si>
    <t>BLAUZEN</t>
  </si>
  <si>
    <t>0432</t>
  </si>
  <si>
    <t>281A7C</t>
  </si>
  <si>
    <t>SILVALT</t>
  </si>
  <si>
    <t>0A4F</t>
  </si>
  <si>
    <t>281AAC</t>
  </si>
  <si>
    <t>GOLDINE</t>
  </si>
  <si>
    <t>1029</t>
  </si>
  <si>
    <t>281ADC</t>
  </si>
  <si>
    <t>TARANTELLA</t>
  </si>
  <si>
    <t>038E</t>
  </si>
  <si>
    <t>281B0C</t>
  </si>
  <si>
    <t>ARTHROPOD</t>
  </si>
  <si>
    <t>0984</t>
  </si>
  <si>
    <t>281B3C</t>
  </si>
  <si>
    <t>WORKER POD</t>
  </si>
  <si>
    <t>281B6C</t>
  </si>
  <si>
    <t>WIREDINE</t>
  </si>
  <si>
    <t>0900</t>
  </si>
  <si>
    <t>281B9C</t>
  </si>
  <si>
    <t>LIFEDELETR</t>
  </si>
  <si>
    <t>281BCC</t>
  </si>
  <si>
    <t>BALDUEL</t>
  </si>
  <si>
    <t>03C6</t>
  </si>
  <si>
    <t>281BFC</t>
  </si>
  <si>
    <t>DRAGERDUEL</t>
  </si>
  <si>
    <t>079B</t>
  </si>
  <si>
    <t>281C2C</t>
  </si>
  <si>
    <t>JURAFADUEL</t>
  </si>
  <si>
    <t>1083</t>
  </si>
  <si>
    <t>281C5C</t>
  </si>
  <si>
    <t>CRAWLER</t>
  </si>
  <si>
    <t>000F</t>
  </si>
  <si>
    <t>281C8C</t>
  </si>
  <si>
    <t>CARRIOR CR</t>
  </si>
  <si>
    <t>002A</t>
  </si>
  <si>
    <t>281CBC</t>
  </si>
  <si>
    <t>CATERPILLR</t>
  </si>
  <si>
    <t>281CEC</t>
  </si>
  <si>
    <t>BLOB</t>
  </si>
  <si>
    <t>281D1C</t>
  </si>
  <si>
    <t>ZOL SLUG</t>
  </si>
  <si>
    <t>281D4C</t>
  </si>
  <si>
    <t>JR. OOZE</t>
  </si>
  <si>
    <t>021E</t>
  </si>
  <si>
    <t>281D7C</t>
  </si>
  <si>
    <t>META SLUG</t>
  </si>
  <si>
    <t>281DAC</t>
  </si>
  <si>
    <t>SNOW SLUG</t>
  </si>
  <si>
    <t>04BF</t>
  </si>
  <si>
    <t>281DDC</t>
  </si>
  <si>
    <t>FRACT OOZE</t>
  </si>
  <si>
    <t>03E7</t>
  </si>
  <si>
    <t>20F1</t>
  </si>
  <si>
    <t>281E0C</t>
  </si>
  <si>
    <t>TOWER</t>
  </si>
  <si>
    <t>0438</t>
  </si>
  <si>
    <t>281E3C</t>
  </si>
  <si>
    <t>C-RAY TUBE</t>
  </si>
  <si>
    <t>062B</t>
  </si>
  <si>
    <t>281E6C</t>
  </si>
  <si>
    <t>ARM DRONE</t>
  </si>
  <si>
    <t>281E9C</t>
  </si>
  <si>
    <t>SAT.MINION</t>
  </si>
  <si>
    <t>0542</t>
  </si>
  <si>
    <t>281ECC</t>
  </si>
  <si>
    <t>STAR DRONE</t>
  </si>
  <si>
    <t>0913</t>
  </si>
  <si>
    <t>281EFC</t>
  </si>
  <si>
    <t>FLOATMINE (spawn)</t>
  </si>
  <si>
    <t>281F2C</t>
  </si>
  <si>
    <t>COMMNDBALL</t>
  </si>
  <si>
    <t>0643</t>
  </si>
  <si>
    <t>281F5C</t>
  </si>
  <si>
    <t>VOPALSPHRE</t>
  </si>
  <si>
    <t>0DFF</t>
  </si>
  <si>
    <t>281F8C</t>
  </si>
  <si>
    <t>WARREN286</t>
  </si>
  <si>
    <t>281FBC</t>
  </si>
  <si>
    <t>SIREN386</t>
  </si>
  <si>
    <t>05A0</t>
  </si>
  <si>
    <t>281FEC</t>
  </si>
  <si>
    <t>BROWREN486</t>
  </si>
  <si>
    <t>0F0E</t>
  </si>
  <si>
    <t>02EE</t>
  </si>
  <si>
    <t>28201C</t>
  </si>
  <si>
    <t>FLOAT MINE</t>
  </si>
  <si>
    <t>28204C</t>
  </si>
  <si>
    <t>LOADER</t>
  </si>
  <si>
    <t>020B</t>
  </si>
  <si>
    <t>28207C</t>
  </si>
  <si>
    <t>DEBUGGER</t>
  </si>
  <si>
    <t>0A03</t>
  </si>
  <si>
    <t>2820AC</t>
  </si>
  <si>
    <t>DOMINATOR</t>
  </si>
  <si>
    <t>12C0</t>
  </si>
  <si>
    <t>2820DC</t>
  </si>
  <si>
    <t>WHISTLE</t>
  </si>
  <si>
    <t>28210C</t>
  </si>
  <si>
    <t>TRACER</t>
  </si>
  <si>
    <t>0063</t>
  </si>
  <si>
    <t>0100</t>
  </si>
  <si>
    <t>28213C</t>
  </si>
  <si>
    <t>SAND NEWT</t>
  </si>
  <si>
    <t>0017</t>
  </si>
  <si>
    <t>28216C</t>
  </si>
  <si>
    <t>MISTRALGEC</t>
  </si>
  <si>
    <t>03CE</t>
  </si>
  <si>
    <t>28219C</t>
  </si>
  <si>
    <t>FLAME NEWT</t>
  </si>
  <si>
    <t>0BC7</t>
  </si>
  <si>
    <t>2821CC</t>
  </si>
  <si>
    <t>STONEHEADS</t>
  </si>
  <si>
    <t>0817</t>
  </si>
  <si>
    <t>2821FC</t>
  </si>
  <si>
    <t>CRMINHEADS</t>
  </si>
  <si>
    <t>0E01</t>
  </si>
  <si>
    <t>28222C</t>
  </si>
  <si>
    <t>BLINDHEADS</t>
  </si>
  <si>
    <t>1125</t>
  </si>
  <si>
    <t>0001</t>
  </si>
  <si>
    <t>28225C</t>
  </si>
  <si>
    <t>ABE FROG</t>
  </si>
  <si>
    <t>28228C</t>
  </si>
  <si>
    <t>GEROTLUX</t>
  </si>
  <si>
    <t>0661</t>
  </si>
  <si>
    <t>2822BC</t>
  </si>
  <si>
    <t>DARKMARAUD</t>
  </si>
  <si>
    <t>0E4F</t>
  </si>
  <si>
    <t>2822EC</t>
  </si>
  <si>
    <t>DEATHBEARR</t>
  </si>
  <si>
    <t>1257</t>
  </si>
  <si>
    <t>28231C</t>
  </si>
  <si>
    <t>CHAOSBRNGR</t>
  </si>
  <si>
    <t>0289</t>
  </si>
  <si>
    <t>2066</t>
  </si>
  <si>
    <t>28234C</t>
  </si>
  <si>
    <t>SCORPIRUS</t>
  </si>
  <si>
    <t>28237C</t>
  </si>
  <si>
    <t>RAJAGO</t>
  </si>
  <si>
    <t>0553</t>
  </si>
  <si>
    <t>2823AC</t>
  </si>
  <si>
    <t>BITER FLY</t>
  </si>
  <si>
    <t>0578</t>
  </si>
  <si>
    <t>2823DC</t>
  </si>
  <si>
    <t>SHADOWSABR</t>
  </si>
  <si>
    <t>28240C</t>
  </si>
  <si>
    <t>FROSTSABER</t>
  </si>
  <si>
    <t>087F</t>
  </si>
  <si>
    <t>28243C</t>
  </si>
  <si>
    <t>BLOODSABER</t>
  </si>
  <si>
    <t>00E8</t>
  </si>
  <si>
    <t>111C</t>
  </si>
  <si>
    <t>28246C</t>
  </si>
  <si>
    <t>DIMENSWORM</t>
  </si>
  <si>
    <t>0004</t>
  </si>
  <si>
    <t>03CF</t>
  </si>
  <si>
    <t>28249C</t>
  </si>
  <si>
    <t>OUTERBEAST</t>
  </si>
  <si>
    <t>0DE7</t>
  </si>
  <si>
    <t>2824CC</t>
  </si>
  <si>
    <t>FLATTRPLNT</t>
  </si>
  <si>
    <t>2824FC</t>
  </si>
  <si>
    <t>FLYSCREAMR</t>
  </si>
  <si>
    <t>28252C</t>
  </si>
  <si>
    <t>TECH-PLANT</t>
  </si>
  <si>
    <t>086C</t>
  </si>
  <si>
    <t>28255C</t>
  </si>
  <si>
    <t>TOADSTOOL</t>
  </si>
  <si>
    <t>28258C</t>
  </si>
  <si>
    <t>SHRIEKER</t>
  </si>
  <si>
    <t>08A6</t>
  </si>
  <si>
    <t>2825BC</t>
  </si>
  <si>
    <t>SAND WORM</t>
  </si>
  <si>
    <t>4AC0</t>
  </si>
  <si>
    <t>2825EC</t>
  </si>
  <si>
    <t>DESRTLEACH</t>
  </si>
  <si>
    <t>0410</t>
  </si>
  <si>
    <t>05DC</t>
  </si>
  <si>
    <t>28261C</t>
  </si>
  <si>
    <t>LEVIATHAN</t>
  </si>
  <si>
    <t>04D8</t>
  </si>
  <si>
    <t>28264C</t>
  </si>
  <si>
    <t>RIPPER</t>
  </si>
  <si>
    <t>28267C</t>
  </si>
  <si>
    <t>BLADERIGHT</t>
  </si>
  <si>
    <t>08A1</t>
  </si>
  <si>
    <t>2826AC</t>
  </si>
  <si>
    <t>PIERCER</t>
  </si>
  <si>
    <t>06BD</t>
  </si>
  <si>
    <t>2826DC</t>
  </si>
  <si>
    <t>HAKENLEFT</t>
  </si>
  <si>
    <t>A4</t>
  </si>
  <si>
    <t>0938</t>
  </si>
  <si>
    <t>28270C</t>
  </si>
  <si>
    <t>TWINARMS</t>
  </si>
  <si>
    <t>28273C</t>
  </si>
  <si>
    <t>SOLDRFIEND</t>
  </si>
  <si>
    <t>1382</t>
  </si>
  <si>
    <t>28276C</t>
  </si>
  <si>
    <t>ISMOUNOS</t>
  </si>
  <si>
    <t>28279C</t>
  </si>
  <si>
    <t>DEPCEN</t>
  </si>
  <si>
    <t>2827CC</t>
  </si>
  <si>
    <t>HEWGILLA</t>
  </si>
  <si>
    <t>2827FC</t>
  </si>
  <si>
    <t>ELMELEW</t>
  </si>
  <si>
    <t>28282C</t>
  </si>
  <si>
    <t>MINI WORM</t>
  </si>
  <si>
    <t>28285C</t>
  </si>
  <si>
    <t>INFANTWORM (tran)</t>
  </si>
  <si>
    <t>28288C</t>
  </si>
  <si>
    <t>SNOW WORM</t>
  </si>
  <si>
    <t>02D7</t>
  </si>
  <si>
    <t>2828BC</t>
  </si>
  <si>
    <t>CENTAUR</t>
  </si>
  <si>
    <t>0310</t>
  </si>
  <si>
    <t>2828EC</t>
  </si>
  <si>
    <t>KING SABER</t>
  </si>
  <si>
    <t>28291C</t>
  </si>
  <si>
    <t>DARK RIDER</t>
  </si>
  <si>
    <t>014E</t>
  </si>
  <si>
    <t>1590</t>
  </si>
  <si>
    <t>28294C</t>
  </si>
  <si>
    <t>TECH USER</t>
  </si>
  <si>
    <t>28297C</t>
  </si>
  <si>
    <t>TECHMASTER</t>
  </si>
  <si>
    <t>2829AC</t>
  </si>
  <si>
    <t>DARK WITCH</t>
  </si>
  <si>
    <t>0F4F</t>
  </si>
  <si>
    <t>2829DC</t>
  </si>
  <si>
    <t>SPEARD</t>
  </si>
  <si>
    <t>282A0C</t>
  </si>
  <si>
    <t>ZIOS GUARD</t>
  </si>
  <si>
    <t>02C8</t>
  </si>
  <si>
    <t>282A3C</t>
  </si>
  <si>
    <t>ACACIA</t>
  </si>
  <si>
    <t>282A6C</t>
  </si>
  <si>
    <t>SHADMIRAGE</t>
  </si>
  <si>
    <t>11BC</t>
  </si>
  <si>
    <t>282A9C</t>
  </si>
  <si>
    <t>HAUNT</t>
  </si>
  <si>
    <t>282ACC</t>
  </si>
  <si>
    <t>SPECTOR</t>
  </si>
  <si>
    <t>07AB</t>
  </si>
  <si>
    <t>282AFC</t>
  </si>
  <si>
    <t>PHANTOM</t>
  </si>
  <si>
    <t>282B2C</t>
  </si>
  <si>
    <t>ZOMBIE</t>
  </si>
  <si>
    <t>282B5C</t>
  </si>
  <si>
    <t>GHOUL</t>
  </si>
  <si>
    <t>0862</t>
  </si>
  <si>
    <t>282B8C</t>
  </si>
  <si>
    <t>CHAOSSORCR</t>
  </si>
  <si>
    <t>0D4B</t>
  </si>
  <si>
    <t>0378</t>
  </si>
  <si>
    <t>282BBC</t>
  </si>
  <si>
    <t>ILLUSIONST</t>
  </si>
  <si>
    <t>0F9F</t>
  </si>
  <si>
    <t>282BEC</t>
  </si>
  <si>
    <t>IMAGIOMAGE</t>
  </si>
  <si>
    <t>13BE</t>
  </si>
  <si>
    <t>282C1C</t>
  </si>
  <si>
    <t>JUZA</t>
  </si>
  <si>
    <t>05F3</t>
  </si>
  <si>
    <t>141E</t>
  </si>
  <si>
    <t>282C4C</t>
  </si>
  <si>
    <t>GRENERIS</t>
  </si>
  <si>
    <t>0744</t>
  </si>
  <si>
    <t>282C7C</t>
  </si>
  <si>
    <t>RADHIN</t>
  </si>
  <si>
    <t>0B92</t>
  </si>
  <si>
    <t>282CAC</t>
  </si>
  <si>
    <t>GY-LAGUIAH</t>
  </si>
  <si>
    <t>0A14</t>
  </si>
  <si>
    <t>E3</t>
  </si>
  <si>
    <t>04C8</t>
  </si>
  <si>
    <t>282CDC</t>
  </si>
  <si>
    <t>LW-ADDMER</t>
  </si>
  <si>
    <t>08A5</t>
  </si>
  <si>
    <t>282D0C</t>
  </si>
  <si>
    <t>CULA-BELLR</t>
  </si>
  <si>
    <t>110B</t>
  </si>
  <si>
    <t>282D3C</t>
  </si>
  <si>
    <t>DE-VARS</t>
  </si>
  <si>
    <t>157B</t>
  </si>
  <si>
    <t>EB</t>
  </si>
  <si>
    <t>88B8</t>
  </si>
  <si>
    <t>282D6C</t>
  </si>
  <si>
    <t>SA-LEWS</t>
  </si>
  <si>
    <t>B2</t>
  </si>
  <si>
    <t>282D9C</t>
  </si>
  <si>
    <t>D-ELM-LARS</t>
  </si>
  <si>
    <t>0309</t>
  </si>
  <si>
    <t>282DCC</t>
  </si>
  <si>
    <t>XE-A-THOUL</t>
  </si>
  <si>
    <t>05F0</t>
  </si>
  <si>
    <t>EA</t>
  </si>
  <si>
    <t>1CCE</t>
  </si>
  <si>
    <t>282DFC</t>
  </si>
  <si>
    <t>LE-FAW-GAN</t>
  </si>
  <si>
    <t>1380</t>
  </si>
  <si>
    <t>282E2C</t>
  </si>
  <si>
    <t>GI-LE-FARG</t>
  </si>
  <si>
    <t>270F</t>
  </si>
  <si>
    <t>282E5C</t>
  </si>
  <si>
    <t>282E8C</t>
  </si>
  <si>
    <t>RE-FAZE</t>
  </si>
  <si>
    <t>7FFF</t>
  </si>
  <si>
    <t>282EBC</t>
  </si>
  <si>
    <t>LASHIEC</t>
  </si>
  <si>
    <t>18EF</t>
  </si>
  <si>
    <t>752F</t>
  </si>
  <si>
    <t>282EEC</t>
  </si>
  <si>
    <t>Tree</t>
  </si>
  <si>
    <t>282F1C</t>
  </si>
  <si>
    <t>Dark Force 1</t>
  </si>
  <si>
    <t>7F58</t>
  </si>
  <si>
    <t>282F4C</t>
  </si>
  <si>
    <t>Dark Force 2</t>
  </si>
  <si>
    <t>1D64</t>
  </si>
  <si>
    <t>B52F</t>
  </si>
  <si>
    <t>282F7C</t>
  </si>
  <si>
    <t>Dark Force 3</t>
  </si>
  <si>
    <t>2030</t>
  </si>
  <si>
    <t>AC</t>
  </si>
  <si>
    <t>D5</t>
  </si>
  <si>
    <t>C34F</t>
  </si>
  <si>
    <t>282FAC</t>
  </si>
  <si>
    <t>PDarkness 1</t>
  </si>
  <si>
    <t>C2</t>
  </si>
  <si>
    <t>0005</t>
  </si>
  <si>
    <t>282FDC</t>
  </si>
  <si>
    <t>PDarkness 2</t>
  </si>
  <si>
    <t>2418</t>
  </si>
  <si>
    <t>FE</t>
  </si>
  <si>
    <t>0160</t>
  </si>
  <si>
    <t>28300C</t>
  </si>
  <si>
    <t>PDarkness 3</t>
  </si>
  <si>
    <t>32C7</t>
  </si>
  <si>
    <t>C7</t>
  </si>
  <si>
    <t>28303C</t>
  </si>
  <si>
    <t>SAND WORM (boss)</t>
  </si>
  <si>
    <t>05D1</t>
  </si>
  <si>
    <t>6249</t>
  </si>
  <si>
    <t>28306C</t>
  </si>
  <si>
    <t>FRACT OOZE (boss)</t>
  </si>
  <si>
    <t>07CF</t>
  </si>
  <si>
    <t>00A9</t>
  </si>
  <si>
    <t>A4FC</t>
  </si>
  <si>
    <t>0357</t>
  </si>
  <si>
    <t>28309C</t>
  </si>
  <si>
    <t>CHAOSSORCR (boss)</t>
  </si>
  <si>
    <t>47CC</t>
  </si>
  <si>
    <t>2830CC</t>
  </si>
  <si>
    <t>ZIO 2?</t>
  </si>
  <si>
    <t>3FFF</t>
  </si>
  <si>
    <t>658F</t>
  </si>
  <si>
    <t>2830FC</t>
  </si>
  <si>
    <t>ZIO 3</t>
  </si>
  <si>
    <t>0B49</t>
  </si>
  <si>
    <t>DB</t>
  </si>
  <si>
    <t>28312C</t>
  </si>
  <si>
    <t>DEZO OWL</t>
  </si>
  <si>
    <t>0469</t>
  </si>
  <si>
    <t>28315C</t>
  </si>
  <si>
    <t>SKY TIARA</t>
  </si>
  <si>
    <t>0956</t>
  </si>
  <si>
    <t>28318C</t>
  </si>
  <si>
    <t>OWLTALON</t>
  </si>
  <si>
    <t>071D</t>
  </si>
  <si>
    <t>2831BC</t>
  </si>
  <si>
    <t>SNOW MOLE</t>
  </si>
  <si>
    <t>0423</t>
  </si>
  <si>
    <t>2831EC</t>
  </si>
  <si>
    <t>RED MOLE</t>
  </si>
  <si>
    <t>0571</t>
  </si>
  <si>
    <t>28321C</t>
  </si>
  <si>
    <t>HUNGRYMOLE</t>
  </si>
  <si>
    <t>089D</t>
  </si>
  <si>
    <t>28324C</t>
  </si>
  <si>
    <t>RAPPY</t>
  </si>
  <si>
    <t>0041</t>
  </si>
  <si>
    <t>28327C</t>
  </si>
  <si>
    <t>BLUE RAPPY</t>
  </si>
  <si>
    <t>2832AC</t>
  </si>
  <si>
    <t>KING RAPPY</t>
  </si>
  <si>
    <t>0B5F</t>
  </si>
  <si>
    <t>9BAC</t>
  </si>
  <si>
    <t>2832DC</t>
  </si>
  <si>
    <t>INFANTWORM</t>
  </si>
  <si>
    <t>003F</t>
  </si>
  <si>
    <t>28330C</t>
  </si>
  <si>
    <t>PROPHALLUS</t>
  </si>
  <si>
    <t>0BB7</t>
  </si>
  <si>
    <t>D8</t>
  </si>
  <si>
    <t>FFDB</t>
  </si>
  <si>
    <t>28333C</t>
  </si>
  <si>
    <t>ZIO 1?</t>
  </si>
  <si>
    <t>Stat</t>
  </si>
  <si>
    <t>283374</t>
  </si>
  <si>
    <t>FLAME BOLT</t>
  </si>
  <si>
    <t>28337C</t>
  </si>
  <si>
    <t>RAIL-GUN</t>
  </si>
  <si>
    <t>283384</t>
  </si>
  <si>
    <t>LASRCANNON</t>
  </si>
  <si>
    <t>28338C</t>
  </si>
  <si>
    <t>LIGHTNING</t>
  </si>
  <si>
    <t>283394</t>
  </si>
  <si>
    <t>FISSION (Igg)</t>
  </si>
  <si>
    <t>28339C</t>
  </si>
  <si>
    <t>FISSION (Gui)</t>
  </si>
  <si>
    <t>2833A4</t>
  </si>
  <si>
    <t>SPIRAL BLD</t>
  </si>
  <si>
    <t>2833AC</t>
  </si>
  <si>
    <t>MOTRCANNON</t>
  </si>
  <si>
    <t>2833B4</t>
  </si>
  <si>
    <t>TWIN CLAW</t>
  </si>
  <si>
    <t>2833BC</t>
  </si>
  <si>
    <t>STASISBALL</t>
  </si>
  <si>
    <t>2833C4</t>
  </si>
  <si>
    <t>COMBINE (Arth)</t>
  </si>
  <si>
    <t>2833CC</t>
  </si>
  <si>
    <t>COMBINE (Wire)</t>
  </si>
  <si>
    <t>2833D4</t>
  </si>
  <si>
    <t>MICROMISSL</t>
  </si>
  <si>
    <t>2833DC</t>
  </si>
  <si>
    <t>FLAMLAUNCH</t>
  </si>
  <si>
    <t>2833E4</t>
  </si>
  <si>
    <t>THREAD</t>
  </si>
  <si>
    <t>2833EC</t>
  </si>
  <si>
    <t>POISON</t>
  </si>
  <si>
    <t>2833F4</t>
  </si>
  <si>
    <t>FUSION</t>
  </si>
  <si>
    <t>2833FC</t>
  </si>
  <si>
    <t>CELL SPLIT</t>
  </si>
  <si>
    <t>283404</t>
  </si>
  <si>
    <t>WARNING</t>
  </si>
  <si>
    <t>28340C</t>
  </si>
  <si>
    <t>CHARGCNNON</t>
  </si>
  <si>
    <t>283414</t>
  </si>
  <si>
    <t>FLASH</t>
  </si>
  <si>
    <t>28341C</t>
  </si>
  <si>
    <t>WAITING</t>
  </si>
  <si>
    <t>283424</t>
  </si>
  <si>
    <t>EXPLOSION</t>
  </si>
  <si>
    <t>28342C</t>
  </si>
  <si>
    <t>DETONATION</t>
  </si>
  <si>
    <t>283434</t>
  </si>
  <si>
    <t>CYANICBOMB</t>
  </si>
  <si>
    <t>28343C</t>
  </si>
  <si>
    <t>FISSION (Ooze)</t>
  </si>
  <si>
    <t>FLARE SHOT</t>
  </si>
  <si>
    <t>28344C</t>
  </si>
  <si>
    <t>BARRIER</t>
  </si>
  <si>
    <t>283454</t>
  </si>
  <si>
    <t>SPARK</t>
  </si>
  <si>
    <t>28345C</t>
  </si>
  <si>
    <t>DBL SLASH</t>
  </si>
  <si>
    <t>283464</t>
  </si>
  <si>
    <t>PHONONMASR</t>
  </si>
  <si>
    <t>28346C</t>
  </si>
  <si>
    <t>FIREBREATH</t>
  </si>
  <si>
    <t>283474</t>
  </si>
  <si>
    <t>RAY BREATH</t>
  </si>
  <si>
    <t>28347C</t>
  </si>
  <si>
    <t>SUPERSONIC</t>
  </si>
  <si>
    <t>283484</t>
  </si>
  <si>
    <t>POISONMIST</t>
  </si>
  <si>
    <t>28348C</t>
  </si>
  <si>
    <t>SLEEP GAS</t>
  </si>
  <si>
    <t>283494</t>
  </si>
  <si>
    <t>28349C</t>
  </si>
  <si>
    <t>2834A4</t>
  </si>
  <si>
    <t>2834AC</t>
  </si>
  <si>
    <t>2834B4</t>
  </si>
  <si>
    <t>2834BC</t>
  </si>
  <si>
    <t>NEEDLE</t>
  </si>
  <si>
    <t>2834C4</t>
  </si>
  <si>
    <t>2834CC</t>
  </si>
  <si>
    <t>2834D4</t>
  </si>
  <si>
    <t>2834DC</t>
  </si>
  <si>
    <t>2834E4</t>
  </si>
  <si>
    <t>DISTORTION</t>
  </si>
  <si>
    <t>2834EC</t>
  </si>
  <si>
    <t>2834F4</t>
  </si>
  <si>
    <t>2834FC</t>
  </si>
  <si>
    <t>ACIDBREATH</t>
  </si>
  <si>
    <t>283504</t>
  </si>
  <si>
    <t>VOICE</t>
  </si>
  <si>
    <t>28350C</t>
  </si>
  <si>
    <t>283514</t>
  </si>
  <si>
    <t>STRNGLIGHT</t>
  </si>
  <si>
    <t>28351C</t>
  </si>
  <si>
    <t>SAND STORM</t>
  </si>
  <si>
    <t>283524</t>
  </si>
  <si>
    <t>EARTHQUAKE</t>
  </si>
  <si>
    <t>28352C</t>
  </si>
  <si>
    <t>MAELSTROM</t>
  </si>
  <si>
    <t>283534</t>
  </si>
  <si>
    <t>COMBINE (R)</t>
  </si>
  <si>
    <t>28353C</t>
  </si>
  <si>
    <t>COMBINE (L)</t>
  </si>
  <si>
    <t>283544</t>
  </si>
  <si>
    <t>BLADESHINE</t>
  </si>
  <si>
    <t>28354C</t>
  </si>
  <si>
    <t>HAKEN BOLT</t>
  </si>
  <si>
    <t>283554</t>
  </si>
  <si>
    <t>28355C</t>
  </si>
  <si>
    <t>FLODBREATH</t>
  </si>
  <si>
    <t>283564</t>
  </si>
  <si>
    <t>28356C</t>
  </si>
  <si>
    <t>Transform (Worm)</t>
  </si>
  <si>
    <t>283574</t>
  </si>
  <si>
    <t>RAY-SPEAR</t>
  </si>
  <si>
    <t>28357C</t>
  </si>
  <si>
    <t>THROWLANCR</t>
  </si>
  <si>
    <t>283584</t>
  </si>
  <si>
    <t>28358C</t>
  </si>
  <si>
    <t>283594</t>
  </si>
  <si>
    <t>28359C</t>
  </si>
  <si>
    <t>2835A4</t>
  </si>
  <si>
    <t>2835AC</t>
  </si>
  <si>
    <t>2835B4</t>
  </si>
  <si>
    <t>STAR DUST</t>
  </si>
  <si>
    <t>2835BC</t>
  </si>
  <si>
    <t>SHADOWBIND</t>
  </si>
  <si>
    <t>2835C4</t>
  </si>
  <si>
    <t>EVIL EYE</t>
  </si>
  <si>
    <t>2835CC</t>
  </si>
  <si>
    <t>2835D4</t>
  </si>
  <si>
    <t>2835DC</t>
  </si>
  <si>
    <t>HEWN</t>
  </si>
  <si>
    <t>2835E4</t>
  </si>
  <si>
    <t>BAD SMELL</t>
  </si>
  <si>
    <t>2835EC</t>
  </si>
  <si>
    <t>2835F4</t>
  </si>
  <si>
    <t>TANDLE</t>
  </si>
  <si>
    <t>2835FC</t>
  </si>
  <si>
    <t>NIGHTMARE</t>
  </si>
  <si>
    <t>283604</t>
  </si>
  <si>
    <t>BLACK WAVE [54]</t>
  </si>
  <si>
    <t>28360C</t>
  </si>
  <si>
    <t>283614</t>
  </si>
  <si>
    <t>FORCEFLASH</t>
  </si>
  <si>
    <t>28361C</t>
  </si>
  <si>
    <t>283624</t>
  </si>
  <si>
    <t>LGHTBREATH</t>
  </si>
  <si>
    <t>28362C</t>
  </si>
  <si>
    <t>DISRUPTARM</t>
  </si>
  <si>
    <t>283634</t>
  </si>
  <si>
    <t>FLAELI</t>
  </si>
  <si>
    <t>28363C</t>
  </si>
  <si>
    <t>283644</t>
  </si>
  <si>
    <t>THNDRBLAST</t>
  </si>
  <si>
    <t>28364C</t>
  </si>
  <si>
    <t>TANDIL</t>
  </si>
  <si>
    <t>283654</t>
  </si>
  <si>
    <t>28365C</t>
  </si>
  <si>
    <t>THNDHALBRT</t>
  </si>
  <si>
    <t>283664</t>
  </si>
  <si>
    <t>POSESSION</t>
  </si>
  <si>
    <t>28366C</t>
  </si>
  <si>
    <t>ANOTHRGATE</t>
  </si>
  <si>
    <t>283674</t>
  </si>
  <si>
    <t>REINFORCE</t>
  </si>
  <si>
    <t>28367C</t>
  </si>
  <si>
    <t>283684</t>
  </si>
  <si>
    <t>SHDWBREATH</t>
  </si>
  <si>
    <t>28368C</t>
  </si>
  <si>
    <t>LIGHTSHOWR</t>
  </si>
  <si>
    <t>283694</t>
  </si>
  <si>
    <t>DESTROCRAY</t>
  </si>
  <si>
    <t>28369C</t>
  </si>
  <si>
    <t>Transform (PD1)</t>
  </si>
  <si>
    <t>2836A4</t>
  </si>
  <si>
    <t>Transform (PD2)</t>
  </si>
  <si>
    <t>2836AC</t>
  </si>
  <si>
    <t>CANCELLING</t>
  </si>
  <si>
    <t>2836B4</t>
  </si>
  <si>
    <t>WIND STORM</t>
  </si>
  <si>
    <t>2836BC</t>
  </si>
  <si>
    <t>MAG. BARRIR</t>
  </si>
  <si>
    <t>2836C4</t>
  </si>
  <si>
    <t>BLACK WAVE [6C]</t>
  </si>
  <si>
    <t>2836CC</t>
  </si>
  <si>
    <t>ROUND EYES</t>
  </si>
  <si>
    <t>2836D4</t>
  </si>
  <si>
    <t>LOVEL EYES</t>
  </si>
  <si>
    <t>2836DC</t>
  </si>
  <si>
    <t>CASTING</t>
  </si>
  <si>
    <t>2836E4</t>
  </si>
  <si>
    <t>BLACK WAVE [70]</t>
  </si>
  <si>
    <t>Condition</t>
  </si>
  <si>
    <t>adjacent to empty space</t>
  </si>
  <si>
    <t>&lt;= 50% HP</t>
  </si>
  <si>
    <t>adjacent to Wiredine</t>
  </si>
  <si>
    <t>adjacent to Arthropod</t>
  </si>
  <si>
    <t>C-Ray Tube adjacent to 2 Sat.Minions</t>
  </si>
  <si>
    <t>adjacent to Zol Slug</t>
  </si>
  <si>
    <t>attacked physically</t>
  </si>
  <si>
    <t>attacked magically</t>
  </si>
  <si>
    <t>alone</t>
  </si>
  <si>
    <t>attacked with techs</t>
  </si>
  <si>
    <t>surprise attack on player</t>
  </si>
  <si>
    <t>tech sealed</t>
  </si>
  <si>
    <t>adjacent to Hakenleft</t>
  </si>
  <si>
    <t>adjacent to Bladeright</t>
  </si>
  <si>
    <t>anyone is damaged</t>
  </si>
  <si>
    <t>&lt;= 25% HP</t>
  </si>
  <si>
    <t>3 Xe-A-Thouls damaged simultaneously</t>
  </si>
  <si>
    <t>Nightmare not yet used</t>
  </si>
  <si>
    <t>Damage</t>
  </si>
  <si>
    <t>Death</t>
  </si>
  <si>
    <t>Atk Down</t>
  </si>
  <si>
    <t>Def Down</t>
  </si>
  <si>
    <t>[Mdf Down?]</t>
  </si>
  <si>
    <t>untested</t>
  </si>
  <si>
    <t>Agi Down</t>
  </si>
  <si>
    <t>Sleep</t>
  </si>
  <si>
    <t>Silence (P)</t>
  </si>
  <si>
    <t>Atk Up</t>
  </si>
  <si>
    <t>Def Up</t>
  </si>
  <si>
    <t>Mdf Up</t>
  </si>
  <si>
    <t>Agi Up</t>
  </si>
  <si>
    <t>[FEEVE]</t>
  </si>
  <si>
    <t>element resistance up?</t>
  </si>
  <si>
    <t>Awaken</t>
  </si>
  <si>
    <t>TP Up</t>
  </si>
  <si>
    <t>Heal</t>
  </si>
  <si>
    <t>Cure Pois</t>
  </si>
  <si>
    <t>Cure Paral</t>
  </si>
  <si>
    <t>Rev 25%</t>
  </si>
  <si>
    <t>Rev 100%</t>
  </si>
  <si>
    <t>Rev</t>
  </si>
  <si>
    <t>Teleport</t>
  </si>
  <si>
    <t>Escape Dun</t>
  </si>
  <si>
    <t>Poison</t>
  </si>
  <si>
    <t>Paralyze</t>
  </si>
  <si>
    <t>android death?</t>
  </si>
  <si>
    <t>Summon</t>
  </si>
  <si>
    <t>Transform</t>
  </si>
  <si>
    <t>[CHARGCNNON]</t>
  </si>
  <si>
    <t>Dex Down</t>
  </si>
  <si>
    <t>Wait</t>
  </si>
  <si>
    <t>[EXPLOSION]</t>
  </si>
  <si>
    <t>[DETONATION]</t>
  </si>
  <si>
    <t>Divide</t>
  </si>
  <si>
    <t>Dex Up</t>
  </si>
  <si>
    <t>Dispel</t>
  </si>
  <si>
    <t>[NOTHING map]</t>
  </si>
  <si>
    <t>[NIGHTMARE]</t>
  </si>
  <si>
    <t>Death (Zio 2)</t>
  </si>
  <si>
    <t>[REINFORCE]</t>
  </si>
  <si>
    <t>+20 to all stats?</t>
  </si>
  <si>
    <t>[BLACK WAVE 70]</t>
  </si>
  <si>
    <t>Silence (E)</t>
  </si>
  <si>
    <t>Str</t>
  </si>
  <si>
    <t>Men</t>
  </si>
  <si>
    <t>Agi</t>
  </si>
  <si>
    <t>Dex</t>
  </si>
  <si>
    <t>Atk</t>
  </si>
  <si>
    <t>Def</t>
  </si>
  <si>
    <t>Mdf</t>
  </si>
  <si>
    <t>Y</t>
  </si>
  <si>
    <t>high nibble?</t>
  </si>
  <si>
    <t>One Enemy</t>
  </si>
  <si>
    <t>1 = in battle only</t>
  </si>
  <si>
    <t>All Enemies</t>
  </si>
  <si>
    <t>2 = camp only</t>
  </si>
  <si>
    <t>Self</t>
  </si>
  <si>
    <t>3 = both</t>
  </si>
  <si>
    <t>One Bio Ally</t>
  </si>
  <si>
    <t>All Bio Allies</t>
  </si>
  <si>
    <t>One Mech Ally</t>
  </si>
  <si>
    <t>All Mech Allies</t>
  </si>
  <si>
    <t>One Ally</t>
  </si>
  <si>
    <t>All Allies</t>
  </si>
  <si>
    <t>Party</t>
  </si>
  <si>
    <t>Short</t>
  </si>
  <si>
    <t>Physical</t>
  </si>
  <si>
    <t>Phy</t>
  </si>
  <si>
    <t>Energy</t>
  </si>
  <si>
    <t>Enr</t>
  </si>
  <si>
    <t>Fire</t>
  </si>
  <si>
    <t>Fir</t>
  </si>
  <si>
    <t>Gravity</t>
  </si>
  <si>
    <t>Gra</t>
  </si>
  <si>
    <t>Water</t>
  </si>
  <si>
    <t>Wat</t>
  </si>
  <si>
    <t>Celestial</t>
  </si>
  <si>
    <t>Cel</t>
  </si>
  <si>
    <t>Electric</t>
  </si>
  <si>
    <t>Ele</t>
  </si>
  <si>
    <t>Holyword</t>
  </si>
  <si>
    <t>HW</t>
  </si>
  <si>
    <t>instant death with holy affinity</t>
  </si>
  <si>
    <t>Brose</t>
  </si>
  <si>
    <t>Bro</t>
  </si>
  <si>
    <t>instant death multi-target</t>
  </si>
  <si>
    <t>Biological</t>
  </si>
  <si>
    <t>Bio</t>
  </si>
  <si>
    <t>instant death &amp; status effects for biological</t>
  </si>
  <si>
    <t>Psychic</t>
  </si>
  <si>
    <t>Psy</t>
  </si>
  <si>
    <t>EMP</t>
  </si>
  <si>
    <t>instant death &amp; status effects for mech</t>
  </si>
  <si>
    <t>Light</t>
  </si>
  <si>
    <t>Lit</t>
  </si>
  <si>
    <t>enemies use this element ID for poison/paralysis attacks; think of "player 0D" and "enemy 0D" as logicially distinct elements</t>
  </si>
  <si>
    <t>Destroy</t>
  </si>
  <si>
    <t>Des</t>
  </si>
  <si>
    <t>instant death for biological &amp; mech</t>
  </si>
  <si>
    <t>(Weapon)</t>
  </si>
  <si>
    <t>(W)</t>
  </si>
  <si>
    <t>uses element of equipped weapon</t>
  </si>
  <si>
    <t>HUNTER</t>
  </si>
  <si>
    <t>SCHOLAR</t>
  </si>
  <si>
    <t>WIZARD</t>
  </si>
  <si>
    <t>MOTAVIAN</t>
  </si>
  <si>
    <t>NUMAN</t>
  </si>
  <si>
    <t>ANDROID</t>
  </si>
  <si>
    <t>PRIEST</t>
  </si>
  <si>
    <t>ESPER</t>
  </si>
  <si>
    <t>Label</t>
  </si>
  <si>
    <t>-</t>
  </si>
  <si>
    <t>immune</t>
  </si>
  <si>
    <t>+</t>
  </si>
  <si>
    <t>0.5x</t>
  </si>
  <si>
    <t>++</t>
  </si>
  <si>
    <t>1.0x</t>
  </si>
  <si>
    <t>+++</t>
  </si>
  <si>
    <t>1.5x</t>
  </si>
  <si>
    <t>++++</t>
  </si>
  <si>
    <t>2.0x</t>
  </si>
  <si>
    <t>1H ST</t>
  </si>
  <si>
    <t>one-handed single-target</t>
  </si>
  <si>
    <t>1H MT</t>
  </si>
  <si>
    <t>2H ST</t>
  </si>
  <si>
    <t>2H MT</t>
  </si>
  <si>
    <t>Shield</t>
  </si>
  <si>
    <t>Consumable</t>
  </si>
  <si>
    <t>Key</t>
  </si>
  <si>
    <t>Vehicle/Deco</t>
  </si>
  <si>
    <t>Display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</si>
</sst>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0.0"/>
      <color theme="1"/>
      <name val="Courier New"/>
    </font>
    <font>
      <sz val="10.0"/>
      <color rgb="FF000000"/>
      <name val="Courier Ne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1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71"/>
    <col customWidth="1" min="2" max="2" width="10.86"/>
    <col customWidth="1" min="3" max="3" width="8.57"/>
    <col customWidth="1" min="4" max="4" width="10.29"/>
    <col customWidth="1" min="5" max="5" width="6.29"/>
    <col customWidth="1" min="6" max="6" width="8.0"/>
    <col customWidth="1" min="7" max="8" width="6.29"/>
    <col customWidth="1" min="9" max="19" width="7.43"/>
    <col customWidth="1" min="20" max="20" width="6.29"/>
    <col customWidth="1" min="21" max="26" width="7.43"/>
    <col customWidth="1" min="27" max="30" width="12.57"/>
    <col customWidth="1" min="31" max="39" width="6.86"/>
    <col customWidth="1" min="40" max="46" width="7.43"/>
    <col customWidth="1" min="47" max="47" width="14.86"/>
    <col customWidth="1" min="48" max="48" width="13.71"/>
    <col customWidth="1" min="49" max="49" width="12.57"/>
    <col customWidth="1" min="50" max="50" width="14.86"/>
    <col customWidth="1" min="51" max="51" width="10.29"/>
    <col customWidth="1" min="52" max="54" width="6.29"/>
    <col customWidth="1" min="55" max="62" width="9.71"/>
  </cols>
  <sheetData>
    <row r="1" ht="11.25" customHeight="1">
      <c r="A1" s="1" t="str">
        <f>Party!A1</f>
        <v>Index</v>
      </c>
      <c r="B1" s="1" t="str">
        <f>Party!B1</f>
        <v>Offset</v>
      </c>
      <c r="C1" s="1" t="str">
        <f>Party!C1</f>
        <v>Name</v>
      </c>
      <c r="D1" s="1" t="str">
        <f>Party!E1</f>
        <v>Job</v>
      </c>
      <c r="E1" s="1" t="str">
        <f>Party!G1</f>
        <v>Lv</v>
      </c>
      <c r="F1" s="1" t="str">
        <f>Party!H1</f>
        <v>Exp</v>
      </c>
      <c r="G1" s="1" t="str">
        <f>Party!I1</f>
        <v>HP</v>
      </c>
      <c r="H1" s="1" t="str">
        <f>Party!J1</f>
        <v>TP</v>
      </c>
      <c r="I1" s="1" t="str">
        <f>Party!K1</f>
        <v>Str</v>
      </c>
      <c r="J1" s="1" t="str">
        <f>Party!L1</f>
        <v>Men</v>
      </c>
      <c r="K1" s="1" t="str">
        <f>Party!M1</f>
        <v>Agi</v>
      </c>
      <c r="L1" s="1" t="str">
        <f>Party!N1</f>
        <v>Dex</v>
      </c>
      <c r="M1" s="1" t="str">
        <f>Party!O1</f>
        <v>Phy</v>
      </c>
      <c r="N1" s="1" t="str">
        <f>Party!P1</f>
        <v>Enr</v>
      </c>
      <c r="O1" s="1" t="str">
        <f>Party!Q1</f>
        <v>Fir</v>
      </c>
      <c r="P1" s="1" t="str">
        <f>Party!R1</f>
        <v>Gra</v>
      </c>
      <c r="Q1" s="1" t="str">
        <f>Party!S1</f>
        <v>Wat</v>
      </c>
      <c r="R1" s="1" t="str">
        <f>Party!T1</f>
        <v>Cel</v>
      </c>
      <c r="S1" s="1" t="str">
        <f>Party!U1</f>
        <v>Ele</v>
      </c>
      <c r="T1" s="1" t="str">
        <f>Party!V1</f>
        <v>HW</v>
      </c>
      <c r="U1" s="1" t="str">
        <f>Party!W1</f>
        <v>Bro</v>
      </c>
      <c r="V1" s="1" t="str">
        <f>Party!X1</f>
        <v>Bio</v>
      </c>
      <c r="W1" s="1" t="str">
        <f>Party!Y1</f>
        <v>Psy</v>
      </c>
      <c r="X1" s="1" t="str">
        <f>Party!Z1</f>
        <v>EMP</v>
      </c>
      <c r="Y1" s="1" t="str">
        <f>Party!AA1</f>
        <v>Lit</v>
      </c>
      <c r="Z1" s="1" t="str">
        <f>Party!AB1</f>
        <v>Des</v>
      </c>
      <c r="AA1" s="1" t="str">
        <f>Party!AC1</f>
        <v>Right</v>
      </c>
      <c r="AB1" s="1" t="str">
        <f>Party!AD1</f>
        <v>Left</v>
      </c>
      <c r="AC1" s="1" t="str">
        <f>Party!AE1</f>
        <v>Head</v>
      </c>
      <c r="AD1" s="1" t="str">
        <f>Party!AF1</f>
        <v>Body</v>
      </c>
      <c r="AE1" s="1" t="str">
        <f>Party!AG1</f>
        <v>T1</v>
      </c>
      <c r="AF1" s="1" t="str">
        <f>Party!AH1</f>
        <v>T2</v>
      </c>
      <c r="AG1" s="1" t="str">
        <f>Party!AI1</f>
        <v>T3</v>
      </c>
      <c r="AH1" s="1" t="str">
        <f>Party!AJ1</f>
        <v>T4</v>
      </c>
      <c r="AI1" s="1" t="str">
        <f>Party!AK1</f>
        <v>T5</v>
      </c>
      <c r="AJ1" s="1" t="str">
        <f>Party!AL1</f>
        <v>T6</v>
      </c>
      <c r="AK1" s="1" t="str">
        <f>Party!AM1</f>
        <v>T7</v>
      </c>
      <c r="AL1" s="1" t="str">
        <f>Party!AN1</f>
        <v>T8</v>
      </c>
      <c r="AM1" s="1" t="str">
        <f>Party!AO1</f>
        <v>T9</v>
      </c>
      <c r="AN1" s="1" t="str">
        <f>Party!AP1</f>
        <v>T10</v>
      </c>
      <c r="AO1" s="1" t="str">
        <f>Party!AQ1</f>
        <v>T11</v>
      </c>
      <c r="AP1" s="1" t="str">
        <f>Party!AR1</f>
        <v>T12</v>
      </c>
      <c r="AQ1" s="1" t="str">
        <f>Party!AS1</f>
        <v>T13</v>
      </c>
      <c r="AR1" s="1" t="str">
        <f>Party!AT1</f>
        <v>T14</v>
      </c>
      <c r="AS1" s="1" t="str">
        <f>Party!AU1</f>
        <v>T15</v>
      </c>
      <c r="AT1" s="1" t="str">
        <f>Party!AV1</f>
        <v>T16</v>
      </c>
      <c r="AU1" s="1" t="str">
        <f>Party!AW1</f>
        <v>S1</v>
      </c>
      <c r="AV1" s="1" t="str">
        <f>Party!AX1</f>
        <v>S2</v>
      </c>
      <c r="AW1" s="1" t="str">
        <f>Party!AY1</f>
        <v>S3</v>
      </c>
      <c r="AX1" s="1" t="str">
        <f>Party!AZ1</f>
        <v>S4</v>
      </c>
      <c r="AY1" s="1" t="str">
        <f>Party!BA1</f>
        <v>S5</v>
      </c>
      <c r="AZ1" s="1" t="str">
        <f>Party!BB1</f>
        <v>S6</v>
      </c>
      <c r="BA1" s="1" t="str">
        <f>Party!BC1</f>
        <v>S7</v>
      </c>
      <c r="BB1" s="1" t="str">
        <f>Party!BD1</f>
        <v>S8</v>
      </c>
      <c r="BC1" s="1" t="str">
        <f>Party!BE1</f>
        <v>S1Max</v>
      </c>
      <c r="BD1" s="1" t="str">
        <f>Party!BF1</f>
        <v>S2Max</v>
      </c>
      <c r="BE1" s="1" t="str">
        <f>Party!BG1</f>
        <v>S3Max</v>
      </c>
      <c r="BF1" s="1" t="str">
        <f>Party!BH1</f>
        <v>S4Max</v>
      </c>
      <c r="BG1" s="1" t="str">
        <f>Party!BI1</f>
        <v>S5Max</v>
      </c>
      <c r="BH1" s="1" t="str">
        <f>Party!BJ1</f>
        <v>S6Max</v>
      </c>
      <c r="BI1" s="1" t="str">
        <f>Party!BK1</f>
        <v>S7Max</v>
      </c>
      <c r="BJ1" s="1" t="str">
        <f>Party!BL1</f>
        <v>S8Max</v>
      </c>
    </row>
    <row r="2" ht="11.25" customHeight="1">
      <c r="A2" s="1" t="str">
        <f>Party!A2</f>
        <v>00</v>
      </c>
      <c r="B2" s="1" t="str">
        <f>Party!B2</f>
        <v>2a8aca</v>
      </c>
      <c r="C2" s="1" t="str">
        <f>Party!C2</f>
        <v>Chaz</v>
      </c>
      <c r="D2" s="1" t="str">
        <f>VLOOKUP(Party!E2,Jobs,2)</f>
        <v>HUNTER</v>
      </c>
      <c r="E2" s="2">
        <f>HEX2DEC(Party!G2)</f>
        <v>1</v>
      </c>
      <c r="F2" s="2">
        <f>HEX2DEC(Party!H2)</f>
        <v>0</v>
      </c>
      <c r="G2" s="2">
        <f>HEX2DEC(Party!I2)</f>
        <v>25</v>
      </c>
      <c r="H2" s="2">
        <f>HEX2DEC(Party!J2)</f>
        <v>10</v>
      </c>
      <c r="I2" s="2">
        <f>HEX2DEC(Party!K2)</f>
        <v>8</v>
      </c>
      <c r="J2" s="2">
        <f>HEX2DEC(Party!L2)</f>
        <v>6</v>
      </c>
      <c r="K2" s="2">
        <f>HEX2DEC(Party!M2)</f>
        <v>7</v>
      </c>
      <c r="L2" s="2">
        <f>HEX2DEC(Party!N2)</f>
        <v>5</v>
      </c>
      <c r="M2" s="1" t="str">
        <f>VLOOKUP(Party!O2,Resistance,2)</f>
        <v>++</v>
      </c>
      <c r="N2" s="1" t="str">
        <f>VLOOKUP(Party!P2,Resistance,2)</f>
        <v>++</v>
      </c>
      <c r="O2" s="1" t="str">
        <f>VLOOKUP(Party!Q2,Resistance,2)</f>
        <v>++</v>
      </c>
      <c r="P2" s="1" t="str">
        <f>VLOOKUP(Party!R2,Resistance,2)</f>
        <v>++</v>
      </c>
      <c r="Q2" s="1" t="str">
        <f>VLOOKUP(Party!S2,Resistance,2)</f>
        <v>++</v>
      </c>
      <c r="R2" s="1" t="str">
        <f>VLOOKUP(Party!T2,Resistance,2)</f>
        <v>++</v>
      </c>
      <c r="S2" s="1" t="str">
        <f>VLOOKUP(Party!U2,Resistance,2)</f>
        <v>++</v>
      </c>
      <c r="T2" s="1" t="str">
        <f>VLOOKUP(Party!V2,Resistance,2)</f>
        <v>-</v>
      </c>
      <c r="U2" s="1" t="str">
        <f>VLOOKUP(Party!W2,Resistance,2)</f>
        <v>+</v>
      </c>
      <c r="V2" s="1" t="str">
        <f>VLOOKUP(Party!X2,Resistance,2)</f>
        <v>++</v>
      </c>
      <c r="W2" s="1" t="str">
        <f>VLOOKUP(Party!Y2,Resistance,2)</f>
        <v>++</v>
      </c>
      <c r="X2" s="1" t="str">
        <f>VLOOKUP(Party!Z2,Resistance,2)</f>
        <v>-</v>
      </c>
      <c r="Y2" s="1" t="str">
        <f>VLOOKUP(Party!AA2,Resistance,2)</f>
        <v>++</v>
      </c>
      <c r="Z2" s="1" t="str">
        <f>VLOOKUP(Party!AB2,Resistance,2)</f>
        <v>++</v>
      </c>
      <c r="AA2" s="1" t="str">
        <f>VLOOKUP(Party!AC2,Items,3)</f>
        <v>HUNT-KNIFE</v>
      </c>
      <c r="AB2" s="1" t="str">
        <f>VLOOKUP(Party!AD2,Items,3)</f>
        <v>HUNT-KNIFE</v>
      </c>
      <c r="AC2" s="1" t="str">
        <f>VLOOKUP(Party!AE2,Items,3)</f>
        <v>LTHR-HELM</v>
      </c>
      <c r="AD2" s="1" t="str">
        <f>VLOOKUP(Party!AF2,Items,3)</f>
        <v>LTHR-CLOTH</v>
      </c>
      <c r="AE2" s="1" t="str">
        <f>IF(Party!AG2="00","",VLOOKUP(Party!AG2,Techs,3))</f>
        <v>RES</v>
      </c>
      <c r="AF2" s="2" t="str">
        <f>IF(Party!AH2="00","",VLOOKUP(Party!AH2,Techs,3))</f>
        <v/>
      </c>
      <c r="AG2" s="2" t="str">
        <f>IF(Party!AI2="00","",VLOOKUP(Party!AI2,Techs,3))</f>
        <v/>
      </c>
      <c r="AH2" s="2" t="str">
        <f>IF(Party!AJ2="00","",VLOOKUP(Party!AJ2,Techs,3))</f>
        <v/>
      </c>
      <c r="AI2" s="2" t="str">
        <f>IF(Party!AK2="00","",VLOOKUP(Party!AK2,Techs,3))</f>
        <v/>
      </c>
      <c r="AJ2" s="2" t="str">
        <f>IF(Party!AL2="00","",VLOOKUP(Party!AL2,Techs,3))</f>
        <v/>
      </c>
      <c r="AK2" s="2" t="str">
        <f>IF(Party!AM2="00","",VLOOKUP(Party!AM2,Techs,3))</f>
        <v/>
      </c>
      <c r="AL2" s="2" t="str">
        <f>IF(Party!AN2="00","",VLOOKUP(Party!AN2,Techs,3))</f>
        <v/>
      </c>
      <c r="AM2" s="2" t="str">
        <f>IF(Party!AO2="00","",VLOOKUP(Party!AO2,Techs,3))</f>
        <v/>
      </c>
      <c r="AN2" s="2" t="str">
        <f>IF(Party!AP2="00","",VLOOKUP(Party!AP2,Techs,3))</f>
        <v/>
      </c>
      <c r="AO2" s="2" t="str">
        <f>IF(Party!AQ2="00","",VLOOKUP(Party!AQ2,Techs,3))</f>
        <v/>
      </c>
      <c r="AP2" s="2" t="str">
        <f>IF(Party!AR2="00","",VLOOKUP(Party!AR2,Techs,3))</f>
        <v/>
      </c>
      <c r="AQ2" s="2" t="str">
        <f>IF(Party!AS2="00","",VLOOKUP(Party!AS2,Techs,3))</f>
        <v/>
      </c>
      <c r="AR2" s="2" t="str">
        <f>IF(Party!AT2="00","",VLOOKUP(Party!AT2,Techs,3))</f>
        <v/>
      </c>
      <c r="AS2" s="2" t="str">
        <f>IF(Party!AU2="00","",VLOOKUP(Party!AU2,Techs,3))</f>
        <v/>
      </c>
      <c r="AT2" s="2" t="str">
        <f>IF(Party!AV2="00","",VLOOKUP(Party!AV2,Techs,3))</f>
        <v/>
      </c>
      <c r="AU2" s="1" t="str">
        <f>IF(Party!AW2="00","",VLOOKUP(Party!AW2,Skills,3))</f>
        <v>EARTH</v>
      </c>
      <c r="AV2" s="2" t="str">
        <f>IF(Party!AX2="00","",VLOOKUP(Party!AX2,Skills,3))</f>
        <v/>
      </c>
      <c r="AW2" s="2" t="str">
        <f>IF(Party!AY2="00","",VLOOKUP(Party!AY2,Skills,3))</f>
        <v/>
      </c>
      <c r="AX2" s="2" t="str">
        <f>IF(Party!AZ2="00","",VLOOKUP(Party!AZ2,Skills,3))</f>
        <v/>
      </c>
      <c r="AY2" s="2" t="str">
        <f>IF(Party!BA2="00","",VLOOKUP(Party!BA2,Skills,3))</f>
        <v/>
      </c>
      <c r="AZ2" s="2" t="str">
        <f>IF(Party!BB2="00","",VLOOKUP(Party!BB2,Skills,3))</f>
        <v/>
      </c>
      <c r="BA2" s="2" t="str">
        <f>IF(Party!BC2="00","",VLOOKUP(Party!BC2,Skills,3))</f>
        <v/>
      </c>
      <c r="BB2" s="2" t="str">
        <f>IF(Party!BD2="00","",VLOOKUP(Party!BD2,Skills,3))</f>
        <v/>
      </c>
      <c r="BC2" s="2">
        <f>IF(Party!BE2="00"," ",HEX2DEC(Party!BE2))</f>
        <v>3</v>
      </c>
      <c r="BD2" s="2" t="str">
        <f>IF(Party!BF2="00"," ",HEX2DEC(Party!BF2))</f>
        <v> </v>
      </c>
      <c r="BE2" s="2" t="str">
        <f>IF(Party!BG2="00"," ",HEX2DEC(Party!BG2))</f>
        <v> </v>
      </c>
      <c r="BF2" s="2" t="str">
        <f>IF(Party!BH2="00"," ",HEX2DEC(Party!BH2))</f>
        <v> </v>
      </c>
      <c r="BG2" s="2" t="str">
        <f>IF(Party!BI2="00"," ",HEX2DEC(Party!BI2))</f>
        <v> </v>
      </c>
      <c r="BH2" s="2" t="str">
        <f>IF(Party!BJ2="00"," ",HEX2DEC(Party!BJ2))</f>
        <v> </v>
      </c>
      <c r="BI2" s="2" t="str">
        <f>IF(Party!BK2="00"," ",HEX2DEC(Party!BK2))</f>
        <v> </v>
      </c>
      <c r="BJ2" s="2" t="str">
        <f>IF(Party!BL2="00"," ",HEX2DEC(Party!BL2))</f>
        <v> </v>
      </c>
    </row>
    <row r="3" ht="11.25" customHeight="1">
      <c r="A3" s="1" t="str">
        <f>Party!A3</f>
        <v>01</v>
      </c>
      <c r="B3" s="1" t="str">
        <f>Party!B3</f>
        <v>2a8b0c</v>
      </c>
      <c r="C3" s="1" t="str">
        <f>Party!C3</f>
        <v>Alys</v>
      </c>
      <c r="D3" s="1" t="str">
        <f>VLOOKUP(Party!E3,Jobs,2)</f>
        <v>HUNTER</v>
      </c>
      <c r="E3" s="2">
        <f>HEX2DEC(Party!G3)</f>
        <v>7</v>
      </c>
      <c r="F3" s="2">
        <f>HEX2DEC(Party!H3)</f>
        <v>2457</v>
      </c>
      <c r="G3" s="2">
        <f>HEX2DEC(Party!I3)</f>
        <v>53</v>
      </c>
      <c r="H3" s="2">
        <f>HEX2DEC(Party!J3)</f>
        <v>40</v>
      </c>
      <c r="I3" s="2">
        <f>HEX2DEC(Party!K3)</f>
        <v>12</v>
      </c>
      <c r="J3" s="2">
        <f>HEX2DEC(Party!L3)</f>
        <v>12</v>
      </c>
      <c r="K3" s="2">
        <f>HEX2DEC(Party!M3)</f>
        <v>15</v>
      </c>
      <c r="L3" s="2">
        <f>HEX2DEC(Party!N3)</f>
        <v>13</v>
      </c>
      <c r="M3" s="1" t="str">
        <f>VLOOKUP(Party!O3,Resistance,2)</f>
        <v>++</v>
      </c>
      <c r="N3" s="1" t="str">
        <f>VLOOKUP(Party!P3,Resistance,2)</f>
        <v>++</v>
      </c>
      <c r="O3" s="1" t="str">
        <f>VLOOKUP(Party!Q3,Resistance,2)</f>
        <v>++</v>
      </c>
      <c r="P3" s="1" t="str">
        <f>VLOOKUP(Party!R3,Resistance,2)</f>
        <v>++</v>
      </c>
      <c r="Q3" s="1" t="str">
        <f>VLOOKUP(Party!S3,Resistance,2)</f>
        <v>++</v>
      </c>
      <c r="R3" s="1" t="str">
        <f>VLOOKUP(Party!T3,Resistance,2)</f>
        <v>++</v>
      </c>
      <c r="S3" s="1" t="str">
        <f>VLOOKUP(Party!U3,Resistance,2)</f>
        <v>++</v>
      </c>
      <c r="T3" s="1" t="str">
        <f>VLOOKUP(Party!V3,Resistance,2)</f>
        <v>-</v>
      </c>
      <c r="U3" s="1" t="str">
        <f>VLOOKUP(Party!W3,Resistance,2)</f>
        <v>+</v>
      </c>
      <c r="V3" s="1" t="str">
        <f>VLOOKUP(Party!X3,Resistance,2)</f>
        <v>++</v>
      </c>
      <c r="W3" s="1" t="str">
        <f>VLOOKUP(Party!Y3,Resistance,2)</f>
        <v>++</v>
      </c>
      <c r="X3" s="1" t="str">
        <f>VLOOKUP(Party!Z3,Resistance,2)</f>
        <v>-</v>
      </c>
      <c r="Y3" s="1" t="str">
        <f>VLOOKUP(Party!AA3,Resistance,2)</f>
        <v>++</v>
      </c>
      <c r="Z3" s="1" t="str">
        <f>VLOOKUP(Party!AB3,Resistance,2)</f>
        <v>++</v>
      </c>
      <c r="AA3" s="1" t="str">
        <f>VLOOKUP(Party!AC3,Items,3)</f>
        <v>BOOMERANG</v>
      </c>
      <c r="AB3" s="1" t="str">
        <f>VLOOKUP(Party!AD3,Items,3)</f>
        <v> </v>
      </c>
      <c r="AC3" s="1" t="str">
        <f>VLOOKUP(Party!AE3,Items,3)</f>
        <v>LTHR-CROWN</v>
      </c>
      <c r="AD3" s="1" t="str">
        <f>VLOOKUP(Party!AF3,Items,3)</f>
        <v>LTHR-CLOTH</v>
      </c>
      <c r="AE3" s="1" t="str">
        <f>IF(Party!AG3="00","",VLOOKUP(Party!AG3,Techs,3))</f>
        <v>FOI</v>
      </c>
      <c r="AF3" s="1" t="str">
        <f>IF(Party!AH3="00","",VLOOKUP(Party!AH3,Techs,3))</f>
        <v>SHIFT</v>
      </c>
      <c r="AG3" s="1" t="str">
        <f>IF(Party!AI3="00","",VLOOKUP(Party!AI3,Techs,3))</f>
        <v>SANER</v>
      </c>
      <c r="AH3" s="2" t="str">
        <f>IF(Party!AJ3="00","",VLOOKUP(Party!AJ3,Techs,3))</f>
        <v/>
      </c>
      <c r="AI3" s="2" t="str">
        <f>IF(Party!AK3="00","",VLOOKUP(Party!AK3,Techs,3))</f>
        <v/>
      </c>
      <c r="AJ3" s="2" t="str">
        <f>IF(Party!AL3="00","",VLOOKUP(Party!AL3,Techs,3))</f>
        <v/>
      </c>
      <c r="AK3" s="2" t="str">
        <f>IF(Party!AM3="00","",VLOOKUP(Party!AM3,Techs,3))</f>
        <v/>
      </c>
      <c r="AL3" s="2" t="str">
        <f>IF(Party!AN3="00","",VLOOKUP(Party!AN3,Techs,3))</f>
        <v/>
      </c>
      <c r="AM3" s="2" t="str">
        <f>IF(Party!AO3="00","",VLOOKUP(Party!AO3,Techs,3))</f>
        <v/>
      </c>
      <c r="AN3" s="2" t="str">
        <f>IF(Party!AP3="00","",VLOOKUP(Party!AP3,Techs,3))</f>
        <v/>
      </c>
      <c r="AO3" s="2" t="str">
        <f>IF(Party!AQ3="00","",VLOOKUP(Party!AQ3,Techs,3))</f>
        <v/>
      </c>
      <c r="AP3" s="2" t="str">
        <f>IF(Party!AR3="00","",VLOOKUP(Party!AR3,Techs,3))</f>
        <v/>
      </c>
      <c r="AQ3" s="2" t="str">
        <f>IF(Party!AS3="00","",VLOOKUP(Party!AS3,Techs,3))</f>
        <v/>
      </c>
      <c r="AR3" s="2" t="str">
        <f>IF(Party!AT3="00","",VLOOKUP(Party!AT3,Techs,3))</f>
        <v/>
      </c>
      <c r="AS3" s="2" t="str">
        <f>IF(Party!AU3="00","",VLOOKUP(Party!AU3,Techs,3))</f>
        <v/>
      </c>
      <c r="AT3" s="2" t="str">
        <f>IF(Party!AV3="00","",VLOOKUP(Party!AV3,Techs,3))</f>
        <v/>
      </c>
      <c r="AU3" s="1" t="str">
        <f>IF(Party!AW3="00","",VLOOKUP(Party!AW3,Skills,3))</f>
        <v>VORTEX</v>
      </c>
      <c r="AV3" s="2" t="str">
        <f>IF(Party!AX3="00","",VLOOKUP(Party!AX3,Skills,3))</f>
        <v/>
      </c>
      <c r="AW3" s="2" t="str">
        <f>IF(Party!AY3="00","",VLOOKUP(Party!AY3,Skills,3))</f>
        <v/>
      </c>
      <c r="AX3" s="2" t="str">
        <f>IF(Party!AZ3="00","",VLOOKUP(Party!AZ3,Skills,3))</f>
        <v/>
      </c>
      <c r="AY3" s="2" t="str">
        <f>IF(Party!BA3="00","",VLOOKUP(Party!BA3,Skills,3))</f>
        <v/>
      </c>
      <c r="AZ3" s="2" t="str">
        <f>IF(Party!BB3="00","",VLOOKUP(Party!BB3,Skills,3))</f>
        <v/>
      </c>
      <c r="BA3" s="2" t="str">
        <f>IF(Party!BC3="00","",VLOOKUP(Party!BC3,Skills,3))</f>
        <v/>
      </c>
      <c r="BB3" s="2" t="str">
        <f>IF(Party!BD3="00","",VLOOKUP(Party!BD3,Skills,3))</f>
        <v/>
      </c>
      <c r="BC3" s="2">
        <f>IF(Party!BE3="00"," ",HEX2DEC(Party!BE3))</f>
        <v>5</v>
      </c>
      <c r="BD3" s="2" t="str">
        <f>IF(Party!BF3="00"," ",HEX2DEC(Party!BF3))</f>
        <v> </v>
      </c>
      <c r="BE3" s="2" t="str">
        <f>IF(Party!BG3="00"," ",HEX2DEC(Party!BG3))</f>
        <v> </v>
      </c>
      <c r="BF3" s="2" t="str">
        <f>IF(Party!BH3="00"," ",HEX2DEC(Party!BH3))</f>
        <v> </v>
      </c>
      <c r="BG3" s="2" t="str">
        <f>IF(Party!BI3="00"," ",HEX2DEC(Party!BI3))</f>
        <v> </v>
      </c>
      <c r="BH3" s="2" t="str">
        <f>IF(Party!BJ3="00"," ",HEX2DEC(Party!BJ3))</f>
        <v> </v>
      </c>
      <c r="BI3" s="2" t="str">
        <f>IF(Party!BK3="00"," ",HEX2DEC(Party!BK3))</f>
        <v> </v>
      </c>
      <c r="BJ3" s="2" t="str">
        <f>IF(Party!BL3="00"," ",HEX2DEC(Party!BL3))</f>
        <v> </v>
      </c>
    </row>
    <row r="4" ht="11.25" customHeight="1">
      <c r="A4" s="1" t="str">
        <f>Party!A4</f>
        <v>02</v>
      </c>
      <c r="B4" s="1" t="str">
        <f>Party!B4</f>
        <v>2a8b4e</v>
      </c>
      <c r="C4" s="1" t="str">
        <f>Party!C4</f>
        <v>Hahn</v>
      </c>
      <c r="D4" s="1" t="str">
        <f>VLOOKUP(Party!E4,Jobs,2)</f>
        <v>SCHOLAR</v>
      </c>
      <c r="E4" s="2">
        <f>HEX2DEC(Party!G4)</f>
        <v>1</v>
      </c>
      <c r="F4" s="2">
        <f>HEX2DEC(Party!H4)</f>
        <v>0</v>
      </c>
      <c r="G4" s="2">
        <f>HEX2DEC(Party!I4)</f>
        <v>21</v>
      </c>
      <c r="H4" s="2">
        <f>HEX2DEC(Party!J4)</f>
        <v>25</v>
      </c>
      <c r="I4" s="2">
        <f>HEX2DEC(Party!K4)</f>
        <v>6</v>
      </c>
      <c r="J4" s="2">
        <f>HEX2DEC(Party!L4)</f>
        <v>8</v>
      </c>
      <c r="K4" s="2">
        <f>HEX2DEC(Party!M4)</f>
        <v>4</v>
      </c>
      <c r="L4" s="2">
        <f>HEX2DEC(Party!N4)</f>
        <v>5</v>
      </c>
      <c r="M4" s="1" t="str">
        <f>VLOOKUP(Party!O4,Resistance,2)</f>
        <v>++</v>
      </c>
      <c r="N4" s="1" t="str">
        <f>VLOOKUP(Party!P4,Resistance,2)</f>
        <v>++</v>
      </c>
      <c r="O4" s="1" t="str">
        <f>VLOOKUP(Party!Q4,Resistance,2)</f>
        <v>++</v>
      </c>
      <c r="P4" s="1" t="str">
        <f>VLOOKUP(Party!R4,Resistance,2)</f>
        <v>++</v>
      </c>
      <c r="Q4" s="1" t="str">
        <f>VLOOKUP(Party!S4,Resistance,2)</f>
        <v>++</v>
      </c>
      <c r="R4" s="1" t="str">
        <f>VLOOKUP(Party!T4,Resistance,2)</f>
        <v>++</v>
      </c>
      <c r="S4" s="1" t="str">
        <f>VLOOKUP(Party!U4,Resistance,2)</f>
        <v>++</v>
      </c>
      <c r="T4" s="1" t="str">
        <f>VLOOKUP(Party!V4,Resistance,2)</f>
        <v>-</v>
      </c>
      <c r="U4" s="1" t="str">
        <f>VLOOKUP(Party!W4,Resistance,2)</f>
        <v>+</v>
      </c>
      <c r="V4" s="1" t="str">
        <f>VLOOKUP(Party!X4,Resistance,2)</f>
        <v>++</v>
      </c>
      <c r="W4" s="1" t="str">
        <f>VLOOKUP(Party!Y4,Resistance,2)</f>
        <v>++</v>
      </c>
      <c r="X4" s="1" t="str">
        <f>VLOOKUP(Party!Z4,Resistance,2)</f>
        <v>-</v>
      </c>
      <c r="Y4" s="1" t="str">
        <f>VLOOKUP(Party!AA4,Resistance,2)</f>
        <v>++</v>
      </c>
      <c r="Z4" s="1" t="str">
        <f>VLOOKUP(Party!AB4,Resistance,2)</f>
        <v>++</v>
      </c>
      <c r="AA4" s="1" t="str">
        <f>VLOOKUP(Party!AC4,Items,3)</f>
        <v>DAGGER</v>
      </c>
      <c r="AB4" s="1" t="str">
        <f>VLOOKUP(Party!AD4,Items,3)</f>
        <v>LTHRSHIELD</v>
      </c>
      <c r="AC4" s="1" t="str">
        <f>VLOOKUP(Party!AE4,Items,3)</f>
        <v>LTHR-BAND</v>
      </c>
      <c r="AD4" s="1" t="str">
        <f>VLOOKUP(Party!AF4,Items,3)</f>
        <v>LTHR-CLOTH</v>
      </c>
      <c r="AE4" s="1" t="str">
        <f>IF(Party!AG4="00","",VLOOKUP(Party!AG4,Techs,3))</f>
        <v>RES</v>
      </c>
      <c r="AF4" s="1" t="str">
        <f>IF(Party!AH4="00","",VLOOKUP(Party!AH4,Techs,3))</f>
        <v>GELUN</v>
      </c>
      <c r="AG4" s="2" t="str">
        <f>IF(Party!AI4="00","",VLOOKUP(Party!AI4,Techs,3))</f>
        <v/>
      </c>
      <c r="AH4" s="2" t="str">
        <f>IF(Party!AJ4="00","",VLOOKUP(Party!AJ4,Techs,3))</f>
        <v/>
      </c>
      <c r="AI4" s="2" t="str">
        <f>IF(Party!AK4="00","",VLOOKUP(Party!AK4,Techs,3))</f>
        <v/>
      </c>
      <c r="AJ4" s="2" t="str">
        <f>IF(Party!AL4="00","",VLOOKUP(Party!AL4,Techs,3))</f>
        <v/>
      </c>
      <c r="AK4" s="2" t="str">
        <f>IF(Party!AM4="00","",VLOOKUP(Party!AM4,Techs,3))</f>
        <v/>
      </c>
      <c r="AL4" s="2" t="str">
        <f>IF(Party!AN4="00","",VLOOKUP(Party!AN4,Techs,3))</f>
        <v/>
      </c>
      <c r="AM4" s="2" t="str">
        <f>IF(Party!AO4="00","",VLOOKUP(Party!AO4,Techs,3))</f>
        <v/>
      </c>
      <c r="AN4" s="2" t="str">
        <f>IF(Party!AP4="00","",VLOOKUP(Party!AP4,Techs,3))</f>
        <v/>
      </c>
      <c r="AO4" s="2" t="str">
        <f>IF(Party!AQ4="00","",VLOOKUP(Party!AQ4,Techs,3))</f>
        <v/>
      </c>
      <c r="AP4" s="2" t="str">
        <f>IF(Party!AR4="00","",VLOOKUP(Party!AR4,Techs,3))</f>
        <v/>
      </c>
      <c r="AQ4" s="2" t="str">
        <f>IF(Party!AS4="00","",VLOOKUP(Party!AS4,Techs,3))</f>
        <v/>
      </c>
      <c r="AR4" s="2" t="str">
        <f>IF(Party!AT4="00","",VLOOKUP(Party!AT4,Techs,3))</f>
        <v/>
      </c>
      <c r="AS4" s="2" t="str">
        <f>IF(Party!AU4="00","",VLOOKUP(Party!AU4,Techs,3))</f>
        <v/>
      </c>
      <c r="AT4" s="2" t="str">
        <f>IF(Party!AV4="00","",VLOOKUP(Party!AV4,Techs,3))</f>
        <v/>
      </c>
      <c r="AU4" s="1" t="str">
        <f>IF(Party!AW4="00","",VLOOKUP(Party!AW4,Skills,3))</f>
        <v>VISION</v>
      </c>
      <c r="AV4" s="2" t="str">
        <f>IF(Party!AX4="00","",VLOOKUP(Party!AX4,Skills,3))</f>
        <v/>
      </c>
      <c r="AW4" s="2" t="str">
        <f>IF(Party!AY4="00","",VLOOKUP(Party!AY4,Skills,3))</f>
        <v/>
      </c>
      <c r="AX4" s="2" t="str">
        <f>IF(Party!AZ4="00","",VLOOKUP(Party!AZ4,Skills,3))</f>
        <v/>
      </c>
      <c r="AY4" s="2" t="str">
        <f>IF(Party!BA4="00","",VLOOKUP(Party!BA4,Skills,3))</f>
        <v/>
      </c>
      <c r="AZ4" s="2" t="str">
        <f>IF(Party!BB4="00","",VLOOKUP(Party!BB4,Skills,3))</f>
        <v/>
      </c>
      <c r="BA4" s="2" t="str">
        <f>IF(Party!BC4="00","",VLOOKUP(Party!BC4,Skills,3))</f>
        <v/>
      </c>
      <c r="BB4" s="2" t="str">
        <f>IF(Party!BD4="00","",VLOOKUP(Party!BD4,Skills,3))</f>
        <v/>
      </c>
      <c r="BC4" s="2">
        <f>IF(Party!BE4="00"," ",HEX2DEC(Party!BE4))</f>
        <v>5</v>
      </c>
      <c r="BD4" s="2" t="str">
        <f>IF(Party!BF4="00"," ",HEX2DEC(Party!BF4))</f>
        <v> </v>
      </c>
      <c r="BE4" s="2" t="str">
        <f>IF(Party!BG4="00"," ",HEX2DEC(Party!BG4))</f>
        <v> </v>
      </c>
      <c r="BF4" s="2" t="str">
        <f>IF(Party!BH4="00"," ",HEX2DEC(Party!BH4))</f>
        <v> </v>
      </c>
      <c r="BG4" s="2" t="str">
        <f>IF(Party!BI4="00"," ",HEX2DEC(Party!BI4))</f>
        <v> </v>
      </c>
      <c r="BH4" s="2" t="str">
        <f>IF(Party!BJ4="00"," ",HEX2DEC(Party!BJ4))</f>
        <v> </v>
      </c>
      <c r="BI4" s="2" t="str">
        <f>IF(Party!BK4="00"," ",HEX2DEC(Party!BK4))</f>
        <v> </v>
      </c>
      <c r="BJ4" s="2" t="str">
        <f>IF(Party!BL4="00"," ",HEX2DEC(Party!BL4))</f>
        <v> </v>
      </c>
    </row>
    <row r="5" ht="11.25" customHeight="1">
      <c r="A5" s="1" t="str">
        <f>Party!A5</f>
        <v>03</v>
      </c>
      <c r="B5" s="1" t="str">
        <f>Party!B5</f>
        <v>2a8b90</v>
      </c>
      <c r="C5" s="1" t="str">
        <f>Party!C5</f>
        <v>Rune</v>
      </c>
      <c r="D5" s="1" t="str">
        <f>VLOOKUP(Party!E5,Jobs,2)</f>
        <v>WIZARD</v>
      </c>
      <c r="E5" s="2">
        <f>HEX2DEC(Party!G5)</f>
        <v>17</v>
      </c>
      <c r="F5" s="2">
        <f>HEX2DEC(Party!H5)</f>
        <v>43379</v>
      </c>
      <c r="G5" s="2">
        <f>HEX2DEC(Party!I5)</f>
        <v>93</v>
      </c>
      <c r="H5" s="2">
        <f>HEX2DEC(Party!J5)</f>
        <v>136</v>
      </c>
      <c r="I5" s="2">
        <f>HEX2DEC(Party!K5)</f>
        <v>15</v>
      </c>
      <c r="J5" s="2">
        <f>HEX2DEC(Party!L5)</f>
        <v>38</v>
      </c>
      <c r="K5" s="2">
        <f>HEX2DEC(Party!M5)</f>
        <v>22</v>
      </c>
      <c r="L5" s="2">
        <f>HEX2DEC(Party!N5)</f>
        <v>21</v>
      </c>
      <c r="M5" s="1" t="str">
        <f>VLOOKUP(Party!O5,Resistance,2)</f>
        <v>++</v>
      </c>
      <c r="N5" s="1" t="str">
        <f>VLOOKUP(Party!P5,Resistance,2)</f>
        <v>++</v>
      </c>
      <c r="O5" s="1" t="str">
        <f>VLOOKUP(Party!Q5,Resistance,2)</f>
        <v>++</v>
      </c>
      <c r="P5" s="1" t="str">
        <f>VLOOKUP(Party!R5,Resistance,2)</f>
        <v>++</v>
      </c>
      <c r="Q5" s="1" t="str">
        <f>VLOOKUP(Party!S5,Resistance,2)</f>
        <v>++</v>
      </c>
      <c r="R5" s="1" t="str">
        <f>VLOOKUP(Party!T5,Resistance,2)</f>
        <v>++</v>
      </c>
      <c r="S5" s="1" t="str">
        <f>VLOOKUP(Party!U5,Resistance,2)</f>
        <v>++</v>
      </c>
      <c r="T5" s="1" t="str">
        <f>VLOOKUP(Party!V5,Resistance,2)</f>
        <v>-</v>
      </c>
      <c r="U5" s="1" t="str">
        <f>VLOOKUP(Party!W5,Resistance,2)</f>
        <v>+</v>
      </c>
      <c r="V5" s="1" t="str">
        <f>VLOOKUP(Party!X5,Resistance,2)</f>
        <v>++</v>
      </c>
      <c r="W5" s="1" t="str">
        <f>VLOOKUP(Party!Y5,Resistance,2)</f>
        <v>++</v>
      </c>
      <c r="X5" s="1" t="str">
        <f>VLOOKUP(Party!Z5,Resistance,2)</f>
        <v>-</v>
      </c>
      <c r="Y5" s="1" t="str">
        <f>VLOOKUP(Party!AA5,Resistance,2)</f>
        <v>++</v>
      </c>
      <c r="Z5" s="1" t="str">
        <f>VLOOKUP(Party!AB5,Resistance,2)</f>
        <v>++</v>
      </c>
      <c r="AA5" s="1" t="str">
        <f>VLOOKUP(Party!AC5,Items,3)</f>
        <v>WOOD-CANE</v>
      </c>
      <c r="AB5" s="1" t="str">
        <f>VLOOKUP(Party!AD5,Items,3)</f>
        <v> </v>
      </c>
      <c r="AC5" s="1" t="str">
        <f>VLOOKUP(Party!AE5,Items,3)</f>
        <v>CIRCLET</v>
      </c>
      <c r="AD5" s="1" t="str">
        <f>VLOOKUP(Party!AF5,Items,3)</f>
        <v>WHITEMANTL</v>
      </c>
      <c r="AE5" s="1" t="str">
        <f>IF(Party!AG5="00","",VLOOKUP(Party!AG5,Techs,3))</f>
        <v>FOI</v>
      </c>
      <c r="AF5" s="1" t="str">
        <f>IF(Party!AH5="00","",VLOOKUP(Party!AH5,Techs,3))</f>
        <v>WAT</v>
      </c>
      <c r="AG5" s="1" t="str">
        <f>IF(Party!AI5="00","",VLOOKUP(Party!AI5,Techs,3))</f>
        <v>GRA</v>
      </c>
      <c r="AH5" s="1" t="str">
        <f>IF(Party!AJ5="00","",VLOOKUP(Party!AJ5,Techs,3))</f>
        <v>HINAS</v>
      </c>
      <c r="AI5" s="1" t="str">
        <f>IF(Party!AK5="00","",VLOOKUP(Party!AK5,Techs,3))</f>
        <v>RYUKA</v>
      </c>
      <c r="AJ5" s="1" t="str">
        <f>IF(Party!AL5="00","",VLOOKUP(Party!AL5,Techs,3))</f>
        <v>AROWS</v>
      </c>
      <c r="AK5" s="2" t="str">
        <f>IF(Party!AM5="00","",VLOOKUP(Party!AM5,Techs,3))</f>
        <v/>
      </c>
      <c r="AL5" s="2" t="str">
        <f>IF(Party!AN5="00","",VLOOKUP(Party!AN5,Techs,3))</f>
        <v/>
      </c>
      <c r="AM5" s="2" t="str">
        <f>IF(Party!AO5="00","",VLOOKUP(Party!AO5,Techs,3))</f>
        <v/>
      </c>
      <c r="AN5" s="2" t="str">
        <f>IF(Party!AP5="00","",VLOOKUP(Party!AP5,Techs,3))</f>
        <v/>
      </c>
      <c r="AO5" s="2" t="str">
        <f>IF(Party!AQ5="00","",VLOOKUP(Party!AQ5,Techs,3))</f>
        <v/>
      </c>
      <c r="AP5" s="2" t="str">
        <f>IF(Party!AR5="00","",VLOOKUP(Party!AR5,Techs,3))</f>
        <v/>
      </c>
      <c r="AQ5" s="2" t="str">
        <f>IF(Party!AS5="00","",VLOOKUP(Party!AS5,Techs,3))</f>
        <v/>
      </c>
      <c r="AR5" s="2" t="str">
        <f>IF(Party!AT5="00","",VLOOKUP(Party!AT5,Techs,3))</f>
        <v/>
      </c>
      <c r="AS5" s="2" t="str">
        <f>IF(Party!AU5="00","",VLOOKUP(Party!AU5,Techs,3))</f>
        <v/>
      </c>
      <c r="AT5" s="2" t="str">
        <f>IF(Party!AV5="00","",VLOOKUP(Party!AV5,Techs,3))</f>
        <v/>
      </c>
      <c r="AU5" s="1" t="str">
        <f>IF(Party!AW5="00","",VLOOKUP(Party!AW5,Skills,3))</f>
        <v>FLAELI (Ru)</v>
      </c>
      <c r="AV5" s="1" t="str">
        <f>IF(Party!AX5="00","",VLOOKUP(Party!AX5,Skills,3))</f>
        <v>HEWN (Ru)</v>
      </c>
      <c r="AW5" s="2" t="str">
        <f>IF(Party!AY5="00","",VLOOKUP(Party!AY5,Skills,3))</f>
        <v/>
      </c>
      <c r="AX5" s="2" t="str">
        <f>IF(Party!AZ5="00","",VLOOKUP(Party!AZ5,Skills,3))</f>
        <v/>
      </c>
      <c r="AY5" s="2" t="str">
        <f>IF(Party!BA5="00","",VLOOKUP(Party!BA5,Skills,3))</f>
        <v/>
      </c>
      <c r="AZ5" s="2" t="str">
        <f>IF(Party!BB5="00","",VLOOKUP(Party!BB5,Skills,3))</f>
        <v/>
      </c>
      <c r="BA5" s="2" t="str">
        <f>IF(Party!BC5="00","",VLOOKUP(Party!BC5,Skills,3))</f>
        <v/>
      </c>
      <c r="BB5" s="2" t="str">
        <f>IF(Party!BD5="00","",VLOOKUP(Party!BD5,Skills,3))</f>
        <v/>
      </c>
      <c r="BC5" s="2">
        <f>IF(Party!BE5="00"," ",HEX2DEC(Party!BE5))</f>
        <v>12</v>
      </c>
      <c r="BD5" s="2">
        <f>IF(Party!BF5="00"," ",HEX2DEC(Party!BF5))</f>
        <v>5</v>
      </c>
      <c r="BE5" s="2" t="str">
        <f>IF(Party!BG5="00"," ",HEX2DEC(Party!BG5))</f>
        <v> </v>
      </c>
      <c r="BF5" s="2" t="str">
        <f>IF(Party!BH5="00"," ",HEX2DEC(Party!BH5))</f>
        <v> </v>
      </c>
      <c r="BG5" s="2" t="str">
        <f>IF(Party!BI5="00"," ",HEX2DEC(Party!BI5))</f>
        <v> </v>
      </c>
      <c r="BH5" s="2" t="str">
        <f>IF(Party!BJ5="00"," ",HEX2DEC(Party!BJ5))</f>
        <v> </v>
      </c>
      <c r="BI5" s="2" t="str">
        <f>IF(Party!BK5="00"," ",HEX2DEC(Party!BK5))</f>
        <v> </v>
      </c>
      <c r="BJ5" s="2" t="str">
        <f>IF(Party!BL5="00"," ",HEX2DEC(Party!BL5))</f>
        <v> </v>
      </c>
    </row>
    <row r="6" ht="11.25" customHeight="1">
      <c r="A6" s="1" t="str">
        <f>Party!A6</f>
        <v>04</v>
      </c>
      <c r="B6" s="1" t="str">
        <f>Party!B6</f>
        <v>2a8bd2</v>
      </c>
      <c r="C6" s="1" t="str">
        <f>Party!C6</f>
        <v>Gryz</v>
      </c>
      <c r="D6" s="1" t="str">
        <f>VLOOKUP(Party!E6,Jobs,2)</f>
        <v>MOTAVIAN</v>
      </c>
      <c r="E6" s="2">
        <f>HEX2DEC(Party!G6)</f>
        <v>6</v>
      </c>
      <c r="F6" s="2">
        <f>HEX2DEC(Party!H6)</f>
        <v>1046</v>
      </c>
      <c r="G6" s="2">
        <f>HEX2DEC(Party!I6)</f>
        <v>66</v>
      </c>
      <c r="H6" s="2">
        <f>HEX2DEC(Party!J6)</f>
        <v>20</v>
      </c>
      <c r="I6" s="2">
        <f>HEX2DEC(Party!K6)</f>
        <v>18</v>
      </c>
      <c r="J6" s="2">
        <f>HEX2DEC(Party!L6)</f>
        <v>8</v>
      </c>
      <c r="K6" s="2">
        <f>HEX2DEC(Party!M6)</f>
        <v>6</v>
      </c>
      <c r="L6" s="2">
        <f>HEX2DEC(Party!N6)</f>
        <v>11</v>
      </c>
      <c r="M6" s="1" t="str">
        <f>VLOOKUP(Party!O6,Resistance,2)</f>
        <v>++</v>
      </c>
      <c r="N6" s="1" t="str">
        <f>VLOOKUP(Party!P6,Resistance,2)</f>
        <v>++</v>
      </c>
      <c r="O6" s="1" t="str">
        <f>VLOOKUP(Party!Q6,Resistance,2)</f>
        <v>+</v>
      </c>
      <c r="P6" s="1" t="str">
        <f>VLOOKUP(Party!R6,Resistance,2)</f>
        <v>++</v>
      </c>
      <c r="Q6" s="1" t="str">
        <f>VLOOKUP(Party!S6,Resistance,2)</f>
        <v>+++</v>
      </c>
      <c r="R6" s="1" t="str">
        <f>VLOOKUP(Party!T6,Resistance,2)</f>
        <v>++</v>
      </c>
      <c r="S6" s="1" t="str">
        <f>VLOOKUP(Party!U6,Resistance,2)</f>
        <v>++</v>
      </c>
      <c r="T6" s="1" t="str">
        <f>VLOOKUP(Party!V6,Resistance,2)</f>
        <v>-</v>
      </c>
      <c r="U6" s="1" t="str">
        <f>VLOOKUP(Party!W6,Resistance,2)</f>
        <v>+</v>
      </c>
      <c r="V6" s="1" t="str">
        <f>VLOOKUP(Party!X6,Resistance,2)</f>
        <v>++</v>
      </c>
      <c r="W6" s="1" t="str">
        <f>VLOOKUP(Party!Y6,Resistance,2)</f>
        <v>++</v>
      </c>
      <c r="X6" s="1" t="str">
        <f>VLOOKUP(Party!Z6,Resistance,2)</f>
        <v>-</v>
      </c>
      <c r="Y6" s="1" t="str">
        <f>VLOOKUP(Party!AA6,Resistance,2)</f>
        <v>++</v>
      </c>
      <c r="Z6" s="1" t="str">
        <f>VLOOKUP(Party!AB6,Resistance,2)</f>
        <v>++</v>
      </c>
      <c r="AA6" s="1" t="str">
        <f>VLOOKUP(Party!AC6,Items,3)</f>
        <v>TITN-AXE</v>
      </c>
      <c r="AB6" s="1" t="str">
        <f>VLOOKUP(Party!AD6,Items,3)</f>
        <v> </v>
      </c>
      <c r="AC6" s="1" t="str">
        <f>VLOOKUP(Party!AE6,Items,3)</f>
        <v>TITN-HELM</v>
      </c>
      <c r="AD6" s="1" t="str">
        <f>VLOOKUP(Party!AF6,Items,3)</f>
        <v>TITN-MAIL</v>
      </c>
      <c r="AE6" s="1" t="str">
        <f>IF(Party!AG6="00","",VLOOKUP(Party!AG6,Techs,3))</f>
        <v>BROSE</v>
      </c>
      <c r="AF6" s="2" t="str">
        <f>IF(Party!AH6="00","",VLOOKUP(Party!AH6,Techs,3))</f>
        <v/>
      </c>
      <c r="AG6" s="2" t="str">
        <f>IF(Party!AI6="00","",VLOOKUP(Party!AI6,Techs,3))</f>
        <v/>
      </c>
      <c r="AH6" s="2" t="str">
        <f>IF(Party!AJ6="00","",VLOOKUP(Party!AJ6,Techs,3))</f>
        <v/>
      </c>
      <c r="AI6" s="2" t="str">
        <f>IF(Party!AK6="00","",VLOOKUP(Party!AK6,Techs,3))</f>
        <v/>
      </c>
      <c r="AJ6" s="2" t="str">
        <f>IF(Party!AL6="00","",VLOOKUP(Party!AL6,Techs,3))</f>
        <v/>
      </c>
      <c r="AK6" s="2" t="str">
        <f>IF(Party!AM6="00","",VLOOKUP(Party!AM6,Techs,3))</f>
        <v/>
      </c>
      <c r="AL6" s="2" t="str">
        <f>IF(Party!AN6="00","",VLOOKUP(Party!AN6,Techs,3))</f>
        <v/>
      </c>
      <c r="AM6" s="2" t="str">
        <f>IF(Party!AO6="00","",VLOOKUP(Party!AO6,Techs,3))</f>
        <v/>
      </c>
      <c r="AN6" s="2" t="str">
        <f>IF(Party!AP6="00","",VLOOKUP(Party!AP6,Techs,3))</f>
        <v/>
      </c>
      <c r="AO6" s="2" t="str">
        <f>IF(Party!AQ6="00","",VLOOKUP(Party!AQ6,Techs,3))</f>
        <v/>
      </c>
      <c r="AP6" s="2" t="str">
        <f>IF(Party!AR6="00","",VLOOKUP(Party!AR6,Techs,3))</f>
        <v/>
      </c>
      <c r="AQ6" s="2" t="str">
        <f>IF(Party!AS6="00","",VLOOKUP(Party!AS6,Techs,3))</f>
        <v/>
      </c>
      <c r="AR6" s="2" t="str">
        <f>IF(Party!AT6="00","",VLOOKUP(Party!AT6,Techs,3))</f>
        <v/>
      </c>
      <c r="AS6" s="2" t="str">
        <f>IF(Party!AU6="00","",VLOOKUP(Party!AU6,Techs,3))</f>
        <v/>
      </c>
      <c r="AT6" s="2" t="str">
        <f>IF(Party!AV6="00","",VLOOKUP(Party!AV6,Techs,3))</f>
        <v/>
      </c>
      <c r="AU6" s="1" t="str">
        <f>IF(Party!AW6="00","",VLOOKUP(Party!AW6,Skills,3))</f>
        <v>CRASH</v>
      </c>
      <c r="AV6" s="2" t="str">
        <f>IF(Party!AX6="00","",VLOOKUP(Party!AX6,Skills,3))</f>
        <v/>
      </c>
      <c r="AW6" s="2" t="str">
        <f>IF(Party!AY6="00","",VLOOKUP(Party!AY6,Skills,3))</f>
        <v/>
      </c>
      <c r="AX6" s="2" t="str">
        <f>IF(Party!AZ6="00","",VLOOKUP(Party!AZ6,Skills,3))</f>
        <v/>
      </c>
      <c r="AY6" s="2" t="str">
        <f>IF(Party!BA6="00","",VLOOKUP(Party!BA6,Skills,3))</f>
        <v/>
      </c>
      <c r="AZ6" s="2" t="str">
        <f>IF(Party!BB6="00","",VLOOKUP(Party!BB6,Skills,3))</f>
        <v/>
      </c>
      <c r="BA6" s="2" t="str">
        <f>IF(Party!BC6="00","",VLOOKUP(Party!BC6,Skills,3))</f>
        <v/>
      </c>
      <c r="BB6" s="2" t="str">
        <f>IF(Party!BD6="00","",VLOOKUP(Party!BD6,Skills,3))</f>
        <v/>
      </c>
      <c r="BC6" s="2">
        <f>IF(Party!BE6="00"," ",HEX2DEC(Party!BE6))</f>
        <v>7</v>
      </c>
      <c r="BD6" s="2" t="str">
        <f>IF(Party!BF6="00"," ",HEX2DEC(Party!BF6))</f>
        <v> </v>
      </c>
      <c r="BE6" s="2" t="str">
        <f>IF(Party!BG6="00"," ",HEX2DEC(Party!BG6))</f>
        <v> </v>
      </c>
      <c r="BF6" s="2" t="str">
        <f>IF(Party!BH6="00"," ",HEX2DEC(Party!BH6))</f>
        <v> </v>
      </c>
      <c r="BG6" s="2" t="str">
        <f>IF(Party!BI6="00"," ",HEX2DEC(Party!BI6))</f>
        <v> </v>
      </c>
      <c r="BH6" s="2" t="str">
        <f>IF(Party!BJ6="00"," ",HEX2DEC(Party!BJ6))</f>
        <v> </v>
      </c>
      <c r="BI6" s="2" t="str">
        <f>IF(Party!BK6="00"," ",HEX2DEC(Party!BK6))</f>
        <v> </v>
      </c>
      <c r="BJ6" s="2" t="str">
        <f>IF(Party!BL6="00"," ",HEX2DEC(Party!BL6))</f>
        <v> </v>
      </c>
    </row>
    <row r="7" ht="11.25" customHeight="1">
      <c r="A7" s="1" t="str">
        <f>Party!A7</f>
        <v>05</v>
      </c>
      <c r="B7" s="1" t="str">
        <f>Party!B7</f>
        <v>2a8c14</v>
      </c>
      <c r="C7" s="1" t="str">
        <f>Party!C7</f>
        <v>Rika</v>
      </c>
      <c r="D7" s="1" t="str">
        <f>VLOOKUP(Party!E7,Jobs,2)</f>
        <v>NUMAN</v>
      </c>
      <c r="E7" s="2">
        <f>HEX2DEC(Party!G7)</f>
        <v>1</v>
      </c>
      <c r="F7" s="2">
        <f>HEX2DEC(Party!H7)</f>
        <v>0</v>
      </c>
      <c r="G7" s="2">
        <f>HEX2DEC(Party!I7)</f>
        <v>39</v>
      </c>
      <c r="H7" s="2">
        <f>HEX2DEC(Party!J7)</f>
        <v>25</v>
      </c>
      <c r="I7" s="2">
        <f>HEX2DEC(Party!K7)</f>
        <v>13</v>
      </c>
      <c r="J7" s="2">
        <f>HEX2DEC(Party!L7)</f>
        <v>11</v>
      </c>
      <c r="K7" s="2">
        <f>HEX2DEC(Party!M7)</f>
        <v>13</v>
      </c>
      <c r="L7" s="2">
        <f>HEX2DEC(Party!N7)</f>
        <v>11</v>
      </c>
      <c r="M7" s="1" t="str">
        <f>VLOOKUP(Party!O7,Resistance,2)</f>
        <v>++</v>
      </c>
      <c r="N7" s="1" t="str">
        <f>VLOOKUP(Party!P7,Resistance,2)</f>
        <v>++</v>
      </c>
      <c r="O7" s="1" t="str">
        <f>VLOOKUP(Party!Q7,Resistance,2)</f>
        <v>++</v>
      </c>
      <c r="P7" s="1" t="str">
        <f>VLOOKUP(Party!R7,Resistance,2)</f>
        <v>++</v>
      </c>
      <c r="Q7" s="1" t="str">
        <f>VLOOKUP(Party!S7,Resistance,2)</f>
        <v>++</v>
      </c>
      <c r="R7" s="1" t="str">
        <f>VLOOKUP(Party!T7,Resistance,2)</f>
        <v>++</v>
      </c>
      <c r="S7" s="1" t="str">
        <f>VLOOKUP(Party!U7,Resistance,2)</f>
        <v>++</v>
      </c>
      <c r="T7" s="1" t="str">
        <f>VLOOKUP(Party!V7,Resistance,2)</f>
        <v>-</v>
      </c>
      <c r="U7" s="1" t="str">
        <f>VLOOKUP(Party!W7,Resistance,2)</f>
        <v>+</v>
      </c>
      <c r="V7" s="1" t="str">
        <f>VLOOKUP(Party!X7,Resistance,2)</f>
        <v>++</v>
      </c>
      <c r="W7" s="1" t="str">
        <f>VLOOKUP(Party!Y7,Resistance,2)</f>
        <v>++</v>
      </c>
      <c r="X7" s="1" t="str">
        <f>VLOOKUP(Party!Z7,Resistance,2)</f>
        <v>-</v>
      </c>
      <c r="Y7" s="1" t="str">
        <f>VLOOKUP(Party!AA7,Resistance,2)</f>
        <v>++</v>
      </c>
      <c r="Z7" s="1" t="str">
        <f>VLOOKUP(Party!AB7,Resistance,2)</f>
        <v>++</v>
      </c>
      <c r="AA7" s="1" t="str">
        <f>VLOOKUP(Party!AC7,Items,3)</f>
        <v>CLAW</v>
      </c>
      <c r="AB7" s="1" t="str">
        <f>VLOOKUP(Party!AD7,Items,3)</f>
        <v>CLAW</v>
      </c>
      <c r="AC7" s="1" t="str">
        <f>VLOOKUP(Party!AE7,Items,3)</f>
        <v>GRPT-CROWN</v>
      </c>
      <c r="AD7" s="1" t="str">
        <f>VLOOKUP(Party!AF7,Items,3)</f>
        <v>GRPT-SUIT</v>
      </c>
      <c r="AE7" s="1" t="str">
        <f>IF(Party!AG7="00","",VLOOKUP(Party!AG7,Techs,3))</f>
        <v>RES</v>
      </c>
      <c r="AF7" s="2" t="str">
        <f>IF(Party!AH7="00","",VLOOKUP(Party!AH7,Techs,3))</f>
        <v/>
      </c>
      <c r="AG7" s="2" t="str">
        <f>IF(Party!AI7="00","",VLOOKUP(Party!AI7,Techs,3))</f>
        <v/>
      </c>
      <c r="AH7" s="2" t="str">
        <f>IF(Party!AJ7="00","",VLOOKUP(Party!AJ7,Techs,3))</f>
        <v/>
      </c>
      <c r="AI7" s="2" t="str">
        <f>IF(Party!AK7="00","",VLOOKUP(Party!AK7,Techs,3))</f>
        <v/>
      </c>
      <c r="AJ7" s="2" t="str">
        <f>IF(Party!AL7="00","",VLOOKUP(Party!AL7,Techs,3))</f>
        <v/>
      </c>
      <c r="AK7" s="2" t="str">
        <f>IF(Party!AM7="00","",VLOOKUP(Party!AM7,Techs,3))</f>
        <v/>
      </c>
      <c r="AL7" s="2" t="str">
        <f>IF(Party!AN7="00","",VLOOKUP(Party!AN7,Techs,3))</f>
        <v/>
      </c>
      <c r="AM7" s="2" t="str">
        <f>IF(Party!AO7="00","",VLOOKUP(Party!AO7,Techs,3))</f>
        <v/>
      </c>
      <c r="AN7" s="2" t="str">
        <f>IF(Party!AP7="00","",VLOOKUP(Party!AP7,Techs,3))</f>
        <v/>
      </c>
      <c r="AO7" s="2" t="str">
        <f>IF(Party!AQ7="00","",VLOOKUP(Party!AQ7,Techs,3))</f>
        <v/>
      </c>
      <c r="AP7" s="2" t="str">
        <f>IF(Party!AR7="00","",VLOOKUP(Party!AR7,Techs,3))</f>
        <v/>
      </c>
      <c r="AQ7" s="2" t="str">
        <f>IF(Party!AS7="00","",VLOOKUP(Party!AS7,Techs,3))</f>
        <v/>
      </c>
      <c r="AR7" s="2" t="str">
        <f>IF(Party!AT7="00","",VLOOKUP(Party!AT7,Techs,3))</f>
        <v/>
      </c>
      <c r="AS7" s="2" t="str">
        <f>IF(Party!AU7="00","",VLOOKUP(Party!AU7,Techs,3))</f>
        <v/>
      </c>
      <c r="AT7" s="2" t="str">
        <f>IF(Party!AV7="00","",VLOOKUP(Party!AV7,Techs,3))</f>
        <v/>
      </c>
      <c r="AU7" s="1" t="str">
        <f>IF(Party!AW7="00","",VLOOKUP(Party!AW7,Skills,3))</f>
        <v>ILLUSION</v>
      </c>
      <c r="AV7" s="2" t="str">
        <f>IF(Party!AX7="00","",VLOOKUP(Party!AX7,Skills,3))</f>
        <v/>
      </c>
      <c r="AW7" s="2" t="str">
        <f>IF(Party!AY7="00","",VLOOKUP(Party!AY7,Skills,3))</f>
        <v/>
      </c>
      <c r="AX7" s="2" t="str">
        <f>IF(Party!AZ7="00","",VLOOKUP(Party!AZ7,Skills,3))</f>
        <v/>
      </c>
      <c r="AY7" s="2" t="str">
        <f>IF(Party!BA7="00","",VLOOKUP(Party!BA7,Skills,3))</f>
        <v/>
      </c>
      <c r="AZ7" s="2" t="str">
        <f>IF(Party!BB7="00","",VLOOKUP(Party!BB7,Skills,3))</f>
        <v/>
      </c>
      <c r="BA7" s="2" t="str">
        <f>IF(Party!BC7="00","",VLOOKUP(Party!BC7,Skills,3))</f>
        <v/>
      </c>
      <c r="BB7" s="2" t="str">
        <f>IF(Party!BD7="00","",VLOOKUP(Party!BD7,Skills,3))</f>
        <v/>
      </c>
      <c r="BC7" s="2">
        <f>IF(Party!BE7="00"," ",HEX2DEC(Party!BE7))</f>
        <v>3</v>
      </c>
      <c r="BD7" s="2" t="str">
        <f>IF(Party!BF7="00"," ",HEX2DEC(Party!BF7))</f>
        <v> </v>
      </c>
      <c r="BE7" s="2" t="str">
        <f>IF(Party!BG7="00"," ",HEX2DEC(Party!BG7))</f>
        <v> </v>
      </c>
      <c r="BF7" s="2" t="str">
        <f>IF(Party!BH7="00"," ",HEX2DEC(Party!BH7))</f>
        <v> </v>
      </c>
      <c r="BG7" s="2" t="str">
        <f>IF(Party!BI7="00"," ",HEX2DEC(Party!BI7))</f>
        <v> </v>
      </c>
      <c r="BH7" s="2" t="str">
        <f>IF(Party!BJ7="00"," ",HEX2DEC(Party!BJ7))</f>
        <v> </v>
      </c>
      <c r="BI7" s="2" t="str">
        <f>IF(Party!BK7="00"," ",HEX2DEC(Party!BK7))</f>
        <v> </v>
      </c>
      <c r="BJ7" s="2" t="str">
        <f>IF(Party!BL7="00"," ",HEX2DEC(Party!BL7))</f>
        <v> </v>
      </c>
    </row>
    <row r="8" ht="11.25" customHeight="1">
      <c r="A8" s="1" t="str">
        <f>Party!A8</f>
        <v>06</v>
      </c>
      <c r="B8" s="1" t="str">
        <f>Party!B8</f>
        <v>2a8c56</v>
      </c>
      <c r="C8" s="1" t="str">
        <f>Party!C8</f>
        <v>Demi</v>
      </c>
      <c r="D8" s="1" t="str">
        <f>VLOOKUP(Party!E8,Jobs,2)</f>
        <v>ANDROID</v>
      </c>
      <c r="E8" s="2">
        <f>HEX2DEC(Party!G8)</f>
        <v>12</v>
      </c>
      <c r="F8" s="2">
        <f>HEX2DEC(Party!H8)</f>
        <v>12137</v>
      </c>
      <c r="G8" s="2">
        <f>HEX2DEC(Party!I8)</f>
        <v>96</v>
      </c>
      <c r="H8" s="2">
        <f>HEX2DEC(Party!J8)</f>
        <v>0</v>
      </c>
      <c r="I8" s="2">
        <f>HEX2DEC(Party!K8)</f>
        <v>28</v>
      </c>
      <c r="J8" s="2">
        <f>HEX2DEC(Party!L8)</f>
        <v>0</v>
      </c>
      <c r="K8" s="2">
        <f>HEX2DEC(Party!M8)</f>
        <v>26</v>
      </c>
      <c r="L8" s="2">
        <f>HEX2DEC(Party!N8)</f>
        <v>25</v>
      </c>
      <c r="M8" s="1" t="str">
        <f>VLOOKUP(Party!O8,Resistance,2)</f>
        <v>++</v>
      </c>
      <c r="N8" s="1" t="str">
        <f>VLOOKUP(Party!P8,Resistance,2)</f>
        <v>++</v>
      </c>
      <c r="O8" s="1" t="str">
        <f>VLOOKUP(Party!Q8,Resistance,2)</f>
        <v>+</v>
      </c>
      <c r="P8" s="1" t="str">
        <f>VLOOKUP(Party!R8,Resistance,2)</f>
        <v>++</v>
      </c>
      <c r="Q8" s="1" t="str">
        <f>VLOOKUP(Party!S8,Resistance,2)</f>
        <v>+</v>
      </c>
      <c r="R8" s="1" t="str">
        <f>VLOOKUP(Party!T8,Resistance,2)</f>
        <v>++</v>
      </c>
      <c r="S8" s="1" t="str">
        <f>VLOOKUP(Party!U8,Resistance,2)</f>
        <v>+++</v>
      </c>
      <c r="T8" s="1" t="str">
        <f>VLOOKUP(Party!V8,Resistance,2)</f>
        <v>-</v>
      </c>
      <c r="U8" s="1" t="str">
        <f>VLOOKUP(Party!W8,Resistance,2)</f>
        <v>++</v>
      </c>
      <c r="V8" s="1" t="str">
        <f>VLOOKUP(Party!X8,Resistance,2)</f>
        <v>-</v>
      </c>
      <c r="W8" s="1" t="str">
        <f>VLOOKUP(Party!Y8,Resistance,2)</f>
        <v>-</v>
      </c>
      <c r="X8" s="1" t="str">
        <f>VLOOKUP(Party!Z8,Resistance,2)</f>
        <v>++</v>
      </c>
      <c r="Y8" s="1" t="str">
        <f>VLOOKUP(Party!AA8,Resistance,2)</f>
        <v>-</v>
      </c>
      <c r="Z8" s="1" t="str">
        <f>VLOOKUP(Party!AB8,Resistance,2)</f>
        <v>++</v>
      </c>
      <c r="AA8" s="1" t="str">
        <f>VLOOKUP(Party!AC8,Items,3)</f>
        <v>IMPACTER</v>
      </c>
      <c r="AB8" s="1" t="str">
        <f>VLOOKUP(Party!AD8,Items,3)</f>
        <v> </v>
      </c>
      <c r="AC8" s="1" t="str">
        <f>VLOOKUP(Party!AE8,Items,3)</f>
        <v>HEAD-GEAR</v>
      </c>
      <c r="AD8" s="1" t="str">
        <f>VLOOKUP(Party!AF8,Items,3)</f>
        <v>TITN-ARMOR</v>
      </c>
      <c r="AE8" s="2" t="str">
        <f>IF(Party!AG8="00","",VLOOKUP(Party!AG8,Techs,3))</f>
        <v/>
      </c>
      <c r="AF8" s="2" t="str">
        <f>IF(Party!AH8="00","",VLOOKUP(Party!AH8,Techs,3))</f>
        <v/>
      </c>
      <c r="AG8" s="2" t="str">
        <f>IF(Party!AI8="00","",VLOOKUP(Party!AI8,Techs,3))</f>
        <v/>
      </c>
      <c r="AH8" s="2" t="str">
        <f>IF(Party!AJ8="00","",VLOOKUP(Party!AJ8,Techs,3))</f>
        <v/>
      </c>
      <c r="AI8" s="2" t="str">
        <f>IF(Party!AK8="00","",VLOOKUP(Party!AK8,Techs,3))</f>
        <v/>
      </c>
      <c r="AJ8" s="2" t="str">
        <f>IF(Party!AL8="00","",VLOOKUP(Party!AL8,Techs,3))</f>
        <v/>
      </c>
      <c r="AK8" s="2" t="str">
        <f>IF(Party!AM8="00","",VLOOKUP(Party!AM8,Techs,3))</f>
        <v/>
      </c>
      <c r="AL8" s="2" t="str">
        <f>IF(Party!AN8="00","",VLOOKUP(Party!AN8,Techs,3))</f>
        <v/>
      </c>
      <c r="AM8" s="2" t="str">
        <f>IF(Party!AO8="00","",VLOOKUP(Party!AO8,Techs,3))</f>
        <v/>
      </c>
      <c r="AN8" s="2" t="str">
        <f>IF(Party!AP8="00","",VLOOKUP(Party!AP8,Techs,3))</f>
        <v/>
      </c>
      <c r="AO8" s="2" t="str">
        <f>IF(Party!AQ8="00","",VLOOKUP(Party!AQ8,Techs,3))</f>
        <v/>
      </c>
      <c r="AP8" s="2" t="str">
        <f>IF(Party!AR8="00","",VLOOKUP(Party!AR8,Techs,3))</f>
        <v/>
      </c>
      <c r="AQ8" s="2" t="str">
        <f>IF(Party!AS8="00","",VLOOKUP(Party!AS8,Techs,3))</f>
        <v/>
      </c>
      <c r="AR8" s="2" t="str">
        <f>IF(Party!AT8="00","",VLOOKUP(Party!AT8,Techs,3))</f>
        <v/>
      </c>
      <c r="AS8" s="2" t="str">
        <f>IF(Party!AU8="00","",VLOOKUP(Party!AU8,Techs,3))</f>
        <v/>
      </c>
      <c r="AT8" s="2" t="str">
        <f>IF(Party!AV8="00","",VLOOKUP(Party!AV8,Techs,3))</f>
        <v/>
      </c>
      <c r="AU8" s="1" t="str">
        <f>IF(Party!AW8="00","",VLOOKUP(Party!AW8,Skills,3))</f>
        <v>RECOVER (De)</v>
      </c>
      <c r="AV8" s="1" t="str">
        <f>IF(Party!AX8="00","",VLOOKUP(Party!AX8,Skills,3))</f>
        <v>STASISBM</v>
      </c>
      <c r="AW8" s="1" t="str">
        <f>IF(Party!AY8="00","",VLOOKUP(Party!AY8,Skills,3))</f>
        <v>SPARK (De)</v>
      </c>
      <c r="AX8" s="1" t="str">
        <f>IF(Party!AZ8="00","",VLOOKUP(Party!AZ8,Skills,3))</f>
        <v>BARRIER (De)</v>
      </c>
      <c r="AY8" s="1" t="str">
        <f>IF(Party!BA8="00","",VLOOKUP(Party!BA8,Skills,3))</f>
        <v>MEDIC PW</v>
      </c>
      <c r="AZ8" s="2" t="str">
        <f>IF(Party!BB8="00","",VLOOKUP(Party!BB8,Skills,3))</f>
        <v/>
      </c>
      <c r="BA8" s="2" t="str">
        <f>IF(Party!BC8="00","",VLOOKUP(Party!BC8,Skills,3))</f>
        <v/>
      </c>
      <c r="BB8" s="2" t="str">
        <f>IF(Party!BD8="00","",VLOOKUP(Party!BD8,Skills,3))</f>
        <v/>
      </c>
      <c r="BC8" s="2">
        <f>IF(Party!BE8="00"," ",HEX2DEC(Party!BE8))</f>
        <v>8</v>
      </c>
      <c r="BD8" s="2">
        <f>IF(Party!BF8="00"," ",HEX2DEC(Party!BF8))</f>
        <v>5</v>
      </c>
      <c r="BE8" s="2">
        <f>IF(Party!BG8="00"," ",HEX2DEC(Party!BG8))</f>
        <v>4</v>
      </c>
      <c r="BF8" s="2">
        <f>IF(Party!BH8="00"," ",HEX2DEC(Party!BH8))</f>
        <v>3</v>
      </c>
      <c r="BG8" s="2">
        <f>IF(Party!BI8="00"," ",HEX2DEC(Party!BI8))</f>
        <v>1</v>
      </c>
      <c r="BH8" s="2">
        <f>IF(Party!BJ8="00"," ",HEX2DEC(Party!BJ8))</f>
        <v>1</v>
      </c>
      <c r="BI8" s="2" t="str">
        <f>IF(Party!BK8="00"," ",HEX2DEC(Party!BK8))</f>
        <v> </v>
      </c>
      <c r="BJ8" s="2" t="str">
        <f>IF(Party!BL8="00"," ",HEX2DEC(Party!BL8))</f>
        <v> </v>
      </c>
    </row>
    <row r="9" ht="11.25" customHeight="1">
      <c r="A9" s="1" t="str">
        <f>Party!A9</f>
        <v>07</v>
      </c>
      <c r="B9" s="1" t="str">
        <f>Party!B9</f>
        <v>2a8c98</v>
      </c>
      <c r="C9" s="1" t="str">
        <f>Party!C9</f>
        <v>Wren</v>
      </c>
      <c r="D9" s="1" t="str">
        <f>VLOOKUP(Party!E9,Jobs,2)</f>
        <v>ANDROID</v>
      </c>
      <c r="E9" s="2">
        <f>HEX2DEC(Party!G9)</f>
        <v>20</v>
      </c>
      <c r="F9" s="2">
        <f>HEX2DEC(Party!H9)</f>
        <v>64207</v>
      </c>
      <c r="G9" s="2">
        <f>HEX2DEC(Party!I9)</f>
        <v>210</v>
      </c>
      <c r="H9" s="2">
        <f>HEX2DEC(Party!J9)</f>
        <v>0</v>
      </c>
      <c r="I9" s="2">
        <f>HEX2DEC(Party!K9)</f>
        <v>51</v>
      </c>
      <c r="J9" s="2">
        <f>HEX2DEC(Party!L9)</f>
        <v>0</v>
      </c>
      <c r="K9" s="2">
        <f>HEX2DEC(Party!M9)</f>
        <v>38</v>
      </c>
      <c r="L9" s="2">
        <f>HEX2DEC(Party!N9)</f>
        <v>39</v>
      </c>
      <c r="M9" s="1" t="str">
        <f>VLOOKUP(Party!O9,Resistance,2)</f>
        <v>++</v>
      </c>
      <c r="N9" s="1" t="str">
        <f>VLOOKUP(Party!P9,Resistance,2)</f>
        <v>++</v>
      </c>
      <c r="O9" s="1" t="str">
        <f>VLOOKUP(Party!Q9,Resistance,2)</f>
        <v>+</v>
      </c>
      <c r="P9" s="1" t="str">
        <f>VLOOKUP(Party!R9,Resistance,2)</f>
        <v>++</v>
      </c>
      <c r="Q9" s="1" t="str">
        <f>VLOOKUP(Party!S9,Resistance,2)</f>
        <v>+</v>
      </c>
      <c r="R9" s="1" t="str">
        <f>VLOOKUP(Party!T9,Resistance,2)</f>
        <v>++</v>
      </c>
      <c r="S9" s="1" t="str">
        <f>VLOOKUP(Party!U9,Resistance,2)</f>
        <v>+++</v>
      </c>
      <c r="T9" s="1" t="str">
        <f>VLOOKUP(Party!V9,Resistance,2)</f>
        <v>-</v>
      </c>
      <c r="U9" s="1" t="str">
        <f>VLOOKUP(Party!W9,Resistance,2)</f>
        <v>++</v>
      </c>
      <c r="V9" s="1" t="str">
        <f>VLOOKUP(Party!X9,Resistance,2)</f>
        <v>-</v>
      </c>
      <c r="W9" s="1" t="str">
        <f>VLOOKUP(Party!Y9,Resistance,2)</f>
        <v>-</v>
      </c>
      <c r="X9" s="1" t="str">
        <f>VLOOKUP(Party!Z9,Resistance,2)</f>
        <v>++</v>
      </c>
      <c r="Y9" s="1" t="str">
        <f>VLOOKUP(Party!AA9,Resistance,2)</f>
        <v>-</v>
      </c>
      <c r="Z9" s="1" t="str">
        <f>VLOOKUP(Party!AB9,Resistance,2)</f>
        <v>++</v>
      </c>
      <c r="AA9" s="1" t="str">
        <f>VLOOKUP(Party!AC9,Items,3)</f>
        <v>PLSM-RIFLE</v>
      </c>
      <c r="AB9" s="1" t="str">
        <f>VLOOKUP(Party!AD9,Items,3)</f>
        <v> </v>
      </c>
      <c r="AC9" s="1" t="str">
        <f>VLOOKUP(Party!AE9,Items,3)</f>
        <v>CRMC-GEAR</v>
      </c>
      <c r="AD9" s="1" t="str">
        <f>VLOOKUP(Party!AF9,Items,3)</f>
        <v>SPACEDARMR</v>
      </c>
      <c r="AE9" s="2" t="str">
        <f>IF(Party!AG9="00","",VLOOKUP(Party!AG9,Techs,3))</f>
        <v/>
      </c>
      <c r="AF9" s="2" t="str">
        <f>IF(Party!AH9="00","",VLOOKUP(Party!AH9,Techs,3))</f>
        <v/>
      </c>
      <c r="AG9" s="2" t="str">
        <f>IF(Party!AI9="00","",VLOOKUP(Party!AI9,Techs,3))</f>
        <v/>
      </c>
      <c r="AH9" s="2" t="str">
        <f>IF(Party!AJ9="00","",VLOOKUP(Party!AJ9,Techs,3))</f>
        <v/>
      </c>
      <c r="AI9" s="2" t="str">
        <f>IF(Party!AK9="00","",VLOOKUP(Party!AK9,Techs,3))</f>
        <v/>
      </c>
      <c r="AJ9" s="2" t="str">
        <f>IF(Party!AL9="00","",VLOOKUP(Party!AL9,Techs,3))</f>
        <v/>
      </c>
      <c r="AK9" s="2" t="str">
        <f>IF(Party!AM9="00","",VLOOKUP(Party!AM9,Techs,3))</f>
        <v/>
      </c>
      <c r="AL9" s="2" t="str">
        <f>IF(Party!AN9="00","",VLOOKUP(Party!AN9,Techs,3))</f>
        <v/>
      </c>
      <c r="AM9" s="2" t="str">
        <f>IF(Party!AO9="00","",VLOOKUP(Party!AO9,Techs,3))</f>
        <v/>
      </c>
      <c r="AN9" s="2" t="str">
        <f>IF(Party!AP9="00","",VLOOKUP(Party!AP9,Techs,3))</f>
        <v/>
      </c>
      <c r="AO9" s="2" t="str">
        <f>IF(Party!AQ9="00","",VLOOKUP(Party!AQ9,Techs,3))</f>
        <v/>
      </c>
      <c r="AP9" s="2" t="str">
        <f>IF(Party!AR9="00","",VLOOKUP(Party!AR9,Techs,3))</f>
        <v/>
      </c>
      <c r="AQ9" s="2" t="str">
        <f>IF(Party!AS9="00","",VLOOKUP(Party!AS9,Techs,3))</f>
        <v/>
      </c>
      <c r="AR9" s="2" t="str">
        <f>IF(Party!AT9="00","",VLOOKUP(Party!AT9,Techs,3))</f>
        <v/>
      </c>
      <c r="AS9" s="2" t="str">
        <f>IF(Party!AU9="00","",VLOOKUP(Party!AU9,Techs,3))</f>
        <v/>
      </c>
      <c r="AT9" s="2" t="str">
        <f>IF(Party!AV9="00","",VLOOKUP(Party!AV9,Techs,3))</f>
        <v/>
      </c>
      <c r="AU9" s="1" t="str">
        <f>IF(Party!AW9="00","",VLOOKUP(Party!AW9,Skills,3))</f>
        <v>RECOVER (Wr)</v>
      </c>
      <c r="AV9" s="1" t="str">
        <f>IF(Party!AX9="00","",VLOOKUP(Party!AX9,Skills,3))</f>
        <v>FLARE</v>
      </c>
      <c r="AW9" s="1" t="str">
        <f>IF(Party!AY9="00","",VLOOKUP(Party!AY9,Skills,3))</f>
        <v>SPARK (Wr)</v>
      </c>
      <c r="AX9" s="1" t="str">
        <f>IF(Party!AZ9="00","",VLOOKUP(Party!AZ9,Skills,3))</f>
        <v>BARRIER (Wr)</v>
      </c>
      <c r="AY9" s="2" t="str">
        <f>IF(Party!BA9="00","",VLOOKUP(Party!BA9,Skills,3))</f>
        <v/>
      </c>
      <c r="AZ9" s="2" t="str">
        <f>IF(Party!BB9="00","",VLOOKUP(Party!BB9,Skills,3))</f>
        <v/>
      </c>
      <c r="BA9" s="2" t="str">
        <f>IF(Party!BC9="00","",VLOOKUP(Party!BC9,Skills,3))</f>
        <v/>
      </c>
      <c r="BB9" s="2" t="str">
        <f>IF(Party!BD9="00","",VLOOKUP(Party!BD9,Skills,3))</f>
        <v/>
      </c>
      <c r="BC9" s="2">
        <f>IF(Party!BE9="00"," ",HEX2DEC(Party!BE9))</f>
        <v>16</v>
      </c>
      <c r="BD9" s="2">
        <f>IF(Party!BF9="00"," ",HEX2DEC(Party!BF9))</f>
        <v>12</v>
      </c>
      <c r="BE9" s="2">
        <f>IF(Party!BG9="00"," ",HEX2DEC(Party!BG9))</f>
        <v>8</v>
      </c>
      <c r="BF9" s="2">
        <f>IF(Party!BH9="00"," ",HEX2DEC(Party!BH9))</f>
        <v>4</v>
      </c>
      <c r="BG9" s="2">
        <f>IF(Party!BI9="00"," ",HEX2DEC(Party!BI9))</f>
        <v>1</v>
      </c>
      <c r="BH9" s="2">
        <f>IF(Party!BJ9="00"," ",HEX2DEC(Party!BJ9))</f>
        <v>1</v>
      </c>
      <c r="BI9" s="2">
        <f>IF(Party!BK9="00"," ",HEX2DEC(Party!BK9))</f>
        <v>1</v>
      </c>
      <c r="BJ9" s="2" t="str">
        <f>IF(Party!BL9="00"," ",HEX2DEC(Party!BL9))</f>
        <v> </v>
      </c>
    </row>
    <row r="10" ht="11.25" customHeight="1">
      <c r="A10" s="1" t="str">
        <f>Party!A10</f>
        <v>08</v>
      </c>
      <c r="B10" s="1" t="str">
        <f>Party!B10</f>
        <v>2a8cda</v>
      </c>
      <c r="C10" s="1" t="str">
        <f>Party!C10</f>
        <v>Raja</v>
      </c>
      <c r="D10" s="1" t="str">
        <f>VLOOKUP(Party!E10,Jobs,2)</f>
        <v>PRIEST</v>
      </c>
      <c r="E10" s="2">
        <f>HEX2DEC(Party!G10)</f>
        <v>25</v>
      </c>
      <c r="F10" s="2">
        <f>HEX2DEC(Party!H10)</f>
        <v>137194</v>
      </c>
      <c r="G10" s="2">
        <f>HEX2DEC(Party!I10)</f>
        <v>108</v>
      </c>
      <c r="H10" s="2">
        <f>HEX2DEC(Party!J10)</f>
        <v>170</v>
      </c>
      <c r="I10" s="2">
        <f>HEX2DEC(Party!K10)</f>
        <v>31</v>
      </c>
      <c r="J10" s="2">
        <f>HEX2DEC(Party!L10)</f>
        <v>51</v>
      </c>
      <c r="K10" s="2">
        <f>HEX2DEC(Party!M10)</f>
        <v>24</v>
      </c>
      <c r="L10" s="2">
        <f>HEX2DEC(Party!N10)</f>
        <v>30</v>
      </c>
      <c r="M10" s="1" t="str">
        <f>VLOOKUP(Party!O10,Resistance,2)</f>
        <v>++</v>
      </c>
      <c r="N10" s="1" t="str">
        <f>VLOOKUP(Party!P10,Resistance,2)</f>
        <v>++</v>
      </c>
      <c r="O10" s="1" t="str">
        <f>VLOOKUP(Party!Q10,Resistance,2)</f>
        <v>+++</v>
      </c>
      <c r="P10" s="1" t="str">
        <f>VLOOKUP(Party!R10,Resistance,2)</f>
        <v>++</v>
      </c>
      <c r="Q10" s="1" t="str">
        <f>VLOOKUP(Party!S10,Resistance,2)</f>
        <v>+</v>
      </c>
      <c r="R10" s="1" t="str">
        <f>VLOOKUP(Party!T10,Resistance,2)</f>
        <v>++</v>
      </c>
      <c r="S10" s="1" t="str">
        <f>VLOOKUP(Party!U10,Resistance,2)</f>
        <v>++</v>
      </c>
      <c r="T10" s="1" t="str">
        <f>VLOOKUP(Party!V10,Resistance,2)</f>
        <v>-</v>
      </c>
      <c r="U10" s="1" t="str">
        <f>VLOOKUP(Party!W10,Resistance,2)</f>
        <v>+</v>
      </c>
      <c r="V10" s="1" t="str">
        <f>VLOOKUP(Party!X10,Resistance,2)</f>
        <v>++</v>
      </c>
      <c r="W10" s="1" t="str">
        <f>VLOOKUP(Party!Y10,Resistance,2)</f>
        <v>++</v>
      </c>
      <c r="X10" s="1" t="str">
        <f>VLOOKUP(Party!Z10,Resistance,2)</f>
        <v>-</v>
      </c>
      <c r="Y10" s="1" t="str">
        <f>VLOOKUP(Party!AA10,Resistance,2)</f>
        <v>++</v>
      </c>
      <c r="Z10" s="1" t="str">
        <f>VLOOKUP(Party!AB10,Resistance,2)</f>
        <v>++</v>
      </c>
      <c r="AA10" s="1" t="str">
        <f>VLOOKUP(Party!AC10,Items,3)</f>
        <v>SILV-ROD</v>
      </c>
      <c r="AB10" s="1" t="str">
        <f>VLOOKUP(Party!AD10,Items,3)</f>
        <v> </v>
      </c>
      <c r="AC10" s="1" t="str">
        <f>VLOOKUP(Party!AE10,Items,3)</f>
        <v>SILVCIRCLT</v>
      </c>
      <c r="AD10" s="1" t="str">
        <f>VLOOKUP(Party!AF10,Items,3)</f>
        <v>SILV-MANTL</v>
      </c>
      <c r="AE10" s="1" t="str">
        <f>IF(Party!AG10="00","",VLOOKUP(Party!AG10,Techs,3))</f>
        <v>RES</v>
      </c>
      <c r="AF10" s="1" t="str">
        <f>IF(Party!AH10="00","",VLOOKUP(Party!AH10,Techs,3))</f>
        <v>ANTI</v>
      </c>
      <c r="AG10" s="1" t="str">
        <f>IF(Party!AI10="00","",VLOOKUP(Party!AI10,Techs,3))</f>
        <v>RIMPA</v>
      </c>
      <c r="AH10" s="1" t="str">
        <f>IF(Party!AJ10="00","",VLOOKUP(Party!AJ10,Techs,3))</f>
        <v>SAR</v>
      </c>
      <c r="AI10" s="1" t="str">
        <f>IF(Party!AK10="00","",VLOOKUP(Party!AK10,Techs,3))</f>
        <v>AROWS</v>
      </c>
      <c r="AJ10" s="1" t="str">
        <f>IF(Party!AL10="00","",VLOOKUP(Party!AL10,Techs,3))</f>
        <v>RIMIT</v>
      </c>
      <c r="AK10" s="1" t="str">
        <f>IF(Party!AM10="00","",VLOOKUP(Party!AM10,Techs,3))</f>
        <v>GIRES</v>
      </c>
      <c r="AL10" s="1" t="str">
        <f>IF(Party!AN10="00","",VLOOKUP(Party!AN10,Techs,3))</f>
        <v>SEALS</v>
      </c>
      <c r="AM10" s="1" t="str">
        <f>IF(Party!AO10="00","",VLOOKUP(Party!AO10,Techs,3))</f>
        <v>REVER</v>
      </c>
      <c r="AN10" s="2" t="str">
        <f>IF(Party!AP10="00","",VLOOKUP(Party!AP10,Techs,3))</f>
        <v/>
      </c>
      <c r="AO10" s="2" t="str">
        <f>IF(Party!AQ10="00","",VLOOKUP(Party!AQ10,Techs,3))</f>
        <v/>
      </c>
      <c r="AP10" s="2" t="str">
        <f>IF(Party!AR10="00","",VLOOKUP(Party!AR10,Techs,3))</f>
        <v/>
      </c>
      <c r="AQ10" s="2" t="str">
        <f>IF(Party!AS10="00","",VLOOKUP(Party!AS10,Techs,3))</f>
        <v/>
      </c>
      <c r="AR10" s="2" t="str">
        <f>IF(Party!AT10="00","",VLOOKUP(Party!AT10,Techs,3))</f>
        <v/>
      </c>
      <c r="AS10" s="2" t="str">
        <f>IF(Party!AU10="00","",VLOOKUP(Party!AU10,Techs,3))</f>
        <v/>
      </c>
      <c r="AT10" s="2" t="str">
        <f>IF(Party!AV10="00","",VLOOKUP(Party!AV10,Techs,3))</f>
        <v/>
      </c>
      <c r="AU10" s="1" t="str">
        <f>IF(Party!AW10="00","",VLOOKUP(Party!AW10,Skills,3))</f>
        <v>BLESSING</v>
      </c>
      <c r="AV10" s="1" t="str">
        <f>IF(Party!AX10="00","",VLOOKUP(Party!AX10,Skills,3))</f>
        <v>HOLYWORD</v>
      </c>
      <c r="AW10" s="1" t="str">
        <f>IF(Party!AY10="00","",VLOOKUP(Party!AY10,Skills,3))</f>
        <v>ATARAXIA</v>
      </c>
      <c r="AX10" s="1" t="str">
        <f>IF(Party!AZ10="00","",VLOOKUP(Party!AZ10,Skills,3))</f>
        <v>MIRACLE</v>
      </c>
      <c r="AY10" s="1" t="str">
        <f>IF(Party!BA10="00","",VLOOKUP(Party!BA10,Skills,3))</f>
        <v>ST. FIRE</v>
      </c>
      <c r="AZ10" s="2" t="str">
        <f>IF(Party!BB10="00","",VLOOKUP(Party!BB10,Skills,3))</f>
        <v/>
      </c>
      <c r="BA10" s="2" t="str">
        <f>IF(Party!BC10="00","",VLOOKUP(Party!BC10,Skills,3))</f>
        <v/>
      </c>
      <c r="BB10" s="2" t="str">
        <f>IF(Party!BD10="00","",VLOOKUP(Party!BD10,Skills,3))</f>
        <v/>
      </c>
      <c r="BC10" s="2">
        <f>IF(Party!BE10="00"," ",HEX2DEC(Party!BE10))</f>
        <v>16</v>
      </c>
      <c r="BD10" s="2">
        <f>IF(Party!BF10="00"," ",HEX2DEC(Party!BF10))</f>
        <v>10</v>
      </c>
      <c r="BE10" s="2">
        <f>IF(Party!BG10="00"," ",HEX2DEC(Party!BG10))</f>
        <v>3</v>
      </c>
      <c r="BF10" s="2">
        <f>IF(Party!BH10="00"," ",HEX2DEC(Party!BH10))</f>
        <v>1</v>
      </c>
      <c r="BG10" s="2">
        <f>IF(Party!BI10="00"," ",HEX2DEC(Party!BI10))</f>
        <v>1</v>
      </c>
      <c r="BH10" s="2" t="str">
        <f>IF(Party!BJ10="00"," ",HEX2DEC(Party!BJ10))</f>
        <v> </v>
      </c>
      <c r="BI10" s="2" t="str">
        <f>IF(Party!BK10="00"," ",HEX2DEC(Party!BK10))</f>
        <v> </v>
      </c>
      <c r="BJ10" s="2" t="str">
        <f>IF(Party!BL10="00"," ",HEX2DEC(Party!BL10))</f>
        <v> </v>
      </c>
    </row>
    <row r="11" ht="11.25" customHeight="1">
      <c r="A11" s="1" t="str">
        <f>Party!A11</f>
        <v>09</v>
      </c>
      <c r="B11" s="1" t="str">
        <f>Party!B11</f>
        <v>2a8d1c</v>
      </c>
      <c r="C11" s="1" t="str">
        <f>Party!C11</f>
        <v>Kyra</v>
      </c>
      <c r="D11" s="1" t="str">
        <f>VLOOKUP(Party!E11,Jobs,2)</f>
        <v>ESPER</v>
      </c>
      <c r="E11" s="2">
        <f>HEX2DEC(Party!G11)</f>
        <v>27</v>
      </c>
      <c r="F11" s="2">
        <f>HEX2DEC(Party!H11)</f>
        <v>155036</v>
      </c>
      <c r="G11" s="2">
        <f>HEX2DEC(Party!I11)</f>
        <v>159</v>
      </c>
      <c r="H11" s="2">
        <f>HEX2DEC(Party!J11)</f>
        <v>122</v>
      </c>
      <c r="I11" s="2">
        <f>HEX2DEC(Party!K11)</f>
        <v>37</v>
      </c>
      <c r="J11" s="2">
        <f>HEX2DEC(Party!L11)</f>
        <v>43</v>
      </c>
      <c r="K11" s="2">
        <f>HEX2DEC(Party!M11)</f>
        <v>35</v>
      </c>
      <c r="L11" s="2">
        <f>HEX2DEC(Party!N11)</f>
        <v>40</v>
      </c>
      <c r="M11" s="1" t="str">
        <f>VLOOKUP(Party!O11,Resistance,2)</f>
        <v>++</v>
      </c>
      <c r="N11" s="1" t="str">
        <f>VLOOKUP(Party!P11,Resistance,2)</f>
        <v>++</v>
      </c>
      <c r="O11" s="1" t="str">
        <f>VLOOKUP(Party!Q11,Resistance,2)</f>
        <v>++</v>
      </c>
      <c r="P11" s="1" t="str">
        <f>VLOOKUP(Party!R11,Resistance,2)</f>
        <v>++</v>
      </c>
      <c r="Q11" s="1" t="str">
        <f>VLOOKUP(Party!S11,Resistance,2)</f>
        <v>++</v>
      </c>
      <c r="R11" s="1" t="str">
        <f>VLOOKUP(Party!T11,Resistance,2)</f>
        <v>++</v>
      </c>
      <c r="S11" s="1" t="str">
        <f>VLOOKUP(Party!U11,Resistance,2)</f>
        <v>++</v>
      </c>
      <c r="T11" s="1" t="str">
        <f>VLOOKUP(Party!V11,Resistance,2)</f>
        <v>-</v>
      </c>
      <c r="U11" s="1" t="str">
        <f>VLOOKUP(Party!W11,Resistance,2)</f>
        <v>+</v>
      </c>
      <c r="V11" s="1" t="str">
        <f>VLOOKUP(Party!X11,Resistance,2)</f>
        <v>++</v>
      </c>
      <c r="W11" s="1" t="str">
        <f>VLOOKUP(Party!Y11,Resistance,2)</f>
        <v>++</v>
      </c>
      <c r="X11" s="1" t="str">
        <f>VLOOKUP(Party!Z11,Resistance,2)</f>
        <v>-</v>
      </c>
      <c r="Y11" s="1" t="str">
        <f>VLOOKUP(Party!AA11,Resistance,2)</f>
        <v>++</v>
      </c>
      <c r="Z11" s="1" t="str">
        <f>VLOOKUP(Party!AB11,Resistance,2)</f>
        <v>++</v>
      </c>
      <c r="AA11" s="1" t="str">
        <f>VLOOKUP(Party!AC11,Items,3)</f>
        <v>LACOSLASHR</v>
      </c>
      <c r="AB11" s="1" t="str">
        <f>VLOOKUP(Party!AD11,Items,3)</f>
        <v>RFLCSHIELD</v>
      </c>
      <c r="AC11" s="1" t="str">
        <f>VLOOKUP(Party!AE11,Items,3)</f>
        <v>SILV-CROWN</v>
      </c>
      <c r="AD11" s="1" t="str">
        <f>VLOOKUP(Party!AF11,Items,3)</f>
        <v>RFLC-ROBE</v>
      </c>
      <c r="AE11" s="1" t="str">
        <f>IF(Party!AG11="00","",VLOOKUP(Party!AG11,Techs,3))</f>
        <v>RES</v>
      </c>
      <c r="AF11" s="1" t="str">
        <f>IF(Party!AH11="00","",VLOOKUP(Party!AH11,Techs,3))</f>
        <v>FOI</v>
      </c>
      <c r="AG11" s="1" t="str">
        <f>IF(Party!AI11="00","",VLOOKUP(Party!AI11,Techs,3))</f>
        <v>ANTI</v>
      </c>
      <c r="AH11" s="1" t="str">
        <f>IF(Party!AJ11="00","",VLOOKUP(Party!AJ11,Techs,3))</f>
        <v>RIMPA</v>
      </c>
      <c r="AI11" s="1" t="str">
        <f>IF(Party!AK11="00","",VLOOKUP(Party!AK11,Techs,3))</f>
        <v>GIRES</v>
      </c>
      <c r="AJ11" s="1" t="str">
        <f>IF(Party!AL11="00","",VLOOKUP(Party!AL11,Techs,3))</f>
        <v>GIFOI</v>
      </c>
      <c r="AK11" s="1" t="str">
        <f>IF(Party!AM11="00","",VLOOKUP(Party!AM11,Techs,3))</f>
        <v>GRA</v>
      </c>
      <c r="AL11" s="2" t="str">
        <f>IF(Party!AN11="00","",VLOOKUP(Party!AN11,Techs,3))</f>
        <v/>
      </c>
      <c r="AM11" s="2" t="str">
        <f>IF(Party!AO11="00","",VLOOKUP(Party!AO11,Techs,3))</f>
        <v/>
      </c>
      <c r="AN11" s="2" t="str">
        <f>IF(Party!AP11="00","",VLOOKUP(Party!AP11,Techs,3))</f>
        <v/>
      </c>
      <c r="AO11" s="2" t="str">
        <f>IF(Party!AQ11="00","",VLOOKUP(Party!AQ11,Techs,3))</f>
        <v/>
      </c>
      <c r="AP11" s="2" t="str">
        <f>IF(Party!AR11="00","",VLOOKUP(Party!AR11,Techs,3))</f>
        <v/>
      </c>
      <c r="AQ11" s="2" t="str">
        <f>IF(Party!AS11="00","",VLOOKUP(Party!AS11,Techs,3))</f>
        <v/>
      </c>
      <c r="AR11" s="2" t="str">
        <f>IF(Party!AT11="00","",VLOOKUP(Party!AT11,Techs,3))</f>
        <v/>
      </c>
      <c r="AS11" s="2" t="str">
        <f>IF(Party!AU11="00","",VLOOKUP(Party!AU11,Techs,3))</f>
        <v/>
      </c>
      <c r="AT11" s="2" t="str">
        <f>IF(Party!AV11="00","",VLOOKUP(Party!AV11,Techs,3))</f>
        <v/>
      </c>
      <c r="AU11" s="1" t="str">
        <f>IF(Party!AW11="00","",VLOOKUP(Party!AW11,Skills,3))</f>
        <v>MEDICE</v>
      </c>
      <c r="AV11" s="1" t="str">
        <f>IF(Party!AX11="00","",VLOOKUP(Party!AX11,Skills,3))</f>
        <v>FLAELI (Ky)</v>
      </c>
      <c r="AW11" s="1" t="str">
        <f>IF(Party!AY11="00","",VLOOKUP(Party!AY11,Skills,3))</f>
        <v>TELELE</v>
      </c>
      <c r="AX11" s="1" t="str">
        <f>IF(Party!AZ11="00","",VLOOKUP(Party!AZ11,Skills,3))</f>
        <v>HEWN (Ky)</v>
      </c>
      <c r="AY11" s="2" t="str">
        <f>IF(Party!BA11="00","",VLOOKUP(Party!BA11,Skills,3))</f>
        <v/>
      </c>
      <c r="AZ11" s="2" t="str">
        <f>IF(Party!BB11="00","",VLOOKUP(Party!BB11,Skills,3))</f>
        <v/>
      </c>
      <c r="BA11" s="2" t="str">
        <f>IF(Party!BC11="00","",VLOOKUP(Party!BC11,Skills,3))</f>
        <v/>
      </c>
      <c r="BB11" s="2" t="str">
        <f>IF(Party!BD11="00","",VLOOKUP(Party!BD11,Skills,3))</f>
        <v/>
      </c>
      <c r="BC11" s="2">
        <f>IF(Party!BE11="00"," ",HEX2DEC(Party!BE11))</f>
        <v>18</v>
      </c>
      <c r="BD11" s="2">
        <f>IF(Party!BF11="00"," ",HEX2DEC(Party!BF11))</f>
        <v>13</v>
      </c>
      <c r="BE11" s="2">
        <f>IF(Party!BG11="00"," ",HEX2DEC(Party!BG11))</f>
        <v>9</v>
      </c>
      <c r="BF11" s="2">
        <f>IF(Party!BH11="00"," ",HEX2DEC(Party!BH11))</f>
        <v>5</v>
      </c>
      <c r="BG11" s="2" t="str">
        <f>IF(Party!BI11="00"," ",HEX2DEC(Party!BI11))</f>
        <v> </v>
      </c>
      <c r="BH11" s="2" t="str">
        <f>IF(Party!BJ11="00"," ",HEX2DEC(Party!BJ11))</f>
        <v> </v>
      </c>
      <c r="BI11" s="2" t="str">
        <f>IF(Party!BK11="00"," ",HEX2DEC(Party!BK11))</f>
        <v> </v>
      </c>
      <c r="BJ11" s="2" t="str">
        <f>IF(Party!BL11="00"," ",HEX2DEC(Party!BL11))</f>
        <v> </v>
      </c>
    </row>
    <row r="12" ht="11.25" customHeight="1">
      <c r="A12" s="1" t="str">
        <f>Party!A12</f>
        <v>0A</v>
      </c>
      <c r="B12" s="1" t="str">
        <f>Party!B12</f>
        <v>2a8d5e</v>
      </c>
      <c r="C12" s="1" t="str">
        <f>Party!C12</f>
        <v>Seth</v>
      </c>
      <c r="D12" s="1" t="str">
        <f>VLOOKUP(Party!E12,Jobs,2)</f>
        <v>SCHOLAR</v>
      </c>
      <c r="E12" s="2">
        <f>HEX2DEC(Party!G12)</f>
        <v>35</v>
      </c>
      <c r="F12" s="2">
        <f>HEX2DEC(Party!H12)</f>
        <v>424173</v>
      </c>
      <c r="G12" s="2">
        <f>HEX2DEC(Party!I12)</f>
        <v>233</v>
      </c>
      <c r="H12" s="2">
        <f>HEX2DEC(Party!J12)</f>
        <v>0</v>
      </c>
      <c r="I12" s="2">
        <f>HEX2DEC(Party!K12)</f>
        <v>50</v>
      </c>
      <c r="J12" s="2">
        <f>HEX2DEC(Party!L12)</f>
        <v>63</v>
      </c>
      <c r="K12" s="2">
        <f>HEX2DEC(Party!M12)</f>
        <v>50</v>
      </c>
      <c r="L12" s="2">
        <f>HEX2DEC(Party!N12)</f>
        <v>50</v>
      </c>
      <c r="M12" s="1" t="str">
        <f>VLOOKUP(Party!O12,Resistance,2)</f>
        <v>++</v>
      </c>
      <c r="N12" s="1" t="str">
        <f>VLOOKUP(Party!P12,Resistance,2)</f>
        <v>++</v>
      </c>
      <c r="O12" s="1" t="str">
        <f>VLOOKUP(Party!Q12,Resistance,2)</f>
        <v>++</v>
      </c>
      <c r="P12" s="1" t="str">
        <f>VLOOKUP(Party!R12,Resistance,2)</f>
        <v>++</v>
      </c>
      <c r="Q12" s="1" t="str">
        <f>VLOOKUP(Party!S12,Resistance,2)</f>
        <v>++</v>
      </c>
      <c r="R12" s="1" t="str">
        <f>VLOOKUP(Party!T12,Resistance,2)</f>
        <v>++</v>
      </c>
      <c r="S12" s="1" t="str">
        <f>VLOOKUP(Party!U12,Resistance,2)</f>
        <v>++</v>
      </c>
      <c r="T12" s="1" t="str">
        <f>VLOOKUP(Party!V12,Resistance,2)</f>
        <v>-</v>
      </c>
      <c r="U12" s="1" t="str">
        <f>VLOOKUP(Party!W12,Resistance,2)</f>
        <v>+</v>
      </c>
      <c r="V12" s="1" t="str">
        <f>VLOOKUP(Party!X12,Resistance,2)</f>
        <v>+</v>
      </c>
      <c r="W12" s="1" t="str">
        <f>VLOOKUP(Party!Y12,Resistance,2)</f>
        <v>-</v>
      </c>
      <c r="X12" s="1" t="str">
        <f>VLOOKUP(Party!Z12,Resistance,2)</f>
        <v>-</v>
      </c>
      <c r="Y12" s="1" t="str">
        <f>VLOOKUP(Party!AA12,Resistance,2)</f>
        <v>-</v>
      </c>
      <c r="Z12" s="1" t="str">
        <f>VLOOKUP(Party!AB12,Resistance,2)</f>
        <v>++</v>
      </c>
      <c r="AA12" s="1" t="str">
        <f>VLOOKUP(Party!AC12,Items,3)</f>
        <v>LACODAGGER</v>
      </c>
      <c r="AB12" s="1" t="str">
        <f>VLOOKUP(Party!AD12,Items,3)</f>
        <v>RFLCSHIELD</v>
      </c>
      <c r="AC12" s="1" t="str">
        <f>VLOOKUP(Party!AE12,Items,3)</f>
        <v>LACOCIRCLT</v>
      </c>
      <c r="AD12" s="1" t="str">
        <f>VLOOKUP(Party!AF12,Items,3)</f>
        <v>CYBER-SUIT</v>
      </c>
      <c r="AE12" s="2" t="str">
        <f>IF(Party!AG12="00","",VLOOKUP(Party!AG12,Techs,3))</f>
        <v/>
      </c>
      <c r="AF12" s="2" t="str">
        <f>IF(Party!AH12="00","",VLOOKUP(Party!AH12,Techs,3))</f>
        <v/>
      </c>
      <c r="AG12" s="2" t="str">
        <f>IF(Party!AI12="00","",VLOOKUP(Party!AI12,Techs,3))</f>
        <v/>
      </c>
      <c r="AH12" s="2" t="str">
        <f>IF(Party!AJ12="00","",VLOOKUP(Party!AJ12,Techs,3))</f>
        <v/>
      </c>
      <c r="AI12" s="2" t="str">
        <f>IF(Party!AK12="00","",VLOOKUP(Party!AK12,Techs,3))</f>
        <v/>
      </c>
      <c r="AJ12" s="2" t="str">
        <f>IF(Party!AL12="00","",VLOOKUP(Party!AL12,Techs,3))</f>
        <v/>
      </c>
      <c r="AK12" s="2" t="str">
        <f>IF(Party!AM12="00","",VLOOKUP(Party!AM12,Techs,3))</f>
        <v/>
      </c>
      <c r="AL12" s="2" t="str">
        <f>IF(Party!AN12="00","",VLOOKUP(Party!AN12,Techs,3))</f>
        <v/>
      </c>
      <c r="AM12" s="2" t="str">
        <f>IF(Party!AO12="00","",VLOOKUP(Party!AO12,Techs,3))</f>
        <v/>
      </c>
      <c r="AN12" s="2" t="str">
        <f>IF(Party!AP12="00","",VLOOKUP(Party!AP12,Techs,3))</f>
        <v/>
      </c>
      <c r="AO12" s="2" t="str">
        <f>IF(Party!AQ12="00","",VLOOKUP(Party!AQ12,Techs,3))</f>
        <v/>
      </c>
      <c r="AP12" s="2" t="str">
        <f>IF(Party!AR12="00","",VLOOKUP(Party!AR12,Techs,3))</f>
        <v/>
      </c>
      <c r="AQ12" s="2" t="str">
        <f>IF(Party!AS12="00","",VLOOKUP(Party!AS12,Techs,3))</f>
        <v/>
      </c>
      <c r="AR12" s="2" t="str">
        <f>IF(Party!AT12="00","",VLOOKUP(Party!AT12,Techs,3))</f>
        <v/>
      </c>
      <c r="AS12" s="2" t="str">
        <f>IF(Party!AU12="00","",VLOOKUP(Party!AU12,Techs,3))</f>
        <v/>
      </c>
      <c r="AT12" s="2" t="str">
        <f>IF(Party!AV12="00","",VLOOKUP(Party!AV12,Techs,3))</f>
        <v/>
      </c>
      <c r="AU12" s="1" t="str">
        <f>IF(Party!AW12="00","",VLOOKUP(Party!AW12,Skills,3))</f>
        <v>SHADOW</v>
      </c>
      <c r="AV12" s="1" t="str">
        <f>IF(Party!AX12="00","",VLOOKUP(Party!AX12,Skills,3))</f>
        <v>CORRSION</v>
      </c>
      <c r="AW12" s="1" t="str">
        <f>IF(Party!AY12="00","",VLOOKUP(Party!AY12,Skills,3))</f>
        <v>MINDBLST</v>
      </c>
      <c r="AX12" s="1" t="str">
        <f>IF(Party!AZ12="00","",VLOOKUP(Party!AZ12,Skills,3))</f>
        <v>DTHSPELL</v>
      </c>
      <c r="AY12" s="2" t="str">
        <f>IF(Party!BA12="00","",VLOOKUP(Party!BA12,Skills,3))</f>
        <v/>
      </c>
      <c r="AZ12" s="2" t="str">
        <f>IF(Party!BB12="00","",VLOOKUP(Party!BB12,Skills,3))</f>
        <v/>
      </c>
      <c r="BA12" s="2" t="str">
        <f>IF(Party!BC12="00","",VLOOKUP(Party!BC12,Skills,3))</f>
        <v/>
      </c>
      <c r="BB12" s="2" t="str">
        <f>IF(Party!BD12="00","",VLOOKUP(Party!BD12,Skills,3))</f>
        <v/>
      </c>
      <c r="BC12" s="2">
        <f>IF(Party!BE12="00"," ",HEX2DEC(Party!BE12))</f>
        <v>26</v>
      </c>
      <c r="BD12" s="2">
        <f>IF(Party!BF12="00"," ",HEX2DEC(Party!BF12))</f>
        <v>18</v>
      </c>
      <c r="BE12" s="2">
        <f>IF(Party!BG12="00"," ",HEX2DEC(Party!BG12))</f>
        <v>13</v>
      </c>
      <c r="BF12" s="2">
        <f>IF(Party!BH12="00"," ",HEX2DEC(Party!BH12))</f>
        <v>9</v>
      </c>
      <c r="BG12" s="2" t="str">
        <f>IF(Party!BI12="00"," ",HEX2DEC(Party!BI12))</f>
        <v> </v>
      </c>
      <c r="BH12" s="2" t="str">
        <f>IF(Party!BJ12="00"," ",HEX2DEC(Party!BJ12))</f>
        <v> </v>
      </c>
      <c r="BI12" s="2" t="str">
        <f>IF(Party!BK12="00"," ",HEX2DEC(Party!BK12))</f>
        <v> </v>
      </c>
      <c r="BJ12" s="2" t="str">
        <f>IF(Party!BL12="00"," ",HEX2DEC(Party!BL12))</f>
        <v> </v>
      </c>
    </row>
    <row r="13" ht="11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</row>
    <row r="14" ht="11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</row>
    <row r="15" ht="1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</row>
    <row r="16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ht="11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</row>
    <row r="18" ht="11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</row>
    <row r="19" ht="11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</row>
    <row r="20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</row>
    <row r="21" ht="11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</row>
    <row r="22" ht="11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</row>
    <row r="23" ht="11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</row>
    <row r="24" ht="11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</row>
    <row r="25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</row>
    <row r="26" ht="11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</row>
    <row r="27" ht="11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</row>
    <row r="28" ht="11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</row>
    <row r="29" ht="11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</row>
    <row r="30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</row>
    <row r="3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</row>
    <row r="32" ht="11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</row>
    <row r="33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</row>
    <row r="34" ht="11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</row>
    <row r="35" ht="11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</row>
    <row r="36" ht="11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</row>
    <row r="37" ht="11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</row>
    <row r="38" ht="11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</row>
    <row r="39" ht="11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</row>
    <row r="40" ht="11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</row>
    <row r="41" ht="11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</row>
    <row r="42" ht="11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</row>
    <row r="43" ht="11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</row>
    <row r="44" ht="11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</row>
    <row r="45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</row>
    <row r="46" ht="11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</row>
    <row r="47" ht="11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</row>
    <row r="48" ht="11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</row>
    <row r="49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</row>
    <row r="50" ht="11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</row>
    <row r="51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</row>
    <row r="5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</row>
    <row r="53" ht="11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</row>
    <row r="54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</row>
    <row r="62" ht="11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</row>
    <row r="65" ht="11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</row>
    <row r="66" ht="11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</row>
    <row r="67" ht="11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</row>
    <row r="68" ht="11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</row>
    <row r="69" ht="11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</row>
    <row r="70" ht="11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</row>
    <row r="71" ht="11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</row>
    <row r="72" ht="11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</row>
    <row r="73" ht="11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</row>
    <row r="74" ht="11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</row>
    <row r="75" ht="11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</row>
    <row r="76" ht="11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</row>
    <row r="77" ht="11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</row>
    <row r="78" ht="11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</row>
    <row r="79" ht="11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</row>
    <row r="80" ht="11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</row>
    <row r="81" ht="11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</row>
    <row r="82" ht="11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</row>
    <row r="83" ht="11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</row>
    <row r="84" ht="11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</row>
    <row r="85" ht="11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</row>
    <row r="86" ht="11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</row>
    <row r="87" ht="11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</row>
    <row r="88" ht="11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</row>
    <row r="89" ht="11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</row>
    <row r="90" ht="11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</row>
    <row r="91" ht="11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</row>
    <row r="92" ht="11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</row>
    <row r="93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</row>
    <row r="94" ht="11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</row>
    <row r="95" ht="11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</row>
    <row r="96" ht="11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</row>
    <row r="97" ht="11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</row>
    <row r="98" ht="11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</row>
    <row r="99" ht="11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</row>
    <row r="100" ht="11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</row>
    <row r="101" ht="11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</row>
    <row r="102" ht="11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</row>
    <row r="103" ht="11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</row>
    <row r="104" ht="11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</row>
    <row r="105" ht="11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</row>
    <row r="106" ht="11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</row>
    <row r="107" ht="11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</row>
    <row r="108" ht="11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</row>
    <row r="109" ht="11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</row>
    <row r="110" ht="11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</row>
    <row r="111" ht="11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</row>
    <row r="112" ht="11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</row>
    <row r="113" ht="11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</row>
    <row r="114" ht="11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</row>
    <row r="115" ht="11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</row>
    <row r="116" ht="11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</row>
    <row r="117" ht="11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</row>
  </sheetData>
  <autoFilter ref="$A$1:$BJ$12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57"/>
    <col customWidth="1" min="2" max="2" width="6.29"/>
    <col customWidth="1" min="3" max="3" width="10.86"/>
    <col customWidth="1" min="4" max="4" width="9.14"/>
    <col customWidth="1" min="5" max="6" width="6.29"/>
    <col customWidth="1" min="7" max="10" width="7.43"/>
    <col customWidth="1" min="11" max="11" width="8.57"/>
    <col customWidth="1" min="12" max="12" width="16.0"/>
    <col customWidth="1" min="13" max="20" width="9.71"/>
    <col customWidth="1" min="21" max="26" width="8.71"/>
  </cols>
  <sheetData>
    <row r="1" ht="11.25" customHeight="1">
      <c r="A1" s="1" t="str">
        <f>LevelUp!A1</f>
        <v>Char</v>
      </c>
      <c r="B1" s="1" t="str">
        <f>LevelUp!B1</f>
        <v>LV</v>
      </c>
      <c r="C1" s="1" t="str">
        <f>LevelUp!C1</f>
        <v>Offset</v>
      </c>
      <c r="D1" s="1" t="str">
        <f>LevelUp!D1</f>
        <v>EXP</v>
      </c>
      <c r="E1" s="1" t="str">
        <f>LevelUp!E1</f>
        <v>HP</v>
      </c>
      <c r="F1" s="1" t="str">
        <f>LevelUp!F1</f>
        <v>TP</v>
      </c>
      <c r="G1" s="1" t="str">
        <f>LevelUp!G1</f>
        <v>Str</v>
      </c>
      <c r="H1" s="1" t="str">
        <f>LevelUp!H1</f>
        <v>Men</v>
      </c>
      <c r="I1" s="1" t="str">
        <f>LevelUp!I1</f>
        <v>Agi</v>
      </c>
      <c r="J1" s="1" t="str">
        <f>LevelUp!J1</f>
        <v>Dex</v>
      </c>
      <c r="K1" s="1" t="str">
        <f>LevelUp!K1</f>
        <v>Tech</v>
      </c>
      <c r="L1" s="1" t="str">
        <f>LevelUp!L1</f>
        <v>Skill</v>
      </c>
      <c r="M1" s="1" t="str">
        <f>LevelUp!M1</f>
        <v>S1Max</v>
      </c>
      <c r="N1" s="1" t="str">
        <f>LevelUp!N1</f>
        <v>S2Max</v>
      </c>
      <c r="O1" s="1" t="str">
        <f>LevelUp!O1</f>
        <v>S3Max</v>
      </c>
      <c r="P1" s="1" t="str">
        <f>LevelUp!P1</f>
        <v>S4Max</v>
      </c>
      <c r="Q1" s="1" t="str">
        <f>LevelUp!Q1</f>
        <v>S5Max</v>
      </c>
      <c r="R1" s="1" t="str">
        <f>LevelUp!R1</f>
        <v>S6Max</v>
      </c>
      <c r="S1" s="1" t="str">
        <f>LevelUp!S1</f>
        <v>S7Max</v>
      </c>
      <c r="T1" s="1" t="str">
        <f>LevelUp!T1</f>
        <v>S8Max</v>
      </c>
      <c r="U1" s="2"/>
      <c r="V1" s="2"/>
      <c r="W1" s="2"/>
      <c r="X1" s="2"/>
      <c r="Y1" s="2"/>
      <c r="Z1" s="2"/>
    </row>
    <row r="2" ht="11.25" customHeight="1">
      <c r="A2" s="1" t="str">
        <f>VLOOKUP(LevelUp!A2,Party,3)</f>
        <v>Chaz</v>
      </c>
      <c r="B2" s="1">
        <f>LevelUp!B2</f>
        <v>2</v>
      </c>
      <c r="C2" s="1" t="str">
        <f>LevelUp!C2</f>
        <v>2856b0</v>
      </c>
      <c r="D2" s="2">
        <f>HEX2DEC(LevelUp!D2)</f>
        <v>21</v>
      </c>
      <c r="E2" s="2">
        <f>HEX2DEC(LevelUp!E2)</f>
        <v>31</v>
      </c>
      <c r="F2" s="2">
        <f>HEX2DEC(LevelUp!F2)</f>
        <v>13</v>
      </c>
      <c r="G2" s="2">
        <f>HEX2DEC(LevelUp!G2)</f>
        <v>9</v>
      </c>
      <c r="H2" s="2">
        <f>HEX2DEC(LevelUp!H2)</f>
        <v>7</v>
      </c>
      <c r="I2" s="2">
        <f>HEX2DEC(LevelUp!I2)</f>
        <v>8</v>
      </c>
      <c r="J2" s="2">
        <f>HEX2DEC(LevelUp!J2)</f>
        <v>6</v>
      </c>
      <c r="K2" s="2" t="str">
        <f>IF(LevelUp!K2="00","",VLOOKUP(LevelUp!K2,Techs,3))</f>
        <v/>
      </c>
      <c r="L2" s="2" t="str">
        <f>IF(LevelUp!L2="00","",VLOOKUP(LevelUp!L2,Skills,3))</f>
        <v/>
      </c>
      <c r="M2" s="2">
        <f>HEX2DEC(LevelUp!M2)</f>
        <v>4</v>
      </c>
      <c r="N2" s="2">
        <f>HEX2DEC(LevelUp!N2)</f>
        <v>0</v>
      </c>
      <c r="O2" s="2">
        <f>HEX2DEC(LevelUp!O2)</f>
        <v>0</v>
      </c>
      <c r="P2" s="2">
        <f>HEX2DEC(LevelUp!P2)</f>
        <v>0</v>
      </c>
      <c r="Q2" s="2">
        <f>HEX2DEC(LevelUp!Q2)</f>
        <v>0</v>
      </c>
      <c r="R2" s="2">
        <f>HEX2DEC(LevelUp!R2)</f>
        <v>0</v>
      </c>
      <c r="S2" s="2">
        <f>HEX2DEC(LevelUp!S2)</f>
        <v>0</v>
      </c>
      <c r="T2" s="2">
        <f>HEX2DEC(LevelUp!T2)</f>
        <v>0</v>
      </c>
      <c r="U2" s="2"/>
      <c r="V2" s="2"/>
      <c r="W2" s="2"/>
      <c r="X2" s="2"/>
      <c r="Y2" s="2"/>
      <c r="Z2" s="2"/>
    </row>
    <row r="3" ht="11.25" customHeight="1">
      <c r="A3" s="1" t="str">
        <f>VLOOKUP(LevelUp!A3,Party,3)</f>
        <v>Chaz</v>
      </c>
      <c r="B3" s="1">
        <f>LevelUp!B3</f>
        <v>3</v>
      </c>
      <c r="C3" s="1" t="str">
        <f>LevelUp!C3</f>
        <v>2856C6</v>
      </c>
      <c r="D3" s="2">
        <f>HEX2DEC(LevelUp!D3)</f>
        <v>109</v>
      </c>
      <c r="E3" s="2">
        <f>HEX2DEC(LevelUp!E3)</f>
        <v>34</v>
      </c>
      <c r="F3" s="2">
        <f>HEX2DEC(LevelUp!F3)</f>
        <v>17</v>
      </c>
      <c r="G3" s="2">
        <f>HEX2DEC(LevelUp!G3)</f>
        <v>11</v>
      </c>
      <c r="H3" s="2">
        <f>HEX2DEC(LevelUp!H3)</f>
        <v>8</v>
      </c>
      <c r="I3" s="2">
        <f>HEX2DEC(LevelUp!I3)</f>
        <v>9</v>
      </c>
      <c r="J3" s="2">
        <f>HEX2DEC(LevelUp!J3)</f>
        <v>7</v>
      </c>
      <c r="K3" s="2" t="str">
        <f>IF(LevelUp!K3="00","",VLOOKUP(LevelUp!K3,Techs,3))</f>
        <v/>
      </c>
      <c r="L3" s="2" t="str">
        <f>IF(LevelUp!L3="00","",VLOOKUP(LevelUp!L3,Skills,3))</f>
        <v/>
      </c>
      <c r="M3" s="2">
        <f>HEX2DEC(LevelUp!M3)</f>
        <v>4</v>
      </c>
      <c r="N3" s="2">
        <f>HEX2DEC(LevelUp!N3)</f>
        <v>0</v>
      </c>
      <c r="O3" s="2">
        <f>HEX2DEC(LevelUp!O3)</f>
        <v>0</v>
      </c>
      <c r="P3" s="2">
        <f>HEX2DEC(LevelUp!P3)</f>
        <v>0</v>
      </c>
      <c r="Q3" s="2">
        <f>HEX2DEC(LevelUp!Q3)</f>
        <v>0</v>
      </c>
      <c r="R3" s="2">
        <f>HEX2DEC(LevelUp!R3)</f>
        <v>0</v>
      </c>
      <c r="S3" s="2">
        <f>HEX2DEC(LevelUp!S3)</f>
        <v>0</v>
      </c>
      <c r="T3" s="2">
        <f>HEX2DEC(LevelUp!T3)</f>
        <v>0</v>
      </c>
      <c r="U3" s="2"/>
      <c r="V3" s="2"/>
      <c r="W3" s="2"/>
      <c r="X3" s="2"/>
      <c r="Y3" s="2"/>
      <c r="Z3" s="2"/>
    </row>
    <row r="4" ht="11.25" customHeight="1">
      <c r="A4" s="1" t="str">
        <f>VLOOKUP(LevelUp!A4,Party,3)</f>
        <v>Chaz</v>
      </c>
      <c r="B4" s="1">
        <f>LevelUp!B4</f>
        <v>4</v>
      </c>
      <c r="C4" s="1" t="str">
        <f>LevelUp!C4</f>
        <v>2856DC</v>
      </c>
      <c r="D4" s="2">
        <f>HEX2DEC(LevelUp!D4)</f>
        <v>293</v>
      </c>
      <c r="E4" s="2">
        <f>HEX2DEC(LevelUp!E4)</f>
        <v>39</v>
      </c>
      <c r="F4" s="2">
        <f>HEX2DEC(LevelUp!F4)</f>
        <v>19</v>
      </c>
      <c r="G4" s="2">
        <f>HEX2DEC(LevelUp!G4)</f>
        <v>13</v>
      </c>
      <c r="H4" s="2">
        <f>HEX2DEC(LevelUp!H4)</f>
        <v>9</v>
      </c>
      <c r="I4" s="2">
        <f>HEX2DEC(LevelUp!I4)</f>
        <v>10</v>
      </c>
      <c r="J4" s="2">
        <f>HEX2DEC(LevelUp!J4)</f>
        <v>8</v>
      </c>
      <c r="K4" s="1" t="str">
        <f>IF(LevelUp!K4="00","",VLOOKUP(LevelUp!K4,Techs,3))</f>
        <v>TSU</v>
      </c>
      <c r="L4" s="2" t="str">
        <f>IF(LevelUp!L4="00","",VLOOKUP(LevelUp!L4,Skills,3))</f>
        <v/>
      </c>
      <c r="M4" s="2">
        <f>HEX2DEC(LevelUp!M4)</f>
        <v>5</v>
      </c>
      <c r="N4" s="2">
        <f>HEX2DEC(LevelUp!N4)</f>
        <v>0</v>
      </c>
      <c r="O4" s="2">
        <f>HEX2DEC(LevelUp!O4)</f>
        <v>0</v>
      </c>
      <c r="P4" s="2">
        <f>HEX2DEC(LevelUp!P4)</f>
        <v>0</v>
      </c>
      <c r="Q4" s="2">
        <f>HEX2DEC(LevelUp!Q4)</f>
        <v>0</v>
      </c>
      <c r="R4" s="2">
        <f>HEX2DEC(LevelUp!R4)</f>
        <v>0</v>
      </c>
      <c r="S4" s="2">
        <f>HEX2DEC(LevelUp!S4)</f>
        <v>0</v>
      </c>
      <c r="T4" s="2">
        <f>HEX2DEC(LevelUp!T4)</f>
        <v>0</v>
      </c>
      <c r="U4" s="2"/>
      <c r="V4" s="2"/>
      <c r="W4" s="2"/>
      <c r="X4" s="2"/>
      <c r="Y4" s="2"/>
      <c r="Z4" s="2"/>
    </row>
    <row r="5" ht="11.25" customHeight="1">
      <c r="A5" s="1" t="str">
        <f>VLOOKUP(LevelUp!A5,Party,3)</f>
        <v>Chaz</v>
      </c>
      <c r="B5" s="1">
        <f>LevelUp!B5</f>
        <v>5</v>
      </c>
      <c r="C5" s="1" t="str">
        <f>LevelUp!C5</f>
        <v>2856F2</v>
      </c>
      <c r="D5" s="2">
        <f>HEX2DEC(LevelUp!D5)</f>
        <v>625</v>
      </c>
      <c r="E5" s="2">
        <f>HEX2DEC(LevelUp!E5)</f>
        <v>49</v>
      </c>
      <c r="F5" s="2">
        <f>HEX2DEC(LevelUp!F5)</f>
        <v>22</v>
      </c>
      <c r="G5" s="2">
        <f>HEX2DEC(LevelUp!G5)</f>
        <v>14</v>
      </c>
      <c r="H5" s="2">
        <f>HEX2DEC(LevelUp!H5)</f>
        <v>10</v>
      </c>
      <c r="I5" s="2">
        <f>HEX2DEC(LevelUp!I5)</f>
        <v>11</v>
      </c>
      <c r="J5" s="2">
        <f>HEX2DEC(LevelUp!J5)</f>
        <v>9</v>
      </c>
      <c r="K5" s="2" t="str">
        <f>IF(LevelUp!K5="00","",VLOOKUP(LevelUp!K5,Techs,3))</f>
        <v/>
      </c>
      <c r="L5" s="2" t="str">
        <f>IF(LevelUp!L5="00","",VLOOKUP(LevelUp!L5,Skills,3))</f>
        <v/>
      </c>
      <c r="M5" s="2">
        <f>HEX2DEC(LevelUp!M5)</f>
        <v>5</v>
      </c>
      <c r="N5" s="2">
        <f>HEX2DEC(LevelUp!N5)</f>
        <v>0</v>
      </c>
      <c r="O5" s="2">
        <f>HEX2DEC(LevelUp!O5)</f>
        <v>0</v>
      </c>
      <c r="P5" s="2">
        <f>HEX2DEC(LevelUp!P5)</f>
        <v>0</v>
      </c>
      <c r="Q5" s="2">
        <f>HEX2DEC(LevelUp!Q5)</f>
        <v>0</v>
      </c>
      <c r="R5" s="2">
        <f>HEX2DEC(LevelUp!R5)</f>
        <v>0</v>
      </c>
      <c r="S5" s="2">
        <f>HEX2DEC(LevelUp!S5)</f>
        <v>0</v>
      </c>
      <c r="T5" s="2">
        <f>HEX2DEC(LevelUp!T5)</f>
        <v>0</v>
      </c>
      <c r="U5" s="2"/>
      <c r="V5" s="2"/>
      <c r="W5" s="2"/>
      <c r="X5" s="2"/>
      <c r="Y5" s="2"/>
      <c r="Z5" s="2"/>
    </row>
    <row r="6" ht="11.25" customHeight="1">
      <c r="A6" s="1" t="str">
        <f>VLOOKUP(LevelUp!A6,Party,3)</f>
        <v>Chaz</v>
      </c>
      <c r="B6" s="1">
        <f>LevelUp!B6</f>
        <v>6</v>
      </c>
      <c r="C6" s="1" t="str">
        <f>LevelUp!C6</f>
        <v>285708</v>
      </c>
      <c r="D6" s="2">
        <f>HEX2DEC(LevelUp!D6)</f>
        <v>1145</v>
      </c>
      <c r="E6" s="2">
        <f>HEX2DEC(LevelUp!E6)</f>
        <v>53</v>
      </c>
      <c r="F6" s="2">
        <f>HEX2DEC(LevelUp!F6)</f>
        <v>28</v>
      </c>
      <c r="G6" s="2">
        <f>HEX2DEC(LevelUp!G6)</f>
        <v>15</v>
      </c>
      <c r="H6" s="2">
        <f>HEX2DEC(LevelUp!H6)</f>
        <v>11</v>
      </c>
      <c r="I6" s="2">
        <f>HEX2DEC(LevelUp!I6)</f>
        <v>12</v>
      </c>
      <c r="J6" s="2">
        <f>HEX2DEC(LevelUp!J6)</f>
        <v>10</v>
      </c>
      <c r="K6" s="2" t="str">
        <f>IF(LevelUp!K6="00","",VLOOKUP(LevelUp!K6,Techs,3))</f>
        <v/>
      </c>
      <c r="L6" s="1" t="str">
        <f>IF(LevelUp!L6="00","",VLOOKUP(LevelUp!L6,Skills,3))</f>
        <v>CROSSCUT</v>
      </c>
      <c r="M6" s="2">
        <f>HEX2DEC(LevelUp!M6)</f>
        <v>6</v>
      </c>
      <c r="N6" s="2">
        <f>HEX2DEC(LevelUp!N6)</f>
        <v>1</v>
      </c>
      <c r="O6" s="2">
        <f>HEX2DEC(LevelUp!O6)</f>
        <v>0</v>
      </c>
      <c r="P6" s="2">
        <f>HEX2DEC(LevelUp!P6)</f>
        <v>0</v>
      </c>
      <c r="Q6" s="2">
        <f>HEX2DEC(LevelUp!Q6)</f>
        <v>0</v>
      </c>
      <c r="R6" s="2">
        <f>HEX2DEC(LevelUp!R6)</f>
        <v>0</v>
      </c>
      <c r="S6" s="2">
        <f>HEX2DEC(LevelUp!S6)</f>
        <v>0</v>
      </c>
      <c r="T6" s="2">
        <f>HEX2DEC(LevelUp!T6)</f>
        <v>0</v>
      </c>
      <c r="U6" s="2"/>
      <c r="V6" s="2"/>
      <c r="W6" s="2"/>
      <c r="X6" s="2"/>
      <c r="Y6" s="2"/>
      <c r="Z6" s="2"/>
    </row>
    <row r="7" ht="11.25" customHeight="1">
      <c r="A7" s="1" t="str">
        <f>VLOOKUP(LevelUp!A7,Party,3)</f>
        <v>Chaz</v>
      </c>
      <c r="B7" s="1">
        <f>LevelUp!B7</f>
        <v>7</v>
      </c>
      <c r="C7" s="1" t="str">
        <f>LevelUp!C7</f>
        <v>28571E</v>
      </c>
      <c r="D7" s="2">
        <f>HEX2DEC(LevelUp!D7)</f>
        <v>1902</v>
      </c>
      <c r="E7" s="2">
        <f>HEX2DEC(LevelUp!E7)</f>
        <v>62</v>
      </c>
      <c r="F7" s="2">
        <f>HEX2DEC(LevelUp!F7)</f>
        <v>32</v>
      </c>
      <c r="G7" s="2">
        <f>HEX2DEC(LevelUp!G7)</f>
        <v>17</v>
      </c>
      <c r="H7" s="2">
        <f>HEX2DEC(LevelUp!H7)</f>
        <v>12</v>
      </c>
      <c r="I7" s="2">
        <f>HEX2DEC(LevelUp!I7)</f>
        <v>13</v>
      </c>
      <c r="J7" s="2">
        <f>HEX2DEC(LevelUp!J7)</f>
        <v>12</v>
      </c>
      <c r="K7" s="2" t="str">
        <f>IF(LevelUp!K7="00","",VLOOKUP(LevelUp!K7,Techs,3))</f>
        <v/>
      </c>
      <c r="L7" s="2" t="str">
        <f>IF(LevelUp!L7="00","",VLOOKUP(LevelUp!L7,Skills,3))</f>
        <v/>
      </c>
      <c r="M7" s="2">
        <f>HEX2DEC(LevelUp!M7)</f>
        <v>6</v>
      </c>
      <c r="N7" s="2">
        <f>HEX2DEC(LevelUp!N7)</f>
        <v>1</v>
      </c>
      <c r="O7" s="2">
        <f>HEX2DEC(LevelUp!O7)</f>
        <v>0</v>
      </c>
      <c r="P7" s="2">
        <f>HEX2DEC(LevelUp!P7)</f>
        <v>0</v>
      </c>
      <c r="Q7" s="2">
        <f>HEX2DEC(LevelUp!Q7)</f>
        <v>0</v>
      </c>
      <c r="R7" s="2">
        <f>HEX2DEC(LevelUp!R7)</f>
        <v>0</v>
      </c>
      <c r="S7" s="2">
        <f>HEX2DEC(LevelUp!S7)</f>
        <v>0</v>
      </c>
      <c r="T7" s="2">
        <f>HEX2DEC(LevelUp!T7)</f>
        <v>0</v>
      </c>
      <c r="U7" s="2"/>
      <c r="V7" s="2"/>
      <c r="W7" s="2"/>
      <c r="X7" s="2"/>
      <c r="Y7" s="2"/>
      <c r="Z7" s="2"/>
    </row>
    <row r="8" ht="11.25" customHeight="1">
      <c r="A8" s="1" t="str">
        <f>VLOOKUP(LevelUp!A8,Party,3)</f>
        <v>Chaz</v>
      </c>
      <c r="B8" s="1">
        <f>LevelUp!B8</f>
        <v>8</v>
      </c>
      <c r="C8" s="1" t="str">
        <f>LevelUp!C8</f>
        <v>285734</v>
      </c>
      <c r="D8" s="2">
        <f>HEX2DEC(LevelUp!D8)</f>
        <v>2933</v>
      </c>
      <c r="E8" s="2">
        <f>HEX2DEC(LevelUp!E8)</f>
        <v>67</v>
      </c>
      <c r="F8" s="2">
        <f>HEX2DEC(LevelUp!F8)</f>
        <v>34</v>
      </c>
      <c r="G8" s="2">
        <f>HEX2DEC(LevelUp!G8)</f>
        <v>18</v>
      </c>
      <c r="H8" s="2">
        <f>HEX2DEC(LevelUp!H8)</f>
        <v>13</v>
      </c>
      <c r="I8" s="2">
        <f>HEX2DEC(LevelUp!I8)</f>
        <v>14</v>
      </c>
      <c r="J8" s="2">
        <f>HEX2DEC(LevelUp!J8)</f>
        <v>13</v>
      </c>
      <c r="K8" s="1" t="str">
        <f>IF(LevelUp!K8="00","",VLOOKUP(LevelUp!K8,Techs,3))</f>
        <v>HINAS</v>
      </c>
      <c r="L8" s="2" t="str">
        <f>IF(LevelUp!L8="00","",VLOOKUP(LevelUp!L8,Skills,3))</f>
        <v/>
      </c>
      <c r="M8" s="2">
        <f>HEX2DEC(LevelUp!M8)</f>
        <v>6</v>
      </c>
      <c r="N8" s="2">
        <f>HEX2DEC(LevelUp!N8)</f>
        <v>1</v>
      </c>
      <c r="O8" s="2">
        <f>HEX2DEC(LevelUp!O8)</f>
        <v>0</v>
      </c>
      <c r="P8" s="2">
        <f>HEX2DEC(LevelUp!P8)</f>
        <v>0</v>
      </c>
      <c r="Q8" s="2">
        <f>HEX2DEC(LevelUp!Q8)</f>
        <v>0</v>
      </c>
      <c r="R8" s="2">
        <f>HEX2DEC(LevelUp!R8)</f>
        <v>0</v>
      </c>
      <c r="S8" s="2">
        <f>HEX2DEC(LevelUp!S8)</f>
        <v>0</v>
      </c>
      <c r="T8" s="2">
        <f>HEX2DEC(LevelUp!T8)</f>
        <v>0</v>
      </c>
      <c r="U8" s="2"/>
      <c r="V8" s="2"/>
      <c r="W8" s="2"/>
      <c r="X8" s="2"/>
      <c r="Y8" s="2"/>
      <c r="Z8" s="2"/>
    </row>
    <row r="9" ht="11.25" customHeight="1">
      <c r="A9" s="1" t="str">
        <f>VLOOKUP(LevelUp!A9,Party,3)</f>
        <v>Chaz</v>
      </c>
      <c r="B9" s="1">
        <f>LevelUp!B9</f>
        <v>9</v>
      </c>
      <c r="C9" s="1" t="str">
        <f>LevelUp!C9</f>
        <v>28574A</v>
      </c>
      <c r="D9" s="2">
        <f>HEX2DEC(LevelUp!D9)</f>
        <v>4276</v>
      </c>
      <c r="E9" s="2">
        <f>HEX2DEC(LevelUp!E9)</f>
        <v>74</v>
      </c>
      <c r="F9" s="2">
        <f>HEX2DEC(LevelUp!F9)</f>
        <v>37</v>
      </c>
      <c r="G9" s="2">
        <f>HEX2DEC(LevelUp!G9)</f>
        <v>20</v>
      </c>
      <c r="H9" s="2">
        <f>HEX2DEC(LevelUp!H9)</f>
        <v>14</v>
      </c>
      <c r="I9" s="2">
        <f>HEX2DEC(LevelUp!I9)</f>
        <v>15</v>
      </c>
      <c r="J9" s="2">
        <f>HEX2DEC(LevelUp!J9)</f>
        <v>15</v>
      </c>
      <c r="K9" s="1" t="str">
        <f>IF(LevelUp!K9="00","",VLOOKUP(LevelUp!K9,Techs,3))</f>
        <v>RYUKA</v>
      </c>
      <c r="L9" s="2" t="str">
        <f>IF(LevelUp!L9="00","",VLOOKUP(LevelUp!L9,Skills,3))</f>
        <v/>
      </c>
      <c r="M9" s="2">
        <f>HEX2DEC(LevelUp!M9)</f>
        <v>7</v>
      </c>
      <c r="N9" s="2">
        <f>HEX2DEC(LevelUp!N9)</f>
        <v>2</v>
      </c>
      <c r="O9" s="2">
        <f>HEX2DEC(LevelUp!O9)</f>
        <v>0</v>
      </c>
      <c r="P9" s="2">
        <f>HEX2DEC(LevelUp!P9)</f>
        <v>0</v>
      </c>
      <c r="Q9" s="2">
        <f>HEX2DEC(LevelUp!Q9)</f>
        <v>0</v>
      </c>
      <c r="R9" s="2">
        <f>HEX2DEC(LevelUp!R9)</f>
        <v>0</v>
      </c>
      <c r="S9" s="2">
        <f>HEX2DEC(LevelUp!S9)</f>
        <v>0</v>
      </c>
      <c r="T9" s="2">
        <f>HEX2DEC(LevelUp!T9)</f>
        <v>0</v>
      </c>
      <c r="U9" s="2"/>
      <c r="V9" s="2"/>
      <c r="W9" s="2"/>
      <c r="X9" s="2"/>
      <c r="Y9" s="2"/>
      <c r="Z9" s="2"/>
    </row>
    <row r="10" ht="11.25" customHeight="1">
      <c r="A10" s="1" t="str">
        <f>VLOOKUP(LevelUp!A10,Party,3)</f>
        <v>Chaz</v>
      </c>
      <c r="B10" s="1">
        <f>LevelUp!B10</f>
        <v>10</v>
      </c>
      <c r="C10" s="1" t="str">
        <f>LevelUp!C10</f>
        <v>285760</v>
      </c>
      <c r="D10" s="2">
        <f>HEX2DEC(LevelUp!D10)</f>
        <v>5974</v>
      </c>
      <c r="E10" s="2">
        <f>HEX2DEC(LevelUp!E10)</f>
        <v>77</v>
      </c>
      <c r="F10" s="2">
        <f>HEX2DEC(LevelUp!F10)</f>
        <v>40</v>
      </c>
      <c r="G10" s="2">
        <f>HEX2DEC(LevelUp!G10)</f>
        <v>21</v>
      </c>
      <c r="H10" s="2">
        <f>HEX2DEC(LevelUp!H10)</f>
        <v>15</v>
      </c>
      <c r="I10" s="2">
        <f>HEX2DEC(LevelUp!I10)</f>
        <v>16</v>
      </c>
      <c r="J10" s="2">
        <f>HEX2DEC(LevelUp!J10)</f>
        <v>16</v>
      </c>
      <c r="K10" s="2" t="str">
        <f>IF(LevelUp!K10="00","",VLOOKUP(LevelUp!K10,Techs,3))</f>
        <v/>
      </c>
      <c r="L10" s="2" t="str">
        <f>IF(LevelUp!L10="00","",VLOOKUP(LevelUp!L10,Skills,3))</f>
        <v/>
      </c>
      <c r="M10" s="2">
        <f>HEX2DEC(LevelUp!M10)</f>
        <v>7</v>
      </c>
      <c r="N10" s="2">
        <f>HEX2DEC(LevelUp!N10)</f>
        <v>2</v>
      </c>
      <c r="O10" s="2">
        <f>HEX2DEC(LevelUp!O10)</f>
        <v>0</v>
      </c>
      <c r="P10" s="2">
        <f>HEX2DEC(LevelUp!P10)</f>
        <v>0</v>
      </c>
      <c r="Q10" s="2">
        <f>HEX2DEC(LevelUp!Q10)</f>
        <v>0</v>
      </c>
      <c r="R10" s="2">
        <f>HEX2DEC(LevelUp!R10)</f>
        <v>0</v>
      </c>
      <c r="S10" s="2">
        <f>HEX2DEC(LevelUp!S10)</f>
        <v>0</v>
      </c>
      <c r="T10" s="2">
        <f>HEX2DEC(LevelUp!T10)</f>
        <v>0</v>
      </c>
      <c r="U10" s="2"/>
      <c r="V10" s="2"/>
      <c r="W10" s="2"/>
      <c r="X10" s="2"/>
      <c r="Y10" s="2"/>
      <c r="Z10" s="2"/>
    </row>
    <row r="11" ht="11.25" customHeight="1">
      <c r="A11" s="1" t="str">
        <f>VLOOKUP(LevelUp!A11,Party,3)</f>
        <v>Chaz</v>
      </c>
      <c r="B11" s="1">
        <f>LevelUp!B11</f>
        <v>11</v>
      </c>
      <c r="C11" s="1" t="str">
        <f>LevelUp!C11</f>
        <v>285776</v>
      </c>
      <c r="D11" s="2">
        <f>HEX2DEC(LevelUp!D11)</f>
        <v>8078</v>
      </c>
      <c r="E11" s="2">
        <f>HEX2DEC(LevelUp!E11)</f>
        <v>86</v>
      </c>
      <c r="F11" s="2">
        <f>HEX2DEC(LevelUp!F11)</f>
        <v>43</v>
      </c>
      <c r="G11" s="2">
        <f>HEX2DEC(LevelUp!G11)</f>
        <v>23</v>
      </c>
      <c r="H11" s="2">
        <f>HEX2DEC(LevelUp!H11)</f>
        <v>16</v>
      </c>
      <c r="I11" s="2">
        <f>HEX2DEC(LevelUp!I11)</f>
        <v>17</v>
      </c>
      <c r="J11" s="2">
        <f>HEX2DEC(LevelUp!J11)</f>
        <v>17</v>
      </c>
      <c r="K11" s="1" t="str">
        <f>IF(LevelUp!K11="00","",VLOOKUP(LevelUp!K11,Techs,3))</f>
        <v>ANTI</v>
      </c>
      <c r="L11" s="2" t="str">
        <f>IF(LevelUp!L11="00","",VLOOKUP(LevelUp!L11,Skills,3))</f>
        <v/>
      </c>
      <c r="M11" s="2">
        <f>HEX2DEC(LevelUp!M11)</f>
        <v>8</v>
      </c>
      <c r="N11" s="2">
        <f>HEX2DEC(LevelUp!N11)</f>
        <v>2</v>
      </c>
      <c r="O11" s="2">
        <f>HEX2DEC(LevelUp!O11)</f>
        <v>0</v>
      </c>
      <c r="P11" s="2">
        <f>HEX2DEC(LevelUp!P11)</f>
        <v>0</v>
      </c>
      <c r="Q11" s="2">
        <f>HEX2DEC(LevelUp!Q11)</f>
        <v>0</v>
      </c>
      <c r="R11" s="2">
        <f>HEX2DEC(LevelUp!R11)</f>
        <v>0</v>
      </c>
      <c r="S11" s="2">
        <f>HEX2DEC(LevelUp!S11)</f>
        <v>0</v>
      </c>
      <c r="T11" s="2">
        <f>HEX2DEC(LevelUp!T11)</f>
        <v>0</v>
      </c>
      <c r="U11" s="2"/>
      <c r="V11" s="2"/>
      <c r="W11" s="2"/>
      <c r="X11" s="2"/>
      <c r="Y11" s="2"/>
      <c r="Z11" s="2"/>
    </row>
    <row r="12" ht="11.25" customHeight="1">
      <c r="A12" s="1" t="str">
        <f>VLOOKUP(LevelUp!A12,Party,3)</f>
        <v>Chaz</v>
      </c>
      <c r="B12" s="1">
        <f>LevelUp!B12</f>
        <v>12</v>
      </c>
      <c r="C12" s="1" t="str">
        <f>LevelUp!C12</f>
        <v>28578C</v>
      </c>
      <c r="D12" s="2">
        <f>HEX2DEC(LevelUp!D12)</f>
        <v>10623</v>
      </c>
      <c r="E12" s="2">
        <f>HEX2DEC(LevelUp!E12)</f>
        <v>93</v>
      </c>
      <c r="F12" s="2">
        <f>HEX2DEC(LevelUp!F12)</f>
        <v>44</v>
      </c>
      <c r="G12" s="2">
        <f>HEX2DEC(LevelUp!G12)</f>
        <v>24</v>
      </c>
      <c r="H12" s="2">
        <f>HEX2DEC(LevelUp!H12)</f>
        <v>17</v>
      </c>
      <c r="I12" s="2">
        <f>HEX2DEC(LevelUp!I12)</f>
        <v>18</v>
      </c>
      <c r="J12" s="2">
        <f>HEX2DEC(LevelUp!J12)</f>
        <v>18</v>
      </c>
      <c r="K12" s="1" t="str">
        <f>IF(LevelUp!K12="00","",VLOOKUP(LevelUp!K12,Techs,3))</f>
        <v>ZAN</v>
      </c>
      <c r="L12" s="2" t="str">
        <f>IF(LevelUp!L12="00","",VLOOKUP(LevelUp!L12,Skills,3))</f>
        <v/>
      </c>
      <c r="M12" s="2">
        <f>HEX2DEC(LevelUp!M12)</f>
        <v>8</v>
      </c>
      <c r="N12" s="2">
        <f>HEX2DEC(LevelUp!N12)</f>
        <v>3</v>
      </c>
      <c r="O12" s="2">
        <f>HEX2DEC(LevelUp!O12)</f>
        <v>1</v>
      </c>
      <c r="P12" s="2">
        <f>HEX2DEC(LevelUp!P12)</f>
        <v>0</v>
      </c>
      <c r="Q12" s="2">
        <f>HEX2DEC(LevelUp!Q12)</f>
        <v>0</v>
      </c>
      <c r="R12" s="2">
        <f>HEX2DEC(LevelUp!R12)</f>
        <v>0</v>
      </c>
      <c r="S12" s="2">
        <f>HEX2DEC(LevelUp!S12)</f>
        <v>0</v>
      </c>
      <c r="T12" s="2">
        <f>HEX2DEC(LevelUp!T12)</f>
        <v>0</v>
      </c>
      <c r="U12" s="2"/>
      <c r="V12" s="2"/>
      <c r="W12" s="2"/>
      <c r="X12" s="2"/>
      <c r="Y12" s="2"/>
      <c r="Z12" s="2"/>
    </row>
    <row r="13" ht="11.25" customHeight="1">
      <c r="A13" s="1" t="str">
        <f>VLOOKUP(LevelUp!A13,Party,3)</f>
        <v>Chaz</v>
      </c>
      <c r="B13" s="1">
        <f>LevelUp!B13</f>
        <v>13</v>
      </c>
      <c r="C13" s="1" t="str">
        <f>LevelUp!C13</f>
        <v>2857A2</v>
      </c>
      <c r="D13" s="2">
        <f>HEX2DEC(LevelUp!D13)</f>
        <v>13645</v>
      </c>
      <c r="E13" s="2">
        <f>HEX2DEC(LevelUp!E13)</f>
        <v>97</v>
      </c>
      <c r="F13" s="2">
        <f>HEX2DEC(LevelUp!F13)</f>
        <v>47</v>
      </c>
      <c r="G13" s="2">
        <f>HEX2DEC(LevelUp!G13)</f>
        <v>25</v>
      </c>
      <c r="H13" s="2">
        <f>HEX2DEC(LevelUp!H13)</f>
        <v>18</v>
      </c>
      <c r="I13" s="2">
        <f>HEX2DEC(LevelUp!I13)</f>
        <v>20</v>
      </c>
      <c r="J13" s="2">
        <f>HEX2DEC(LevelUp!J13)</f>
        <v>20</v>
      </c>
      <c r="K13" s="2" t="str">
        <f>IF(LevelUp!K13="00","",VLOOKUP(LevelUp!K13,Techs,3))</f>
        <v/>
      </c>
      <c r="L13" s="1" t="str">
        <f>IF(LevelUp!L13="00","",VLOOKUP(LevelUp!L13,Skills,3))</f>
        <v>AIRSLASH</v>
      </c>
      <c r="M13" s="2">
        <f>HEX2DEC(LevelUp!M13)</f>
        <v>8</v>
      </c>
      <c r="N13" s="2">
        <f>HEX2DEC(LevelUp!N13)</f>
        <v>3</v>
      </c>
      <c r="O13" s="2">
        <f>HEX2DEC(LevelUp!O13)</f>
        <v>1</v>
      </c>
      <c r="P13" s="2">
        <f>HEX2DEC(LevelUp!P13)</f>
        <v>0</v>
      </c>
      <c r="Q13" s="2">
        <f>HEX2DEC(LevelUp!Q13)</f>
        <v>0</v>
      </c>
      <c r="R13" s="2">
        <f>HEX2DEC(LevelUp!R13)</f>
        <v>0</v>
      </c>
      <c r="S13" s="2">
        <f>HEX2DEC(LevelUp!S13)</f>
        <v>0</v>
      </c>
      <c r="T13" s="2">
        <f>HEX2DEC(LevelUp!T13)</f>
        <v>0</v>
      </c>
      <c r="U13" s="2"/>
      <c r="V13" s="2"/>
      <c r="W13" s="2"/>
      <c r="X13" s="2"/>
      <c r="Y13" s="2"/>
      <c r="Z13" s="2"/>
    </row>
    <row r="14" ht="11.25" customHeight="1">
      <c r="A14" s="1" t="str">
        <f>VLOOKUP(LevelUp!A14,Party,3)</f>
        <v>Chaz</v>
      </c>
      <c r="B14" s="1">
        <f>LevelUp!B14</f>
        <v>14</v>
      </c>
      <c r="C14" s="1" t="str">
        <f>LevelUp!C14</f>
        <v>2857B8</v>
      </c>
      <c r="D14" s="2">
        <f>HEX2DEC(LevelUp!D14)</f>
        <v>17197</v>
      </c>
      <c r="E14" s="2">
        <f>HEX2DEC(LevelUp!E14)</f>
        <v>101</v>
      </c>
      <c r="F14" s="2">
        <f>HEX2DEC(LevelUp!F14)</f>
        <v>53</v>
      </c>
      <c r="G14" s="2">
        <f>HEX2DEC(LevelUp!G14)</f>
        <v>26</v>
      </c>
      <c r="H14" s="2">
        <f>HEX2DEC(LevelUp!H14)</f>
        <v>19</v>
      </c>
      <c r="I14" s="2">
        <f>HEX2DEC(LevelUp!I14)</f>
        <v>21</v>
      </c>
      <c r="J14" s="2">
        <f>HEX2DEC(LevelUp!J14)</f>
        <v>21</v>
      </c>
      <c r="K14" s="1" t="str">
        <f>IF(LevelUp!K14="00","",VLOOKUP(LevelUp!K14,Techs,3))</f>
        <v>RIMPA</v>
      </c>
      <c r="L14" s="2" t="str">
        <f>IF(LevelUp!L14="00","",VLOOKUP(LevelUp!L14,Skills,3))</f>
        <v/>
      </c>
      <c r="M14" s="2">
        <f>HEX2DEC(LevelUp!M14)</f>
        <v>9</v>
      </c>
      <c r="N14" s="2">
        <f>HEX2DEC(LevelUp!N14)</f>
        <v>3</v>
      </c>
      <c r="O14" s="2">
        <f>HEX2DEC(LevelUp!O14)</f>
        <v>2</v>
      </c>
      <c r="P14" s="2">
        <f>HEX2DEC(LevelUp!P14)</f>
        <v>0</v>
      </c>
      <c r="Q14" s="2">
        <f>HEX2DEC(LevelUp!Q14)</f>
        <v>0</v>
      </c>
      <c r="R14" s="2">
        <f>HEX2DEC(LevelUp!R14)</f>
        <v>0</v>
      </c>
      <c r="S14" s="2">
        <f>HEX2DEC(LevelUp!S14)</f>
        <v>0</v>
      </c>
      <c r="T14" s="2">
        <f>HEX2DEC(LevelUp!T14)</f>
        <v>0</v>
      </c>
      <c r="U14" s="2"/>
      <c r="V14" s="2"/>
      <c r="W14" s="2"/>
      <c r="X14" s="2"/>
      <c r="Y14" s="2"/>
      <c r="Z14" s="2"/>
    </row>
    <row r="15" ht="11.25" customHeight="1">
      <c r="A15" s="1" t="str">
        <f>VLOOKUP(LevelUp!A15,Party,3)</f>
        <v>Chaz</v>
      </c>
      <c r="B15" s="1">
        <f>LevelUp!B15</f>
        <v>15</v>
      </c>
      <c r="C15" s="1" t="str">
        <f>LevelUp!C15</f>
        <v>2857CE</v>
      </c>
      <c r="D15" s="2">
        <f>HEX2DEC(LevelUp!D15)</f>
        <v>21315</v>
      </c>
      <c r="E15" s="2">
        <f>HEX2DEC(LevelUp!E15)</f>
        <v>108</v>
      </c>
      <c r="F15" s="2">
        <f>HEX2DEC(LevelUp!F15)</f>
        <v>58</v>
      </c>
      <c r="G15" s="2">
        <f>HEX2DEC(LevelUp!G15)</f>
        <v>28</v>
      </c>
      <c r="H15" s="2">
        <f>HEX2DEC(LevelUp!H15)</f>
        <v>20</v>
      </c>
      <c r="I15" s="2">
        <f>HEX2DEC(LevelUp!I15)</f>
        <v>22</v>
      </c>
      <c r="J15" s="2">
        <f>HEX2DEC(LevelUp!J15)</f>
        <v>22</v>
      </c>
      <c r="K15" s="2" t="str">
        <f>IF(LevelUp!K15="00","",VLOOKUP(LevelUp!K15,Techs,3))</f>
        <v/>
      </c>
      <c r="L15" s="2" t="str">
        <f>IF(LevelUp!L15="00","",VLOOKUP(LevelUp!L15,Skills,3))</f>
        <v/>
      </c>
      <c r="M15" s="2">
        <f>HEX2DEC(LevelUp!M15)</f>
        <v>9</v>
      </c>
      <c r="N15" s="2">
        <f>HEX2DEC(LevelUp!N15)</f>
        <v>4</v>
      </c>
      <c r="O15" s="2">
        <f>HEX2DEC(LevelUp!O15)</f>
        <v>2</v>
      </c>
      <c r="P15" s="2">
        <f>HEX2DEC(LevelUp!P15)</f>
        <v>0</v>
      </c>
      <c r="Q15" s="2">
        <f>HEX2DEC(LevelUp!Q15)</f>
        <v>0</v>
      </c>
      <c r="R15" s="2">
        <f>HEX2DEC(LevelUp!R15)</f>
        <v>0</v>
      </c>
      <c r="S15" s="2">
        <f>HEX2DEC(LevelUp!S15)</f>
        <v>0</v>
      </c>
      <c r="T15" s="2">
        <f>HEX2DEC(LevelUp!T15)</f>
        <v>0</v>
      </c>
      <c r="U15" s="2"/>
      <c r="V15" s="2"/>
      <c r="W15" s="2"/>
      <c r="X15" s="2"/>
      <c r="Y15" s="2"/>
      <c r="Z15" s="2"/>
    </row>
    <row r="16" ht="11.25" customHeight="1">
      <c r="A16" s="1" t="str">
        <f>VLOOKUP(LevelUp!A16,Party,3)</f>
        <v>Chaz</v>
      </c>
      <c r="B16" s="1">
        <f>LevelUp!B16</f>
        <v>16</v>
      </c>
      <c r="C16" s="1" t="str">
        <f>LevelUp!C16</f>
        <v>2857E4</v>
      </c>
      <c r="D16" s="2">
        <f>HEX2DEC(LevelUp!D16)</f>
        <v>26044</v>
      </c>
      <c r="E16" s="2">
        <f>HEX2DEC(LevelUp!E16)</f>
        <v>117</v>
      </c>
      <c r="F16" s="2">
        <f>HEX2DEC(LevelUp!F16)</f>
        <v>62</v>
      </c>
      <c r="G16" s="2">
        <f>HEX2DEC(LevelUp!G16)</f>
        <v>30</v>
      </c>
      <c r="H16" s="2">
        <f>HEX2DEC(LevelUp!H16)</f>
        <v>21</v>
      </c>
      <c r="I16" s="2">
        <f>HEX2DEC(LevelUp!I16)</f>
        <v>23</v>
      </c>
      <c r="J16" s="2">
        <f>HEX2DEC(LevelUp!J16)</f>
        <v>23</v>
      </c>
      <c r="K16" s="1" t="str">
        <f>IF(LevelUp!K16="00","",VLOOKUP(LevelUp!K16,Techs,3))</f>
        <v>GIRES</v>
      </c>
      <c r="L16" s="2" t="str">
        <f>IF(LevelUp!L16="00","",VLOOKUP(LevelUp!L16,Skills,3))</f>
        <v/>
      </c>
      <c r="M16" s="2">
        <f>HEX2DEC(LevelUp!M16)</f>
        <v>9</v>
      </c>
      <c r="N16" s="2">
        <f>HEX2DEC(LevelUp!N16)</f>
        <v>4</v>
      </c>
      <c r="O16" s="2">
        <f>HEX2DEC(LevelUp!O16)</f>
        <v>2</v>
      </c>
      <c r="P16" s="2">
        <f>HEX2DEC(LevelUp!P16)</f>
        <v>0</v>
      </c>
      <c r="Q16" s="2">
        <f>HEX2DEC(LevelUp!Q16)</f>
        <v>0</v>
      </c>
      <c r="R16" s="2">
        <f>HEX2DEC(LevelUp!R16)</f>
        <v>0</v>
      </c>
      <c r="S16" s="2">
        <f>HEX2DEC(LevelUp!S16)</f>
        <v>0</v>
      </c>
      <c r="T16" s="2">
        <f>HEX2DEC(LevelUp!T16)</f>
        <v>0</v>
      </c>
      <c r="U16" s="2"/>
      <c r="V16" s="2"/>
      <c r="W16" s="2"/>
      <c r="X16" s="2"/>
      <c r="Y16" s="2"/>
      <c r="Z16" s="2"/>
    </row>
    <row r="17" ht="11.25" customHeight="1">
      <c r="A17" s="1" t="str">
        <f>VLOOKUP(LevelUp!A17,Party,3)</f>
        <v>Chaz</v>
      </c>
      <c r="B17" s="1">
        <f>LevelUp!B17</f>
        <v>17</v>
      </c>
      <c r="C17" s="1" t="str">
        <f>LevelUp!C17</f>
        <v>2857FA</v>
      </c>
      <c r="D17" s="2">
        <f>HEX2DEC(LevelUp!D17)</f>
        <v>31417</v>
      </c>
      <c r="E17" s="2">
        <f>HEX2DEC(LevelUp!E17)</f>
        <v>120</v>
      </c>
      <c r="F17" s="2">
        <f>HEX2DEC(LevelUp!F17)</f>
        <v>66</v>
      </c>
      <c r="G17" s="2">
        <f>HEX2DEC(LevelUp!G17)</f>
        <v>31</v>
      </c>
      <c r="H17" s="2">
        <f>HEX2DEC(LevelUp!H17)</f>
        <v>22</v>
      </c>
      <c r="I17" s="2">
        <f>HEX2DEC(LevelUp!I17)</f>
        <v>24</v>
      </c>
      <c r="J17" s="2">
        <f>HEX2DEC(LevelUp!J17)</f>
        <v>25</v>
      </c>
      <c r="K17" s="1" t="str">
        <f>IF(LevelUp!K17="00","",VLOOKUP(LevelUp!K17,Techs,3))</f>
        <v>GITHU</v>
      </c>
      <c r="L17" s="2" t="str">
        <f>IF(LevelUp!L17="00","",VLOOKUP(LevelUp!L17,Skills,3))</f>
        <v/>
      </c>
      <c r="M17" s="2">
        <f>HEX2DEC(LevelUp!M17)</f>
        <v>10</v>
      </c>
      <c r="N17" s="2">
        <f>HEX2DEC(LevelUp!N17)</f>
        <v>5</v>
      </c>
      <c r="O17" s="2">
        <f>HEX2DEC(LevelUp!O17)</f>
        <v>2</v>
      </c>
      <c r="P17" s="2">
        <f>HEX2DEC(LevelUp!P17)</f>
        <v>0</v>
      </c>
      <c r="Q17" s="2">
        <f>HEX2DEC(LevelUp!Q17)</f>
        <v>0</v>
      </c>
      <c r="R17" s="2">
        <f>HEX2DEC(LevelUp!R17)</f>
        <v>0</v>
      </c>
      <c r="S17" s="2">
        <f>HEX2DEC(LevelUp!S17)</f>
        <v>0</v>
      </c>
      <c r="T17" s="2">
        <f>HEX2DEC(LevelUp!T17)</f>
        <v>0</v>
      </c>
      <c r="U17" s="2"/>
      <c r="V17" s="2"/>
      <c r="W17" s="2"/>
      <c r="X17" s="2"/>
      <c r="Y17" s="2"/>
      <c r="Z17" s="2"/>
    </row>
    <row r="18" ht="11.25" customHeight="1">
      <c r="A18" s="1" t="str">
        <f>VLOOKUP(LevelUp!A18,Party,3)</f>
        <v>Chaz</v>
      </c>
      <c r="B18" s="1">
        <f>LevelUp!B18</f>
        <v>18</v>
      </c>
      <c r="C18" s="1" t="str">
        <f>LevelUp!C18</f>
        <v>285810</v>
      </c>
      <c r="D18" s="2">
        <f>HEX2DEC(LevelUp!D18)</f>
        <v>37486</v>
      </c>
      <c r="E18" s="2">
        <f>HEX2DEC(LevelUp!E18)</f>
        <v>123</v>
      </c>
      <c r="F18" s="2">
        <f>HEX2DEC(LevelUp!F18)</f>
        <v>70</v>
      </c>
      <c r="G18" s="2">
        <f>HEX2DEC(LevelUp!G18)</f>
        <v>32</v>
      </c>
      <c r="H18" s="2">
        <f>HEX2DEC(LevelUp!H18)</f>
        <v>23</v>
      </c>
      <c r="I18" s="2">
        <f>HEX2DEC(LevelUp!I18)</f>
        <v>25</v>
      </c>
      <c r="J18" s="2">
        <f>HEX2DEC(LevelUp!J18)</f>
        <v>26</v>
      </c>
      <c r="K18" s="2" t="str">
        <f>IF(LevelUp!K18="00","",VLOOKUP(LevelUp!K18,Techs,3))</f>
        <v/>
      </c>
      <c r="L18" s="2" t="str">
        <f>IF(LevelUp!L18="00","",VLOOKUP(LevelUp!L18,Skills,3))</f>
        <v/>
      </c>
      <c r="M18" s="2">
        <f>HEX2DEC(LevelUp!M18)</f>
        <v>10</v>
      </c>
      <c r="N18" s="2">
        <f>HEX2DEC(LevelUp!N18)</f>
        <v>5</v>
      </c>
      <c r="O18" s="2">
        <f>HEX2DEC(LevelUp!O18)</f>
        <v>3</v>
      </c>
      <c r="P18" s="2">
        <f>HEX2DEC(LevelUp!P18)</f>
        <v>0</v>
      </c>
      <c r="Q18" s="2">
        <f>HEX2DEC(LevelUp!Q18)</f>
        <v>0</v>
      </c>
      <c r="R18" s="2">
        <f>HEX2DEC(LevelUp!R18)</f>
        <v>0</v>
      </c>
      <c r="S18" s="2">
        <f>HEX2DEC(LevelUp!S18)</f>
        <v>0</v>
      </c>
      <c r="T18" s="2">
        <f>HEX2DEC(LevelUp!T18)</f>
        <v>0</v>
      </c>
      <c r="U18" s="2"/>
      <c r="V18" s="2"/>
      <c r="W18" s="2"/>
      <c r="X18" s="2"/>
      <c r="Y18" s="2"/>
      <c r="Z18" s="2"/>
    </row>
    <row r="19" ht="11.25" customHeight="1">
      <c r="A19" s="1" t="str">
        <f>VLOOKUP(LevelUp!A19,Party,3)</f>
        <v>Chaz</v>
      </c>
      <c r="B19" s="1">
        <f>LevelUp!B19</f>
        <v>19</v>
      </c>
      <c r="C19" s="1" t="str">
        <f>LevelUp!C19</f>
        <v>285826</v>
      </c>
      <c r="D19" s="2">
        <f>HEX2DEC(LevelUp!D19)</f>
        <v>44286</v>
      </c>
      <c r="E19" s="2">
        <f>HEX2DEC(LevelUp!E19)</f>
        <v>126</v>
      </c>
      <c r="F19" s="2">
        <f>HEX2DEC(LevelUp!F19)</f>
        <v>72</v>
      </c>
      <c r="G19" s="2">
        <f>HEX2DEC(LevelUp!G19)</f>
        <v>34</v>
      </c>
      <c r="H19" s="2">
        <f>HEX2DEC(LevelUp!H19)</f>
        <v>24</v>
      </c>
      <c r="I19" s="2">
        <f>HEX2DEC(LevelUp!I19)</f>
        <v>27</v>
      </c>
      <c r="J19" s="2">
        <f>HEX2DEC(LevelUp!J19)</f>
        <v>28</v>
      </c>
      <c r="K19" s="2" t="str">
        <f>IF(LevelUp!K19="00","",VLOOKUP(LevelUp!K19,Techs,3))</f>
        <v/>
      </c>
      <c r="L19" s="2" t="str">
        <f>IF(LevelUp!L19="00","",VLOOKUP(LevelUp!L19,Skills,3))</f>
        <v/>
      </c>
      <c r="M19" s="2">
        <f>HEX2DEC(LevelUp!M19)</f>
        <v>11</v>
      </c>
      <c r="N19" s="2">
        <f>HEX2DEC(LevelUp!N19)</f>
        <v>6</v>
      </c>
      <c r="O19" s="2">
        <f>HEX2DEC(LevelUp!O19)</f>
        <v>3</v>
      </c>
      <c r="P19" s="2">
        <f>HEX2DEC(LevelUp!P19)</f>
        <v>0</v>
      </c>
      <c r="Q19" s="2">
        <f>HEX2DEC(LevelUp!Q19)</f>
        <v>0</v>
      </c>
      <c r="R19" s="2">
        <f>HEX2DEC(LevelUp!R19)</f>
        <v>0</v>
      </c>
      <c r="S19" s="2">
        <f>HEX2DEC(LevelUp!S19)</f>
        <v>0</v>
      </c>
      <c r="T19" s="2">
        <f>HEX2DEC(LevelUp!T19)</f>
        <v>0</v>
      </c>
      <c r="U19" s="2"/>
      <c r="V19" s="2"/>
      <c r="W19" s="2"/>
      <c r="X19" s="2"/>
      <c r="Y19" s="2"/>
      <c r="Z19" s="2"/>
    </row>
    <row r="20" ht="11.25" customHeight="1">
      <c r="A20" s="1" t="str">
        <f>VLOOKUP(LevelUp!A20,Party,3)</f>
        <v>Chaz</v>
      </c>
      <c r="B20" s="1">
        <f>LevelUp!B20</f>
        <v>20</v>
      </c>
      <c r="C20" s="1" t="str">
        <f>LevelUp!C20</f>
        <v>28583C</v>
      </c>
      <c r="D20" s="2">
        <f>HEX2DEC(LevelUp!D20)</f>
        <v>51871</v>
      </c>
      <c r="E20" s="2">
        <f>HEX2DEC(LevelUp!E20)</f>
        <v>131</v>
      </c>
      <c r="F20" s="2">
        <f>HEX2DEC(LevelUp!F20)</f>
        <v>73</v>
      </c>
      <c r="G20" s="2">
        <f>HEX2DEC(LevelUp!G20)</f>
        <v>35</v>
      </c>
      <c r="H20" s="2">
        <f>HEX2DEC(LevelUp!H20)</f>
        <v>26</v>
      </c>
      <c r="I20" s="2">
        <f>HEX2DEC(LevelUp!I20)</f>
        <v>29</v>
      </c>
      <c r="J20" s="2">
        <f>HEX2DEC(LevelUp!J20)</f>
        <v>29</v>
      </c>
      <c r="K20" s="2" t="str">
        <f>IF(LevelUp!K20="00","",VLOOKUP(LevelUp!K20,Techs,3))</f>
        <v/>
      </c>
      <c r="L20" s="2" t="str">
        <f>IF(LevelUp!L20="00","",VLOOKUP(LevelUp!L20,Skills,3))</f>
        <v/>
      </c>
      <c r="M20" s="2">
        <f>HEX2DEC(LevelUp!M20)</f>
        <v>11</v>
      </c>
      <c r="N20" s="2">
        <f>HEX2DEC(LevelUp!N20)</f>
        <v>6</v>
      </c>
      <c r="O20" s="2">
        <f>HEX2DEC(LevelUp!O20)</f>
        <v>3</v>
      </c>
      <c r="P20" s="2">
        <f>HEX2DEC(LevelUp!P20)</f>
        <v>0</v>
      </c>
      <c r="Q20" s="2">
        <f>HEX2DEC(LevelUp!Q20)</f>
        <v>0</v>
      </c>
      <c r="R20" s="2">
        <f>HEX2DEC(LevelUp!R20)</f>
        <v>0</v>
      </c>
      <c r="S20" s="2">
        <f>HEX2DEC(LevelUp!S20)</f>
        <v>0</v>
      </c>
      <c r="T20" s="2">
        <f>HEX2DEC(LevelUp!T20)</f>
        <v>0</v>
      </c>
      <c r="U20" s="2"/>
      <c r="V20" s="2"/>
      <c r="W20" s="2"/>
      <c r="X20" s="2"/>
      <c r="Y20" s="2"/>
      <c r="Z20" s="2"/>
    </row>
    <row r="21" ht="11.25" customHeight="1">
      <c r="A21" s="1" t="str">
        <f>VLOOKUP(LevelUp!A21,Party,3)</f>
        <v>Chaz</v>
      </c>
      <c r="B21" s="1">
        <f>LevelUp!B21</f>
        <v>21</v>
      </c>
      <c r="C21" s="1" t="str">
        <f>LevelUp!C21</f>
        <v>285852</v>
      </c>
      <c r="D21" s="2">
        <f>HEX2DEC(LevelUp!D21)</f>
        <v>60270</v>
      </c>
      <c r="E21" s="2">
        <f>HEX2DEC(LevelUp!E21)</f>
        <v>139</v>
      </c>
      <c r="F21" s="2">
        <f>HEX2DEC(LevelUp!F21)</f>
        <v>79</v>
      </c>
      <c r="G21" s="2">
        <f>HEX2DEC(LevelUp!G21)</f>
        <v>36</v>
      </c>
      <c r="H21" s="2">
        <f>HEX2DEC(LevelUp!H21)</f>
        <v>28</v>
      </c>
      <c r="I21" s="2">
        <f>HEX2DEC(LevelUp!I21)</f>
        <v>30</v>
      </c>
      <c r="J21" s="2">
        <f>HEX2DEC(LevelUp!J21)</f>
        <v>30</v>
      </c>
      <c r="K21" s="1" t="str">
        <f>IF(LevelUp!K21="00","",VLOOKUP(LevelUp!K21,Techs,3))</f>
        <v>BROSE</v>
      </c>
      <c r="L21" s="2" t="str">
        <f>IF(LevelUp!L21="00","",VLOOKUP(LevelUp!L21,Skills,3))</f>
        <v/>
      </c>
      <c r="M21" s="2">
        <f>HEX2DEC(LevelUp!M21)</f>
        <v>12</v>
      </c>
      <c r="N21" s="2">
        <f>HEX2DEC(LevelUp!N21)</f>
        <v>6</v>
      </c>
      <c r="O21" s="2">
        <f>HEX2DEC(LevelUp!O21)</f>
        <v>4</v>
      </c>
      <c r="P21" s="2">
        <f>HEX2DEC(LevelUp!P21)</f>
        <v>0</v>
      </c>
      <c r="Q21" s="2">
        <f>HEX2DEC(LevelUp!Q21)</f>
        <v>0</v>
      </c>
      <c r="R21" s="2">
        <f>HEX2DEC(LevelUp!R21)</f>
        <v>0</v>
      </c>
      <c r="S21" s="2">
        <f>HEX2DEC(LevelUp!S21)</f>
        <v>0</v>
      </c>
      <c r="T21" s="2">
        <f>HEX2DEC(LevelUp!T21)</f>
        <v>0</v>
      </c>
      <c r="U21" s="2"/>
      <c r="V21" s="2"/>
      <c r="W21" s="2"/>
      <c r="X21" s="2"/>
      <c r="Y21" s="2"/>
      <c r="Z21" s="2"/>
    </row>
    <row r="22" ht="11.25" customHeight="1">
      <c r="A22" s="1" t="str">
        <f>VLOOKUP(LevelUp!A22,Party,3)</f>
        <v>Chaz</v>
      </c>
      <c r="B22" s="1">
        <f>LevelUp!B22</f>
        <v>22</v>
      </c>
      <c r="C22" s="1" t="str">
        <f>LevelUp!C22</f>
        <v>285868</v>
      </c>
      <c r="D22" s="2">
        <f>HEX2DEC(LevelUp!D22)</f>
        <v>69535</v>
      </c>
      <c r="E22" s="2">
        <f>HEX2DEC(LevelUp!E22)</f>
        <v>146</v>
      </c>
      <c r="F22" s="2">
        <f>HEX2DEC(LevelUp!F22)</f>
        <v>83</v>
      </c>
      <c r="G22" s="2">
        <f>HEX2DEC(LevelUp!G22)</f>
        <v>37</v>
      </c>
      <c r="H22" s="2">
        <f>HEX2DEC(LevelUp!H22)</f>
        <v>29</v>
      </c>
      <c r="I22" s="2">
        <f>HEX2DEC(LevelUp!I22)</f>
        <v>31</v>
      </c>
      <c r="J22" s="2">
        <f>HEX2DEC(LevelUp!J22)</f>
        <v>31</v>
      </c>
      <c r="K22" s="2" t="str">
        <f>IF(LevelUp!K22="00","",VLOOKUP(LevelUp!K22,Techs,3))</f>
        <v/>
      </c>
      <c r="L22" s="2" t="str">
        <f>IF(LevelUp!L22="00","",VLOOKUP(LevelUp!L22,Skills,3))</f>
        <v/>
      </c>
      <c r="M22" s="2">
        <f>HEX2DEC(LevelUp!M22)</f>
        <v>12</v>
      </c>
      <c r="N22" s="2">
        <f>HEX2DEC(LevelUp!N22)</f>
        <v>7</v>
      </c>
      <c r="O22" s="2">
        <f>HEX2DEC(LevelUp!O22)</f>
        <v>4</v>
      </c>
      <c r="P22" s="2">
        <f>HEX2DEC(LevelUp!P22)</f>
        <v>0</v>
      </c>
      <c r="Q22" s="2">
        <f>HEX2DEC(LevelUp!Q22)</f>
        <v>0</v>
      </c>
      <c r="R22" s="2">
        <f>HEX2DEC(LevelUp!R22)</f>
        <v>0</v>
      </c>
      <c r="S22" s="2">
        <f>HEX2DEC(LevelUp!S22)</f>
        <v>0</v>
      </c>
      <c r="T22" s="2">
        <f>HEX2DEC(LevelUp!T22)</f>
        <v>0</v>
      </c>
      <c r="U22" s="2"/>
      <c r="V22" s="2"/>
      <c r="W22" s="2"/>
      <c r="X22" s="2"/>
      <c r="Y22" s="2"/>
      <c r="Z22" s="2"/>
    </row>
    <row r="23" ht="11.25" customHeight="1">
      <c r="A23" s="1" t="str">
        <f>VLOOKUP(LevelUp!A23,Party,3)</f>
        <v>Chaz</v>
      </c>
      <c r="B23" s="1">
        <f>LevelUp!B23</f>
        <v>23</v>
      </c>
      <c r="C23" s="1" t="str">
        <f>LevelUp!C23</f>
        <v>28587E</v>
      </c>
      <c r="D23" s="2">
        <f>HEX2DEC(LevelUp!D23)</f>
        <v>79697</v>
      </c>
      <c r="E23" s="2">
        <f>HEX2DEC(LevelUp!E23)</f>
        <v>150</v>
      </c>
      <c r="F23" s="2">
        <f>HEX2DEC(LevelUp!F23)</f>
        <v>84</v>
      </c>
      <c r="G23" s="2">
        <f>HEX2DEC(LevelUp!G23)</f>
        <v>38</v>
      </c>
      <c r="H23" s="2">
        <f>HEX2DEC(LevelUp!H23)</f>
        <v>30</v>
      </c>
      <c r="I23" s="2">
        <f>HEX2DEC(LevelUp!I23)</f>
        <v>32</v>
      </c>
      <c r="J23" s="2">
        <f>HEX2DEC(LevelUp!J23)</f>
        <v>32</v>
      </c>
      <c r="K23" s="1" t="str">
        <f>IF(LevelUp!K23="00","",VLOOKUP(LevelUp!K23,Techs,3))</f>
        <v>GIZAN</v>
      </c>
      <c r="L23" s="2" t="str">
        <f>IF(LevelUp!L23="00","",VLOOKUP(LevelUp!L23,Skills,3))</f>
        <v/>
      </c>
      <c r="M23" s="2">
        <f>HEX2DEC(LevelUp!M23)</f>
        <v>12</v>
      </c>
      <c r="N23" s="2">
        <f>HEX2DEC(LevelUp!N23)</f>
        <v>7</v>
      </c>
      <c r="O23" s="2">
        <f>HEX2DEC(LevelUp!O23)</f>
        <v>5</v>
      </c>
      <c r="P23" s="2">
        <f>HEX2DEC(LevelUp!P23)</f>
        <v>0</v>
      </c>
      <c r="Q23" s="2">
        <f>HEX2DEC(LevelUp!Q23)</f>
        <v>0</v>
      </c>
      <c r="R23" s="2">
        <f>HEX2DEC(LevelUp!R23)</f>
        <v>0</v>
      </c>
      <c r="S23" s="2">
        <f>HEX2DEC(LevelUp!S23)</f>
        <v>0</v>
      </c>
      <c r="T23" s="2">
        <f>HEX2DEC(LevelUp!T23)</f>
        <v>0</v>
      </c>
      <c r="U23" s="2"/>
      <c r="V23" s="2"/>
      <c r="W23" s="2"/>
      <c r="X23" s="2"/>
      <c r="Y23" s="2"/>
      <c r="Z23" s="2"/>
    </row>
    <row r="24" ht="11.25" customHeight="1">
      <c r="A24" s="1" t="str">
        <f>VLOOKUP(LevelUp!A24,Party,3)</f>
        <v>Chaz</v>
      </c>
      <c r="B24" s="1">
        <f>LevelUp!B24</f>
        <v>24</v>
      </c>
      <c r="C24" s="1" t="str">
        <f>LevelUp!C24</f>
        <v>285894</v>
      </c>
      <c r="D24" s="2">
        <f>HEX2DEC(LevelUp!D24)</f>
        <v>90806</v>
      </c>
      <c r="E24" s="2">
        <f>HEX2DEC(LevelUp!E24)</f>
        <v>158</v>
      </c>
      <c r="F24" s="2">
        <f>HEX2DEC(LevelUp!F24)</f>
        <v>89</v>
      </c>
      <c r="G24" s="2">
        <f>HEX2DEC(LevelUp!G24)</f>
        <v>39</v>
      </c>
      <c r="H24" s="2">
        <f>HEX2DEC(LevelUp!H24)</f>
        <v>31</v>
      </c>
      <c r="I24" s="2">
        <f>HEX2DEC(LevelUp!I24)</f>
        <v>33</v>
      </c>
      <c r="J24" s="2">
        <f>HEX2DEC(LevelUp!J24)</f>
        <v>33</v>
      </c>
      <c r="K24" s="2" t="str">
        <f>IF(LevelUp!K24="00","",VLOOKUP(LevelUp!K24,Techs,3))</f>
        <v/>
      </c>
      <c r="L24" s="2" t="str">
        <f>IF(LevelUp!L24="00","",VLOOKUP(LevelUp!L24,Skills,3))</f>
        <v/>
      </c>
      <c r="M24" s="2">
        <f>HEX2DEC(LevelUp!M24)</f>
        <v>13</v>
      </c>
      <c r="N24" s="2">
        <f>HEX2DEC(LevelUp!N24)</f>
        <v>8</v>
      </c>
      <c r="O24" s="2">
        <f>HEX2DEC(LevelUp!O24)</f>
        <v>5</v>
      </c>
      <c r="P24" s="2">
        <f>HEX2DEC(LevelUp!P24)</f>
        <v>0</v>
      </c>
      <c r="Q24" s="2">
        <f>HEX2DEC(LevelUp!Q24)</f>
        <v>0</v>
      </c>
      <c r="R24" s="2">
        <f>HEX2DEC(LevelUp!R24)</f>
        <v>0</v>
      </c>
      <c r="S24" s="2">
        <f>HEX2DEC(LevelUp!S24)</f>
        <v>0</v>
      </c>
      <c r="T24" s="2">
        <f>HEX2DEC(LevelUp!T24)</f>
        <v>0</v>
      </c>
      <c r="U24" s="2"/>
      <c r="V24" s="2"/>
      <c r="W24" s="2"/>
      <c r="X24" s="2"/>
      <c r="Y24" s="2"/>
      <c r="Z24" s="2"/>
    </row>
    <row r="25" ht="11.25" customHeight="1">
      <c r="A25" s="1" t="str">
        <f>VLOOKUP(LevelUp!A25,Party,3)</f>
        <v>Chaz</v>
      </c>
      <c r="B25" s="1">
        <f>LevelUp!B25</f>
        <v>25</v>
      </c>
      <c r="C25" s="1" t="str">
        <f>LevelUp!C25</f>
        <v>2858AA</v>
      </c>
      <c r="D25" s="2">
        <f>HEX2DEC(LevelUp!D25)</f>
        <v>102897</v>
      </c>
      <c r="E25" s="2">
        <f>HEX2DEC(LevelUp!E25)</f>
        <v>167</v>
      </c>
      <c r="F25" s="2">
        <f>HEX2DEC(LevelUp!F25)</f>
        <v>92</v>
      </c>
      <c r="G25" s="2">
        <f>HEX2DEC(LevelUp!G25)</f>
        <v>40</v>
      </c>
      <c r="H25" s="2">
        <f>HEX2DEC(LevelUp!H25)</f>
        <v>32</v>
      </c>
      <c r="I25" s="2">
        <f>HEX2DEC(LevelUp!I25)</f>
        <v>34</v>
      </c>
      <c r="J25" s="2">
        <f>HEX2DEC(LevelUp!J25)</f>
        <v>34</v>
      </c>
      <c r="K25" s="1" t="str">
        <f>IF(LevelUp!K25="00","",VLOOKUP(LevelUp!K25,Techs,3))</f>
        <v>REVER</v>
      </c>
      <c r="L25" s="2" t="str">
        <f>IF(LevelUp!L25="00","",VLOOKUP(LevelUp!L25,Skills,3))</f>
        <v/>
      </c>
      <c r="M25" s="2">
        <f>HEX2DEC(LevelUp!M25)</f>
        <v>13</v>
      </c>
      <c r="N25" s="2">
        <f>HEX2DEC(LevelUp!N25)</f>
        <v>8</v>
      </c>
      <c r="O25" s="2">
        <f>HEX2DEC(LevelUp!O25)</f>
        <v>5</v>
      </c>
      <c r="P25" s="2">
        <f>HEX2DEC(LevelUp!P25)</f>
        <v>0</v>
      </c>
      <c r="Q25" s="2">
        <f>HEX2DEC(LevelUp!Q25)</f>
        <v>0</v>
      </c>
      <c r="R25" s="2">
        <f>HEX2DEC(LevelUp!R25)</f>
        <v>0</v>
      </c>
      <c r="S25" s="2">
        <f>HEX2DEC(LevelUp!S25)</f>
        <v>0</v>
      </c>
      <c r="T25" s="2">
        <f>HEX2DEC(LevelUp!T25)</f>
        <v>0</v>
      </c>
      <c r="U25" s="2"/>
      <c r="V25" s="2"/>
      <c r="W25" s="2"/>
      <c r="X25" s="2"/>
      <c r="Y25" s="2"/>
      <c r="Z25" s="2"/>
    </row>
    <row r="26" ht="11.25" customHeight="1">
      <c r="A26" s="1" t="str">
        <f>VLOOKUP(LevelUp!A26,Party,3)</f>
        <v>Chaz</v>
      </c>
      <c r="B26" s="1">
        <f>LevelUp!B26</f>
        <v>26</v>
      </c>
      <c r="C26" s="1" t="str">
        <f>LevelUp!C26</f>
        <v>2858C0</v>
      </c>
      <c r="D26" s="2">
        <f>HEX2DEC(LevelUp!D26)</f>
        <v>116020</v>
      </c>
      <c r="E26" s="2">
        <f>HEX2DEC(LevelUp!E26)</f>
        <v>174</v>
      </c>
      <c r="F26" s="2">
        <f>HEX2DEC(LevelUp!F26)</f>
        <v>95</v>
      </c>
      <c r="G26" s="2">
        <f>HEX2DEC(LevelUp!G26)</f>
        <v>42</v>
      </c>
      <c r="H26" s="2">
        <f>HEX2DEC(LevelUp!H26)</f>
        <v>33</v>
      </c>
      <c r="I26" s="2">
        <f>HEX2DEC(LevelUp!I26)</f>
        <v>36</v>
      </c>
      <c r="J26" s="2">
        <f>HEX2DEC(LevelUp!J26)</f>
        <v>36</v>
      </c>
      <c r="K26" s="2" t="str">
        <f>IF(LevelUp!K26="00","",VLOOKUP(LevelUp!K26,Techs,3))</f>
        <v/>
      </c>
      <c r="L26" s="2" t="str">
        <f>IF(LevelUp!L26="00","",VLOOKUP(LevelUp!L26,Skills,3))</f>
        <v/>
      </c>
      <c r="M26" s="2">
        <f>HEX2DEC(LevelUp!M26)</f>
        <v>14</v>
      </c>
      <c r="N26" s="2">
        <f>HEX2DEC(LevelUp!N26)</f>
        <v>8</v>
      </c>
      <c r="O26" s="2">
        <f>HEX2DEC(LevelUp!O26)</f>
        <v>5</v>
      </c>
      <c r="P26" s="2">
        <f>HEX2DEC(LevelUp!P26)</f>
        <v>0</v>
      </c>
      <c r="Q26" s="2">
        <f>HEX2DEC(LevelUp!Q26)</f>
        <v>0</v>
      </c>
      <c r="R26" s="2">
        <f>HEX2DEC(LevelUp!R26)</f>
        <v>0</v>
      </c>
      <c r="S26" s="2">
        <f>HEX2DEC(LevelUp!S26)</f>
        <v>0</v>
      </c>
      <c r="T26" s="2">
        <f>HEX2DEC(LevelUp!T26)</f>
        <v>0</v>
      </c>
      <c r="U26" s="2"/>
      <c r="V26" s="2"/>
      <c r="W26" s="2"/>
      <c r="X26" s="2"/>
      <c r="Y26" s="2"/>
      <c r="Z26" s="2"/>
    </row>
    <row r="27" ht="11.25" customHeight="1">
      <c r="A27" s="1" t="str">
        <f>VLOOKUP(LevelUp!A27,Party,3)</f>
        <v>Chaz</v>
      </c>
      <c r="B27" s="1">
        <f>LevelUp!B27</f>
        <v>27</v>
      </c>
      <c r="C27" s="1" t="str">
        <f>LevelUp!C27</f>
        <v>2858D6</v>
      </c>
      <c r="D27" s="2">
        <f>HEX2DEC(LevelUp!D27)</f>
        <v>130211</v>
      </c>
      <c r="E27" s="2">
        <f>HEX2DEC(LevelUp!E27)</f>
        <v>183</v>
      </c>
      <c r="F27" s="2">
        <f>HEX2DEC(LevelUp!F27)</f>
        <v>101</v>
      </c>
      <c r="G27" s="2">
        <f>HEX2DEC(LevelUp!G27)</f>
        <v>43</v>
      </c>
      <c r="H27" s="2">
        <f>HEX2DEC(LevelUp!H27)</f>
        <v>34</v>
      </c>
      <c r="I27" s="2">
        <f>HEX2DEC(LevelUp!I27)</f>
        <v>37</v>
      </c>
      <c r="J27" s="2">
        <f>HEX2DEC(LevelUp!J27)</f>
        <v>37</v>
      </c>
      <c r="K27" s="2" t="str">
        <f>IF(LevelUp!K27="00","",VLOOKUP(LevelUp!K27,Techs,3))</f>
        <v/>
      </c>
      <c r="L27" s="1" t="str">
        <f>IF(LevelUp!L27="00","",VLOOKUP(LevelUp!L27,Skills,3))</f>
        <v>RAYBLADE</v>
      </c>
      <c r="M27" s="2">
        <f>HEX2DEC(LevelUp!M27)</f>
        <v>14</v>
      </c>
      <c r="N27" s="2">
        <f>HEX2DEC(LevelUp!N27)</f>
        <v>9</v>
      </c>
      <c r="O27" s="2">
        <f>HEX2DEC(LevelUp!O27)</f>
        <v>6</v>
      </c>
      <c r="P27" s="2">
        <f>HEX2DEC(LevelUp!P27)</f>
        <v>1</v>
      </c>
      <c r="Q27" s="2">
        <f>HEX2DEC(LevelUp!Q27)</f>
        <v>0</v>
      </c>
      <c r="R27" s="2">
        <f>HEX2DEC(LevelUp!R27)</f>
        <v>0</v>
      </c>
      <c r="S27" s="2">
        <f>HEX2DEC(LevelUp!S27)</f>
        <v>0</v>
      </c>
      <c r="T27" s="2">
        <f>HEX2DEC(LevelUp!T27)</f>
        <v>0</v>
      </c>
      <c r="U27" s="2"/>
      <c r="V27" s="2"/>
      <c r="W27" s="2"/>
      <c r="X27" s="2"/>
      <c r="Y27" s="2"/>
      <c r="Z27" s="2"/>
    </row>
    <row r="28" ht="11.25" customHeight="1">
      <c r="A28" s="1" t="str">
        <f>VLOOKUP(LevelUp!A28,Party,3)</f>
        <v>Chaz</v>
      </c>
      <c r="B28" s="1">
        <f>LevelUp!B28</f>
        <v>28</v>
      </c>
      <c r="C28" s="1" t="str">
        <f>LevelUp!C28</f>
        <v>2858EC</v>
      </c>
      <c r="D28" s="2">
        <f>HEX2DEC(LevelUp!D28)</f>
        <v>145519</v>
      </c>
      <c r="E28" s="2">
        <f>HEX2DEC(LevelUp!E28)</f>
        <v>187</v>
      </c>
      <c r="F28" s="2">
        <f>HEX2DEC(LevelUp!F28)</f>
        <v>102</v>
      </c>
      <c r="G28" s="2">
        <f>HEX2DEC(LevelUp!G28)</f>
        <v>45</v>
      </c>
      <c r="H28" s="2">
        <f>HEX2DEC(LevelUp!H28)</f>
        <v>35</v>
      </c>
      <c r="I28" s="2">
        <f>HEX2DEC(LevelUp!I28)</f>
        <v>38</v>
      </c>
      <c r="J28" s="2">
        <f>HEX2DEC(LevelUp!J28)</f>
        <v>38</v>
      </c>
      <c r="K28" s="2" t="str">
        <f>IF(LevelUp!K28="00","",VLOOKUP(LevelUp!K28,Techs,3))</f>
        <v/>
      </c>
      <c r="L28" s="2" t="str">
        <f>IF(LevelUp!L28="00","",VLOOKUP(LevelUp!L28,Skills,3))</f>
        <v/>
      </c>
      <c r="M28" s="2">
        <f>HEX2DEC(LevelUp!M28)</f>
        <v>15</v>
      </c>
      <c r="N28" s="2">
        <f>HEX2DEC(LevelUp!N28)</f>
        <v>9</v>
      </c>
      <c r="O28" s="2">
        <f>HEX2DEC(LevelUp!O28)</f>
        <v>6</v>
      </c>
      <c r="P28" s="2">
        <f>HEX2DEC(LevelUp!P28)</f>
        <v>1</v>
      </c>
      <c r="Q28" s="2">
        <f>HEX2DEC(LevelUp!Q28)</f>
        <v>0</v>
      </c>
      <c r="R28" s="2">
        <f>HEX2DEC(LevelUp!R28)</f>
        <v>0</v>
      </c>
      <c r="S28" s="2">
        <f>HEX2DEC(LevelUp!S28)</f>
        <v>0</v>
      </c>
      <c r="T28" s="2">
        <f>HEX2DEC(LevelUp!T28)</f>
        <v>0</v>
      </c>
      <c r="U28" s="2"/>
      <c r="V28" s="2"/>
      <c r="W28" s="2"/>
      <c r="X28" s="2"/>
      <c r="Y28" s="2"/>
      <c r="Z28" s="2"/>
    </row>
    <row r="29" ht="11.25" customHeight="1">
      <c r="A29" s="1" t="str">
        <f>VLOOKUP(LevelUp!A29,Party,3)</f>
        <v>Chaz</v>
      </c>
      <c r="B29" s="1">
        <f>LevelUp!B29</f>
        <v>29</v>
      </c>
      <c r="C29" s="1" t="str">
        <f>LevelUp!C29</f>
        <v>285902</v>
      </c>
      <c r="D29" s="2">
        <f>HEX2DEC(LevelUp!D29)</f>
        <v>161985</v>
      </c>
      <c r="E29" s="2">
        <f>HEX2DEC(LevelUp!E29)</f>
        <v>190</v>
      </c>
      <c r="F29" s="2">
        <f>HEX2DEC(LevelUp!F29)</f>
        <v>106</v>
      </c>
      <c r="G29" s="2">
        <f>HEX2DEC(LevelUp!G29)</f>
        <v>46</v>
      </c>
      <c r="H29" s="2">
        <f>HEX2DEC(LevelUp!H29)</f>
        <v>36</v>
      </c>
      <c r="I29" s="2">
        <f>HEX2DEC(LevelUp!I29)</f>
        <v>39</v>
      </c>
      <c r="J29" s="2">
        <f>HEX2DEC(LevelUp!J29)</f>
        <v>39</v>
      </c>
      <c r="K29" s="2" t="str">
        <f>IF(LevelUp!K29="00","",VLOOKUP(LevelUp!K29,Techs,3))</f>
        <v/>
      </c>
      <c r="L29" s="2" t="str">
        <f>IF(LevelUp!L29="00","",VLOOKUP(LevelUp!L29,Skills,3))</f>
        <v/>
      </c>
      <c r="M29" s="2">
        <f>HEX2DEC(LevelUp!M29)</f>
        <v>15</v>
      </c>
      <c r="N29" s="2">
        <f>HEX2DEC(LevelUp!N29)</f>
        <v>9</v>
      </c>
      <c r="O29" s="2">
        <f>HEX2DEC(LevelUp!O29)</f>
        <v>6</v>
      </c>
      <c r="P29" s="2">
        <f>HEX2DEC(LevelUp!P29)</f>
        <v>1</v>
      </c>
      <c r="Q29" s="2">
        <f>HEX2DEC(LevelUp!Q29)</f>
        <v>0</v>
      </c>
      <c r="R29" s="2">
        <f>HEX2DEC(LevelUp!R29)</f>
        <v>0</v>
      </c>
      <c r="S29" s="2">
        <f>HEX2DEC(LevelUp!S29)</f>
        <v>0</v>
      </c>
      <c r="T29" s="2">
        <f>HEX2DEC(LevelUp!T29)</f>
        <v>0</v>
      </c>
      <c r="U29" s="2"/>
      <c r="V29" s="2"/>
      <c r="W29" s="2"/>
      <c r="X29" s="2"/>
      <c r="Y29" s="2"/>
      <c r="Z29" s="2"/>
    </row>
    <row r="30" ht="11.25" customHeight="1">
      <c r="A30" s="1" t="str">
        <f>VLOOKUP(LevelUp!A30,Party,3)</f>
        <v>Chaz</v>
      </c>
      <c r="B30" s="1">
        <f>LevelUp!B30</f>
        <v>30</v>
      </c>
      <c r="C30" s="1" t="str">
        <f>LevelUp!C30</f>
        <v>285918</v>
      </c>
      <c r="D30" s="2">
        <f>HEX2DEC(LevelUp!D30)</f>
        <v>179647</v>
      </c>
      <c r="E30" s="2">
        <f>HEX2DEC(LevelUp!E30)</f>
        <v>199</v>
      </c>
      <c r="F30" s="2">
        <f>HEX2DEC(LevelUp!F30)</f>
        <v>107</v>
      </c>
      <c r="G30" s="2">
        <f>HEX2DEC(LevelUp!G30)</f>
        <v>47</v>
      </c>
      <c r="H30" s="2">
        <f>HEX2DEC(LevelUp!H30)</f>
        <v>37</v>
      </c>
      <c r="I30" s="2">
        <f>HEX2DEC(LevelUp!I30)</f>
        <v>40</v>
      </c>
      <c r="J30" s="2">
        <f>HEX2DEC(LevelUp!J30)</f>
        <v>40</v>
      </c>
      <c r="K30" s="2" t="str">
        <f>IF(LevelUp!K30="00","",VLOOKUP(LevelUp!K30,Techs,3))</f>
        <v/>
      </c>
      <c r="L30" s="2" t="str">
        <f>IF(LevelUp!L30="00","",VLOOKUP(LevelUp!L30,Skills,3))</f>
        <v/>
      </c>
      <c r="M30" s="2">
        <f>HEX2DEC(LevelUp!M30)</f>
        <v>16</v>
      </c>
      <c r="N30" s="2">
        <f>HEX2DEC(LevelUp!N30)</f>
        <v>10</v>
      </c>
      <c r="O30" s="2">
        <f>HEX2DEC(LevelUp!O30)</f>
        <v>7</v>
      </c>
      <c r="P30" s="2">
        <f>HEX2DEC(LevelUp!P30)</f>
        <v>2</v>
      </c>
      <c r="Q30" s="2">
        <f>HEX2DEC(LevelUp!Q30)</f>
        <v>0</v>
      </c>
      <c r="R30" s="2">
        <f>HEX2DEC(LevelUp!R30)</f>
        <v>0</v>
      </c>
      <c r="S30" s="2">
        <f>HEX2DEC(LevelUp!S30)</f>
        <v>0</v>
      </c>
      <c r="T30" s="2">
        <f>HEX2DEC(LevelUp!T30)</f>
        <v>0</v>
      </c>
      <c r="U30" s="2"/>
      <c r="V30" s="2"/>
      <c r="W30" s="2"/>
      <c r="X30" s="2"/>
      <c r="Y30" s="2"/>
      <c r="Z30" s="2"/>
    </row>
    <row r="31" ht="11.25" customHeight="1">
      <c r="A31" s="1" t="str">
        <f>VLOOKUP(LevelUp!A31,Party,3)</f>
        <v>Chaz</v>
      </c>
      <c r="B31" s="1">
        <f>LevelUp!B31</f>
        <v>31</v>
      </c>
      <c r="C31" s="1" t="str">
        <f>LevelUp!C31</f>
        <v>28592E</v>
      </c>
      <c r="D31" s="2">
        <f>HEX2DEC(LevelUp!D31)</f>
        <v>198550</v>
      </c>
      <c r="E31" s="2">
        <f>HEX2DEC(LevelUp!E31)</f>
        <v>204</v>
      </c>
      <c r="F31" s="2">
        <f>HEX2DEC(LevelUp!F31)</f>
        <v>113</v>
      </c>
      <c r="G31" s="2">
        <f>HEX2DEC(LevelUp!G31)</f>
        <v>48</v>
      </c>
      <c r="H31" s="2">
        <f>HEX2DEC(LevelUp!H31)</f>
        <v>38</v>
      </c>
      <c r="I31" s="2">
        <f>HEX2DEC(LevelUp!I31)</f>
        <v>41</v>
      </c>
      <c r="J31" s="2">
        <f>HEX2DEC(LevelUp!J31)</f>
        <v>41</v>
      </c>
      <c r="K31" s="1" t="str">
        <f>IF(LevelUp!K31="00","",VLOOKUP(LevelUp!K31,Techs,3))</f>
        <v>NATHU</v>
      </c>
      <c r="L31" s="2" t="str">
        <f>IF(LevelUp!L31="00","",VLOOKUP(LevelUp!L31,Skills,3))</f>
        <v/>
      </c>
      <c r="M31" s="2">
        <f>HEX2DEC(LevelUp!M31)</f>
        <v>16</v>
      </c>
      <c r="N31" s="2">
        <f>HEX2DEC(LevelUp!N31)</f>
        <v>10</v>
      </c>
      <c r="O31" s="2">
        <f>HEX2DEC(LevelUp!O31)</f>
        <v>7</v>
      </c>
      <c r="P31" s="2">
        <f>HEX2DEC(LevelUp!P31)</f>
        <v>2</v>
      </c>
      <c r="Q31" s="2">
        <f>HEX2DEC(LevelUp!Q31)</f>
        <v>0</v>
      </c>
      <c r="R31" s="2">
        <f>HEX2DEC(LevelUp!R31)</f>
        <v>0</v>
      </c>
      <c r="S31" s="2">
        <f>HEX2DEC(LevelUp!S31)</f>
        <v>0</v>
      </c>
      <c r="T31" s="2">
        <f>HEX2DEC(LevelUp!T31)</f>
        <v>0</v>
      </c>
      <c r="U31" s="2"/>
      <c r="V31" s="2"/>
      <c r="W31" s="2"/>
      <c r="X31" s="2"/>
      <c r="Y31" s="2"/>
      <c r="Z31" s="2"/>
    </row>
    <row r="32" ht="11.25" customHeight="1">
      <c r="A32" s="1" t="str">
        <f>VLOOKUP(LevelUp!A32,Party,3)</f>
        <v>Chaz</v>
      </c>
      <c r="B32" s="1">
        <f>LevelUp!B32</f>
        <v>32</v>
      </c>
      <c r="C32" s="1" t="str">
        <f>LevelUp!C32</f>
        <v>285944</v>
      </c>
      <c r="D32" s="2">
        <f>HEX2DEC(LevelUp!D32)</f>
        <v>218731</v>
      </c>
      <c r="E32" s="2">
        <f>HEX2DEC(LevelUp!E32)</f>
        <v>210</v>
      </c>
      <c r="F32" s="2">
        <f>HEX2DEC(LevelUp!F32)</f>
        <v>115</v>
      </c>
      <c r="G32" s="2">
        <f>HEX2DEC(LevelUp!G32)</f>
        <v>50</v>
      </c>
      <c r="H32" s="2">
        <f>HEX2DEC(LevelUp!H32)</f>
        <v>39</v>
      </c>
      <c r="I32" s="2">
        <f>HEX2DEC(LevelUp!I32)</f>
        <v>42</v>
      </c>
      <c r="J32" s="2">
        <f>HEX2DEC(LevelUp!J32)</f>
        <v>42</v>
      </c>
      <c r="K32" s="2" t="str">
        <f>IF(LevelUp!K32="00","",VLOOKUP(LevelUp!K32,Techs,3))</f>
        <v/>
      </c>
      <c r="L32" s="2" t="str">
        <f>IF(LevelUp!L32="00","",VLOOKUP(LevelUp!L32,Skills,3))</f>
        <v/>
      </c>
      <c r="M32" s="2">
        <f>HEX2DEC(LevelUp!M32)</f>
        <v>16</v>
      </c>
      <c r="N32" s="2">
        <f>HEX2DEC(LevelUp!N32)</f>
        <v>10</v>
      </c>
      <c r="O32" s="2">
        <f>HEX2DEC(LevelUp!O32)</f>
        <v>7</v>
      </c>
      <c r="P32" s="2">
        <f>HEX2DEC(LevelUp!P32)</f>
        <v>2</v>
      </c>
      <c r="Q32" s="2">
        <f>HEX2DEC(LevelUp!Q32)</f>
        <v>0</v>
      </c>
      <c r="R32" s="2">
        <f>HEX2DEC(LevelUp!R32)</f>
        <v>0</v>
      </c>
      <c r="S32" s="2">
        <f>HEX2DEC(LevelUp!S32)</f>
        <v>0</v>
      </c>
      <c r="T32" s="2">
        <f>HEX2DEC(LevelUp!T32)</f>
        <v>0</v>
      </c>
      <c r="U32" s="2"/>
      <c r="V32" s="2"/>
      <c r="W32" s="2"/>
      <c r="X32" s="2"/>
      <c r="Y32" s="2"/>
      <c r="Z32" s="2"/>
    </row>
    <row r="33" ht="11.25" customHeight="1">
      <c r="A33" s="1" t="str">
        <f>VLOOKUP(LevelUp!A33,Party,3)</f>
        <v>Chaz</v>
      </c>
      <c r="B33" s="1">
        <f>LevelUp!B33</f>
        <v>33</v>
      </c>
      <c r="C33" s="1" t="str">
        <f>LevelUp!C33</f>
        <v>28595A</v>
      </c>
      <c r="D33" s="2">
        <f>HEX2DEC(LevelUp!D33)</f>
        <v>240239</v>
      </c>
      <c r="E33" s="2">
        <f>HEX2DEC(LevelUp!E33)</f>
        <v>220</v>
      </c>
      <c r="F33" s="2">
        <f>HEX2DEC(LevelUp!F33)</f>
        <v>117</v>
      </c>
      <c r="G33" s="2">
        <f>HEX2DEC(LevelUp!G33)</f>
        <v>51</v>
      </c>
      <c r="H33" s="2">
        <f>HEX2DEC(LevelUp!H33)</f>
        <v>40</v>
      </c>
      <c r="I33" s="2">
        <f>HEX2DEC(LevelUp!I33)</f>
        <v>43</v>
      </c>
      <c r="J33" s="2">
        <f>HEX2DEC(LevelUp!J33)</f>
        <v>43</v>
      </c>
      <c r="K33" s="2" t="str">
        <f>IF(LevelUp!K33="00","",VLOOKUP(LevelUp!K33,Techs,3))</f>
        <v/>
      </c>
      <c r="L33" s="2" t="str">
        <f>IF(LevelUp!L33="00","",VLOOKUP(LevelUp!L33,Skills,3))</f>
        <v/>
      </c>
      <c r="M33" s="2">
        <f>HEX2DEC(LevelUp!M33)</f>
        <v>17</v>
      </c>
      <c r="N33" s="2">
        <f>HEX2DEC(LevelUp!N33)</f>
        <v>11</v>
      </c>
      <c r="O33" s="2">
        <f>HEX2DEC(LevelUp!O33)</f>
        <v>7</v>
      </c>
      <c r="P33" s="2">
        <f>HEX2DEC(LevelUp!P33)</f>
        <v>3</v>
      </c>
      <c r="Q33" s="2">
        <f>HEX2DEC(LevelUp!Q33)</f>
        <v>0</v>
      </c>
      <c r="R33" s="2">
        <f>HEX2DEC(LevelUp!R33)</f>
        <v>0</v>
      </c>
      <c r="S33" s="2">
        <f>HEX2DEC(LevelUp!S33)</f>
        <v>0</v>
      </c>
      <c r="T33" s="2">
        <f>HEX2DEC(LevelUp!T33)</f>
        <v>0</v>
      </c>
      <c r="U33" s="2"/>
      <c r="V33" s="2"/>
      <c r="W33" s="2"/>
      <c r="X33" s="2"/>
      <c r="Y33" s="2"/>
      <c r="Z33" s="2"/>
    </row>
    <row r="34" ht="11.25" customHeight="1">
      <c r="A34" s="1" t="str">
        <f>VLOOKUP(LevelUp!A34,Party,3)</f>
        <v>Chaz</v>
      </c>
      <c r="B34" s="1">
        <f>LevelUp!B34</f>
        <v>34</v>
      </c>
      <c r="C34" s="1" t="str">
        <f>LevelUp!C34</f>
        <v>285970</v>
      </c>
      <c r="D34" s="2">
        <f>HEX2DEC(LevelUp!D34)</f>
        <v>263112</v>
      </c>
      <c r="E34" s="2">
        <f>HEX2DEC(LevelUp!E34)</f>
        <v>227</v>
      </c>
      <c r="F34" s="2">
        <f>HEX2DEC(LevelUp!F34)</f>
        <v>120</v>
      </c>
      <c r="G34" s="2">
        <f>HEX2DEC(LevelUp!G34)</f>
        <v>52</v>
      </c>
      <c r="H34" s="2">
        <f>HEX2DEC(LevelUp!H34)</f>
        <v>41</v>
      </c>
      <c r="I34" s="2">
        <f>HEX2DEC(LevelUp!I34)</f>
        <v>44</v>
      </c>
      <c r="J34" s="2">
        <f>HEX2DEC(LevelUp!J34)</f>
        <v>44</v>
      </c>
      <c r="K34" s="2" t="str">
        <f>IF(LevelUp!K34="00","",VLOOKUP(LevelUp!K34,Techs,3))</f>
        <v/>
      </c>
      <c r="L34" s="2" t="str">
        <f>IF(LevelUp!L34="00","",VLOOKUP(LevelUp!L34,Skills,3))</f>
        <v/>
      </c>
      <c r="M34" s="2">
        <f>HEX2DEC(LevelUp!M34)</f>
        <v>17</v>
      </c>
      <c r="N34" s="2">
        <f>HEX2DEC(LevelUp!N34)</f>
        <v>11</v>
      </c>
      <c r="O34" s="2">
        <f>HEX2DEC(LevelUp!O34)</f>
        <v>8</v>
      </c>
      <c r="P34" s="2">
        <f>HEX2DEC(LevelUp!P34)</f>
        <v>3</v>
      </c>
      <c r="Q34" s="2">
        <f>HEX2DEC(LevelUp!Q34)</f>
        <v>0</v>
      </c>
      <c r="R34" s="2">
        <f>HEX2DEC(LevelUp!R34)</f>
        <v>0</v>
      </c>
      <c r="S34" s="2">
        <f>HEX2DEC(LevelUp!S34)</f>
        <v>0</v>
      </c>
      <c r="T34" s="2">
        <f>HEX2DEC(LevelUp!T34)</f>
        <v>0</v>
      </c>
      <c r="U34" s="2"/>
      <c r="V34" s="2"/>
      <c r="W34" s="2"/>
      <c r="X34" s="2"/>
      <c r="Y34" s="2"/>
      <c r="Z34" s="2"/>
    </row>
    <row r="35" ht="11.25" customHeight="1">
      <c r="A35" s="1" t="str">
        <f>VLOOKUP(LevelUp!A35,Party,3)</f>
        <v>Chaz</v>
      </c>
      <c r="B35" s="1">
        <f>LevelUp!B35</f>
        <v>35</v>
      </c>
      <c r="C35" s="1" t="str">
        <f>LevelUp!C35</f>
        <v>285986</v>
      </c>
      <c r="D35" s="2">
        <f>HEX2DEC(LevelUp!D35)</f>
        <v>287389</v>
      </c>
      <c r="E35" s="2">
        <f>HEX2DEC(LevelUp!E35)</f>
        <v>234</v>
      </c>
      <c r="F35" s="2">
        <f>HEX2DEC(LevelUp!F35)</f>
        <v>126</v>
      </c>
      <c r="G35" s="2">
        <f>HEX2DEC(LevelUp!G35)</f>
        <v>53</v>
      </c>
      <c r="H35" s="2">
        <f>HEX2DEC(LevelUp!H35)</f>
        <v>42</v>
      </c>
      <c r="I35" s="2">
        <f>HEX2DEC(LevelUp!I35)</f>
        <v>45</v>
      </c>
      <c r="J35" s="2">
        <f>HEX2DEC(LevelUp!J35)</f>
        <v>45</v>
      </c>
      <c r="K35" s="2" t="str">
        <f>IF(LevelUp!K35="00","",VLOOKUP(LevelUp!K35,Techs,3))</f>
        <v/>
      </c>
      <c r="L35" s="1" t="str">
        <f>IF(LevelUp!L35="00","",VLOOKUP(LevelUp!L35,Skills,3))</f>
        <v>EXPLODE</v>
      </c>
      <c r="M35" s="2">
        <f>HEX2DEC(LevelUp!M35)</f>
        <v>18</v>
      </c>
      <c r="N35" s="2">
        <f>HEX2DEC(LevelUp!N35)</f>
        <v>12</v>
      </c>
      <c r="O35" s="2">
        <f>HEX2DEC(LevelUp!O35)</f>
        <v>8</v>
      </c>
      <c r="P35" s="2">
        <f>HEX2DEC(LevelUp!P35)</f>
        <v>3</v>
      </c>
      <c r="Q35" s="2">
        <f>HEX2DEC(LevelUp!Q35)</f>
        <v>1</v>
      </c>
      <c r="R35" s="2">
        <f>HEX2DEC(LevelUp!R35)</f>
        <v>0</v>
      </c>
      <c r="S35" s="2">
        <f>HEX2DEC(LevelUp!S35)</f>
        <v>0</v>
      </c>
      <c r="T35" s="2">
        <f>HEX2DEC(LevelUp!T35)</f>
        <v>0</v>
      </c>
      <c r="U35" s="2"/>
      <c r="V35" s="2"/>
      <c r="W35" s="2"/>
      <c r="X35" s="2"/>
      <c r="Y35" s="2"/>
      <c r="Z35" s="2"/>
    </row>
    <row r="36" ht="11.25" customHeight="1">
      <c r="A36" s="1" t="str">
        <f>VLOOKUP(LevelUp!A36,Party,3)</f>
        <v>Chaz</v>
      </c>
      <c r="B36" s="1">
        <f>LevelUp!B36</f>
        <v>36</v>
      </c>
      <c r="C36" s="1" t="str">
        <f>LevelUp!C36</f>
        <v>28599C</v>
      </c>
      <c r="D36" s="2">
        <f>HEX2DEC(LevelUp!D36)</f>
        <v>313109</v>
      </c>
      <c r="E36" s="2">
        <f>HEX2DEC(LevelUp!E36)</f>
        <v>244</v>
      </c>
      <c r="F36" s="2">
        <f>HEX2DEC(LevelUp!F36)</f>
        <v>127</v>
      </c>
      <c r="G36" s="2">
        <f>HEX2DEC(LevelUp!G36)</f>
        <v>55</v>
      </c>
      <c r="H36" s="2">
        <f>HEX2DEC(LevelUp!H36)</f>
        <v>43</v>
      </c>
      <c r="I36" s="2">
        <f>HEX2DEC(LevelUp!I36)</f>
        <v>46</v>
      </c>
      <c r="J36" s="2">
        <f>HEX2DEC(LevelUp!J36)</f>
        <v>46</v>
      </c>
      <c r="K36" s="1" t="str">
        <f>IF(LevelUp!K36="00","",VLOOKUP(LevelUp!K36,Techs,3))</f>
        <v>NARES</v>
      </c>
      <c r="L36" s="2" t="str">
        <f>IF(LevelUp!L36="00","",VLOOKUP(LevelUp!L36,Skills,3))</f>
        <v/>
      </c>
      <c r="M36" s="2">
        <f>HEX2DEC(LevelUp!M36)</f>
        <v>18</v>
      </c>
      <c r="N36" s="2">
        <f>HEX2DEC(LevelUp!N36)</f>
        <v>12</v>
      </c>
      <c r="O36" s="2">
        <f>HEX2DEC(LevelUp!O36)</f>
        <v>8</v>
      </c>
      <c r="P36" s="2">
        <f>HEX2DEC(LevelUp!P36)</f>
        <v>4</v>
      </c>
      <c r="Q36" s="2">
        <f>HEX2DEC(LevelUp!Q36)</f>
        <v>1</v>
      </c>
      <c r="R36" s="2">
        <f>HEX2DEC(LevelUp!R36)</f>
        <v>0</v>
      </c>
      <c r="S36" s="2">
        <f>HEX2DEC(LevelUp!S36)</f>
        <v>0</v>
      </c>
      <c r="T36" s="2">
        <f>HEX2DEC(LevelUp!T36)</f>
        <v>0</v>
      </c>
      <c r="U36" s="2"/>
      <c r="V36" s="2"/>
      <c r="W36" s="2"/>
      <c r="X36" s="2"/>
      <c r="Y36" s="2"/>
      <c r="Z36" s="2"/>
    </row>
    <row r="37" ht="11.25" customHeight="1">
      <c r="A37" s="1" t="str">
        <f>VLOOKUP(LevelUp!A37,Party,3)</f>
        <v>Chaz</v>
      </c>
      <c r="B37" s="1">
        <f>LevelUp!B37</f>
        <v>37</v>
      </c>
      <c r="C37" s="1" t="str">
        <f>LevelUp!C37</f>
        <v>2859B2</v>
      </c>
      <c r="D37" s="2">
        <f>HEX2DEC(LevelUp!D37)</f>
        <v>340321</v>
      </c>
      <c r="E37" s="2">
        <f>HEX2DEC(LevelUp!E37)</f>
        <v>249</v>
      </c>
      <c r="F37" s="2">
        <f>HEX2DEC(LevelUp!F37)</f>
        <v>129</v>
      </c>
      <c r="G37" s="2">
        <f>HEX2DEC(LevelUp!G37)</f>
        <v>56</v>
      </c>
      <c r="H37" s="2">
        <f>HEX2DEC(LevelUp!H37)</f>
        <v>45</v>
      </c>
      <c r="I37" s="2">
        <f>HEX2DEC(LevelUp!I37)</f>
        <v>47</v>
      </c>
      <c r="J37" s="2">
        <f>HEX2DEC(LevelUp!J37)</f>
        <v>47</v>
      </c>
      <c r="K37" s="1" t="str">
        <f>IF(LevelUp!K37="00","",VLOOKUP(LevelUp!K37,Techs,3))</f>
        <v>NAZAN</v>
      </c>
      <c r="L37" s="2" t="str">
        <f>IF(LevelUp!L37="00","",VLOOKUP(LevelUp!L37,Skills,3))</f>
        <v/>
      </c>
      <c r="M37" s="2">
        <f>HEX2DEC(LevelUp!M37)</f>
        <v>19</v>
      </c>
      <c r="N37" s="2">
        <f>HEX2DEC(LevelUp!N37)</f>
        <v>12</v>
      </c>
      <c r="O37" s="2">
        <f>HEX2DEC(LevelUp!O37)</f>
        <v>9</v>
      </c>
      <c r="P37" s="2">
        <f>HEX2DEC(LevelUp!P37)</f>
        <v>4</v>
      </c>
      <c r="Q37" s="2">
        <f>HEX2DEC(LevelUp!Q37)</f>
        <v>1</v>
      </c>
      <c r="R37" s="2">
        <f>HEX2DEC(LevelUp!R37)</f>
        <v>0</v>
      </c>
      <c r="S37" s="2">
        <f>HEX2DEC(LevelUp!S37)</f>
        <v>0</v>
      </c>
      <c r="T37" s="2">
        <f>HEX2DEC(LevelUp!T37)</f>
        <v>0</v>
      </c>
      <c r="U37" s="2"/>
      <c r="V37" s="2"/>
      <c r="W37" s="2"/>
      <c r="X37" s="2"/>
      <c r="Y37" s="2"/>
      <c r="Z37" s="2"/>
    </row>
    <row r="38" ht="11.25" customHeight="1">
      <c r="A38" s="1" t="str">
        <f>VLOOKUP(LevelUp!A38,Party,3)</f>
        <v>Chaz</v>
      </c>
      <c r="B38" s="1">
        <f>LevelUp!B38</f>
        <v>38</v>
      </c>
      <c r="C38" s="1" t="str">
        <f>LevelUp!C38</f>
        <v>2859C8</v>
      </c>
      <c r="D38" s="2">
        <f>HEX2DEC(LevelUp!D38)</f>
        <v>369071</v>
      </c>
      <c r="E38" s="2">
        <f>HEX2DEC(LevelUp!E38)</f>
        <v>254</v>
      </c>
      <c r="F38" s="2">
        <f>HEX2DEC(LevelUp!F38)</f>
        <v>131</v>
      </c>
      <c r="G38" s="2">
        <f>HEX2DEC(LevelUp!G38)</f>
        <v>57</v>
      </c>
      <c r="H38" s="2">
        <f>HEX2DEC(LevelUp!H38)</f>
        <v>46</v>
      </c>
      <c r="I38" s="2">
        <f>HEX2DEC(LevelUp!I38)</f>
        <v>48</v>
      </c>
      <c r="J38" s="2">
        <f>HEX2DEC(LevelUp!J38)</f>
        <v>48</v>
      </c>
      <c r="K38" s="2" t="str">
        <f>IF(LevelUp!K38="00","",VLOOKUP(LevelUp!K38,Techs,3))</f>
        <v/>
      </c>
      <c r="L38" s="2" t="str">
        <f>IF(LevelUp!L38="00","",VLOOKUP(LevelUp!L38,Skills,3))</f>
        <v/>
      </c>
      <c r="M38" s="2">
        <f>HEX2DEC(LevelUp!M38)</f>
        <v>19</v>
      </c>
      <c r="N38" s="2">
        <f>HEX2DEC(LevelUp!N38)</f>
        <v>13</v>
      </c>
      <c r="O38" s="2">
        <f>HEX2DEC(LevelUp!O38)</f>
        <v>9</v>
      </c>
      <c r="P38" s="2">
        <f>HEX2DEC(LevelUp!P38)</f>
        <v>4</v>
      </c>
      <c r="Q38" s="2">
        <f>HEX2DEC(LevelUp!Q38)</f>
        <v>1</v>
      </c>
      <c r="R38" s="2">
        <f>HEX2DEC(LevelUp!R38)</f>
        <v>0</v>
      </c>
      <c r="S38" s="2">
        <f>HEX2DEC(LevelUp!S38)</f>
        <v>0</v>
      </c>
      <c r="T38" s="2">
        <f>HEX2DEC(LevelUp!T38)</f>
        <v>0</v>
      </c>
      <c r="U38" s="2"/>
      <c r="V38" s="2"/>
      <c r="W38" s="2"/>
      <c r="X38" s="2"/>
      <c r="Y38" s="2"/>
      <c r="Z38" s="2"/>
    </row>
    <row r="39" ht="11.25" customHeight="1">
      <c r="A39" s="1" t="str">
        <f>VLOOKUP(LevelUp!A39,Party,3)</f>
        <v>Chaz</v>
      </c>
      <c r="B39" s="1">
        <f>LevelUp!B39</f>
        <v>39</v>
      </c>
      <c r="C39" s="1" t="str">
        <f>LevelUp!C39</f>
        <v>2859DE</v>
      </c>
      <c r="D39" s="2">
        <f>HEX2DEC(LevelUp!D39)</f>
        <v>399392</v>
      </c>
      <c r="E39" s="2">
        <f>HEX2DEC(LevelUp!E39)</f>
        <v>259</v>
      </c>
      <c r="F39" s="2">
        <f>HEX2DEC(LevelUp!F39)</f>
        <v>137</v>
      </c>
      <c r="G39" s="2">
        <f>HEX2DEC(LevelUp!G39)</f>
        <v>58</v>
      </c>
      <c r="H39" s="2">
        <f>HEX2DEC(LevelUp!H39)</f>
        <v>47</v>
      </c>
      <c r="I39" s="2">
        <f>HEX2DEC(LevelUp!I39)</f>
        <v>49</v>
      </c>
      <c r="J39" s="2">
        <f>HEX2DEC(LevelUp!J39)</f>
        <v>49</v>
      </c>
      <c r="K39" s="2" t="str">
        <f>IF(LevelUp!K39="00","",VLOOKUP(LevelUp!K39,Techs,3))</f>
        <v/>
      </c>
      <c r="L39" s="2" t="str">
        <f>IF(LevelUp!L39="00","",VLOOKUP(LevelUp!L39,Skills,3))</f>
        <v/>
      </c>
      <c r="M39" s="2">
        <f>HEX2DEC(LevelUp!M39)</f>
        <v>20</v>
      </c>
      <c r="N39" s="2">
        <f>HEX2DEC(LevelUp!N39)</f>
        <v>13</v>
      </c>
      <c r="O39" s="2">
        <f>HEX2DEC(LevelUp!O39)</f>
        <v>9</v>
      </c>
      <c r="P39" s="2">
        <f>HEX2DEC(LevelUp!P39)</f>
        <v>4</v>
      </c>
      <c r="Q39" s="2">
        <f>HEX2DEC(LevelUp!Q39)</f>
        <v>2</v>
      </c>
      <c r="R39" s="2">
        <f>HEX2DEC(LevelUp!R39)</f>
        <v>0</v>
      </c>
      <c r="S39" s="2">
        <f>HEX2DEC(LevelUp!S39)</f>
        <v>0</v>
      </c>
      <c r="T39" s="2">
        <f>HEX2DEC(LevelUp!T39)</f>
        <v>0</v>
      </c>
      <c r="U39" s="2"/>
      <c r="V39" s="2"/>
      <c r="W39" s="2"/>
      <c r="X39" s="2"/>
      <c r="Y39" s="2"/>
      <c r="Z39" s="2"/>
    </row>
    <row r="40" ht="11.25" customHeight="1">
      <c r="A40" s="1" t="str">
        <f>VLOOKUP(LevelUp!A40,Party,3)</f>
        <v>Chaz</v>
      </c>
      <c r="B40" s="1">
        <f>LevelUp!B40</f>
        <v>40</v>
      </c>
      <c r="C40" s="1" t="str">
        <f>LevelUp!C40</f>
        <v>2859F4</v>
      </c>
      <c r="D40" s="2">
        <f>HEX2DEC(LevelUp!D40)</f>
        <v>431333</v>
      </c>
      <c r="E40" s="2">
        <f>HEX2DEC(LevelUp!E40)</f>
        <v>267</v>
      </c>
      <c r="F40" s="2">
        <f>HEX2DEC(LevelUp!F40)</f>
        <v>142</v>
      </c>
      <c r="G40" s="2">
        <f>HEX2DEC(LevelUp!G40)</f>
        <v>60</v>
      </c>
      <c r="H40" s="2">
        <f>HEX2DEC(LevelUp!H40)</f>
        <v>48</v>
      </c>
      <c r="I40" s="2">
        <f>HEX2DEC(LevelUp!I40)</f>
        <v>51</v>
      </c>
      <c r="J40" s="2">
        <f>HEX2DEC(LevelUp!J40)</f>
        <v>50</v>
      </c>
      <c r="K40" s="2" t="str">
        <f>IF(LevelUp!K40="00","",VLOOKUP(LevelUp!K40,Techs,3))</f>
        <v/>
      </c>
      <c r="L40" s="2" t="str">
        <f>IF(LevelUp!L40="00","",VLOOKUP(LevelUp!L40,Skills,3))</f>
        <v/>
      </c>
      <c r="M40" s="2">
        <f>HEX2DEC(LevelUp!M40)</f>
        <v>20</v>
      </c>
      <c r="N40" s="2">
        <f>HEX2DEC(LevelUp!N40)</f>
        <v>14</v>
      </c>
      <c r="O40" s="2">
        <f>HEX2DEC(LevelUp!O40)</f>
        <v>9</v>
      </c>
      <c r="P40" s="2">
        <f>HEX2DEC(LevelUp!P40)</f>
        <v>5</v>
      </c>
      <c r="Q40" s="2">
        <f>HEX2DEC(LevelUp!Q40)</f>
        <v>2</v>
      </c>
      <c r="R40" s="2">
        <f>HEX2DEC(LevelUp!R40)</f>
        <v>0</v>
      </c>
      <c r="S40" s="2">
        <f>HEX2DEC(LevelUp!S40)</f>
        <v>0</v>
      </c>
      <c r="T40" s="2">
        <f>HEX2DEC(LevelUp!T40)</f>
        <v>0</v>
      </c>
      <c r="U40" s="2"/>
      <c r="V40" s="2"/>
      <c r="W40" s="2"/>
      <c r="X40" s="2"/>
      <c r="Y40" s="2"/>
      <c r="Z40" s="2"/>
    </row>
    <row r="41" ht="11.25" customHeight="1">
      <c r="A41" s="1" t="str">
        <f>VLOOKUP(LevelUp!A41,Party,3)</f>
        <v>Chaz</v>
      </c>
      <c r="B41" s="1">
        <f>LevelUp!B41</f>
        <v>41</v>
      </c>
      <c r="C41" s="1" t="str">
        <f>LevelUp!C41</f>
        <v>285A0A</v>
      </c>
      <c r="D41" s="2">
        <f>HEX2DEC(LevelUp!D41)</f>
        <v>464929</v>
      </c>
      <c r="E41" s="2">
        <f>HEX2DEC(LevelUp!E41)</f>
        <v>274</v>
      </c>
      <c r="F41" s="2">
        <f>HEX2DEC(LevelUp!F41)</f>
        <v>145</v>
      </c>
      <c r="G41" s="2">
        <f>HEX2DEC(LevelUp!G41)</f>
        <v>61</v>
      </c>
      <c r="H41" s="2">
        <f>HEX2DEC(LevelUp!H41)</f>
        <v>49</v>
      </c>
      <c r="I41" s="2">
        <f>HEX2DEC(LevelUp!I41)</f>
        <v>52</v>
      </c>
      <c r="J41" s="2">
        <f>HEX2DEC(LevelUp!J41)</f>
        <v>51</v>
      </c>
      <c r="K41" s="2" t="str">
        <f>IF(LevelUp!K41="00","",VLOOKUP(LevelUp!K41,Techs,3))</f>
        <v/>
      </c>
      <c r="L41" s="2" t="str">
        <f>IF(LevelUp!L41="00","",VLOOKUP(LevelUp!L41,Skills,3))</f>
        <v/>
      </c>
      <c r="M41" s="2">
        <f>HEX2DEC(LevelUp!M41)</f>
        <v>21</v>
      </c>
      <c r="N41" s="2">
        <f>HEX2DEC(LevelUp!N41)</f>
        <v>14</v>
      </c>
      <c r="O41" s="2">
        <f>HEX2DEC(LevelUp!O41)</f>
        <v>10</v>
      </c>
      <c r="P41" s="2">
        <f>HEX2DEC(LevelUp!P41)</f>
        <v>5</v>
      </c>
      <c r="Q41" s="2">
        <f>HEX2DEC(LevelUp!Q41)</f>
        <v>2</v>
      </c>
      <c r="R41" s="2">
        <f>HEX2DEC(LevelUp!R41)</f>
        <v>0</v>
      </c>
      <c r="S41" s="2">
        <f>HEX2DEC(LevelUp!S41)</f>
        <v>0</v>
      </c>
      <c r="T41" s="2">
        <f>HEX2DEC(LevelUp!T41)</f>
        <v>0</v>
      </c>
      <c r="U41" s="2"/>
      <c r="V41" s="2"/>
      <c r="W41" s="2"/>
      <c r="X41" s="2"/>
      <c r="Y41" s="2"/>
      <c r="Z41" s="2"/>
    </row>
    <row r="42" ht="11.25" customHeight="1">
      <c r="A42" s="1" t="str">
        <f>VLOOKUP(LevelUp!A42,Party,3)</f>
        <v>Chaz</v>
      </c>
      <c r="B42" s="1">
        <f>LevelUp!B42</f>
        <v>42</v>
      </c>
      <c r="C42" s="1" t="str">
        <f>LevelUp!C42</f>
        <v>285A20</v>
      </c>
      <c r="D42" s="2">
        <f>HEX2DEC(LevelUp!D42)</f>
        <v>500227</v>
      </c>
      <c r="E42" s="2">
        <f>HEX2DEC(LevelUp!E42)</f>
        <v>278</v>
      </c>
      <c r="F42" s="2">
        <f>HEX2DEC(LevelUp!F42)</f>
        <v>148</v>
      </c>
      <c r="G42" s="2">
        <f>HEX2DEC(LevelUp!G42)</f>
        <v>63</v>
      </c>
      <c r="H42" s="2">
        <f>HEX2DEC(LevelUp!H42)</f>
        <v>50</v>
      </c>
      <c r="I42" s="2">
        <f>HEX2DEC(LevelUp!I42)</f>
        <v>53</v>
      </c>
      <c r="J42" s="2">
        <f>HEX2DEC(LevelUp!J42)</f>
        <v>52</v>
      </c>
      <c r="K42" s="2" t="str">
        <f>IF(LevelUp!K42="00","",VLOOKUP(LevelUp!K42,Techs,3))</f>
        <v/>
      </c>
      <c r="L42" s="2" t="str">
        <f>IF(LevelUp!L42="00","",VLOOKUP(LevelUp!L42,Skills,3))</f>
        <v/>
      </c>
      <c r="M42" s="2">
        <f>HEX2DEC(LevelUp!M42)</f>
        <v>21</v>
      </c>
      <c r="N42" s="2">
        <f>HEX2DEC(LevelUp!N42)</f>
        <v>14</v>
      </c>
      <c r="O42" s="2">
        <f>HEX2DEC(LevelUp!O42)</f>
        <v>10</v>
      </c>
      <c r="P42" s="2">
        <f>HEX2DEC(LevelUp!P42)</f>
        <v>5</v>
      </c>
      <c r="Q42" s="2">
        <f>HEX2DEC(LevelUp!Q42)</f>
        <v>2</v>
      </c>
      <c r="R42" s="2">
        <f>HEX2DEC(LevelUp!R42)</f>
        <v>0</v>
      </c>
      <c r="S42" s="2">
        <f>HEX2DEC(LevelUp!S42)</f>
        <v>0</v>
      </c>
      <c r="T42" s="2">
        <f>HEX2DEC(LevelUp!T42)</f>
        <v>0</v>
      </c>
      <c r="U42" s="2"/>
      <c r="V42" s="2"/>
      <c r="W42" s="2"/>
      <c r="X42" s="2"/>
      <c r="Y42" s="2"/>
      <c r="Z42" s="2"/>
    </row>
    <row r="43" ht="11.25" customHeight="1">
      <c r="A43" s="1" t="str">
        <f>VLOOKUP(LevelUp!A43,Party,3)</f>
        <v>Chaz</v>
      </c>
      <c r="B43" s="1">
        <f>LevelUp!B43</f>
        <v>43</v>
      </c>
      <c r="C43" s="1" t="str">
        <f>LevelUp!C43</f>
        <v>285A36</v>
      </c>
      <c r="D43" s="2">
        <f>HEX2DEC(LevelUp!D43)</f>
        <v>537267</v>
      </c>
      <c r="E43" s="2">
        <f>HEX2DEC(LevelUp!E43)</f>
        <v>287</v>
      </c>
      <c r="F43" s="2">
        <f>HEX2DEC(LevelUp!F43)</f>
        <v>152</v>
      </c>
      <c r="G43" s="2">
        <f>HEX2DEC(LevelUp!G43)</f>
        <v>65</v>
      </c>
      <c r="H43" s="2">
        <f>HEX2DEC(LevelUp!H43)</f>
        <v>51</v>
      </c>
      <c r="I43" s="2">
        <f>HEX2DEC(LevelUp!I43)</f>
        <v>54</v>
      </c>
      <c r="J43" s="2">
        <f>HEX2DEC(LevelUp!J43)</f>
        <v>53</v>
      </c>
      <c r="K43" s="2" t="str">
        <f>IF(LevelUp!K43="00","",VLOOKUP(LevelUp!K43,Techs,3))</f>
        <v/>
      </c>
      <c r="L43" s="2" t="str">
        <f>IF(LevelUp!L43="00","",VLOOKUP(LevelUp!L43,Skills,3))</f>
        <v/>
      </c>
      <c r="M43" s="2">
        <f>HEX2DEC(LevelUp!M43)</f>
        <v>22</v>
      </c>
      <c r="N43" s="2">
        <f>HEX2DEC(LevelUp!N43)</f>
        <v>15</v>
      </c>
      <c r="O43" s="2">
        <f>HEX2DEC(LevelUp!O43)</f>
        <v>10</v>
      </c>
      <c r="P43" s="2">
        <f>HEX2DEC(LevelUp!P43)</f>
        <v>6</v>
      </c>
      <c r="Q43" s="2">
        <f>HEX2DEC(LevelUp!Q43)</f>
        <v>3</v>
      </c>
      <c r="R43" s="2">
        <f>HEX2DEC(LevelUp!R43)</f>
        <v>0</v>
      </c>
      <c r="S43" s="2">
        <f>HEX2DEC(LevelUp!S43)</f>
        <v>0</v>
      </c>
      <c r="T43" s="2">
        <f>HEX2DEC(LevelUp!T43)</f>
        <v>0</v>
      </c>
      <c r="U43" s="2"/>
      <c r="V43" s="2"/>
      <c r="W43" s="2"/>
      <c r="X43" s="2"/>
      <c r="Y43" s="2"/>
      <c r="Z43" s="2"/>
    </row>
    <row r="44" ht="11.25" customHeight="1">
      <c r="A44" s="1" t="str">
        <f>VLOOKUP(LevelUp!A44,Party,3)</f>
        <v>Chaz</v>
      </c>
      <c r="B44" s="1">
        <f>LevelUp!B44</f>
        <v>44</v>
      </c>
      <c r="C44" s="1" t="str">
        <f>LevelUp!C44</f>
        <v>285A4C</v>
      </c>
      <c r="D44" s="2">
        <f>HEX2DEC(LevelUp!D44)</f>
        <v>576100</v>
      </c>
      <c r="E44" s="2">
        <f>HEX2DEC(LevelUp!E44)</f>
        <v>290</v>
      </c>
      <c r="F44" s="2">
        <f>HEX2DEC(LevelUp!F44)</f>
        <v>157</v>
      </c>
      <c r="G44" s="2">
        <f>HEX2DEC(LevelUp!G44)</f>
        <v>66</v>
      </c>
      <c r="H44" s="2">
        <f>HEX2DEC(LevelUp!H44)</f>
        <v>52</v>
      </c>
      <c r="I44" s="2">
        <f>HEX2DEC(LevelUp!I44)</f>
        <v>56</v>
      </c>
      <c r="J44" s="2">
        <f>HEX2DEC(LevelUp!J44)</f>
        <v>54</v>
      </c>
      <c r="K44" s="2" t="str">
        <f>IF(LevelUp!K44="00","",VLOOKUP(LevelUp!K44,Techs,3))</f>
        <v/>
      </c>
      <c r="L44" s="2" t="str">
        <f>IF(LevelUp!L44="00","",VLOOKUP(LevelUp!L44,Skills,3))</f>
        <v/>
      </c>
      <c r="M44" s="2">
        <f>HEX2DEC(LevelUp!M44)</f>
        <v>22</v>
      </c>
      <c r="N44" s="2">
        <f>HEX2DEC(LevelUp!N44)</f>
        <v>15</v>
      </c>
      <c r="O44" s="2">
        <f>HEX2DEC(LevelUp!O44)</f>
        <v>11</v>
      </c>
      <c r="P44" s="2">
        <f>HEX2DEC(LevelUp!P44)</f>
        <v>6</v>
      </c>
      <c r="Q44" s="2">
        <f>HEX2DEC(LevelUp!Q44)</f>
        <v>3</v>
      </c>
      <c r="R44" s="2">
        <f>HEX2DEC(LevelUp!R44)</f>
        <v>0</v>
      </c>
      <c r="S44" s="2">
        <f>HEX2DEC(LevelUp!S44)</f>
        <v>0</v>
      </c>
      <c r="T44" s="2">
        <f>HEX2DEC(LevelUp!T44)</f>
        <v>0</v>
      </c>
      <c r="U44" s="2"/>
      <c r="V44" s="2"/>
      <c r="W44" s="2"/>
      <c r="X44" s="2"/>
      <c r="Y44" s="2"/>
      <c r="Z44" s="2"/>
    </row>
    <row r="45" ht="11.25" customHeight="1">
      <c r="A45" s="1" t="str">
        <f>VLOOKUP(LevelUp!A45,Party,3)</f>
        <v>Chaz</v>
      </c>
      <c r="B45" s="1">
        <f>LevelUp!B45</f>
        <v>45</v>
      </c>
      <c r="C45" s="1" t="str">
        <f>LevelUp!C45</f>
        <v>285A62</v>
      </c>
      <c r="D45" s="2">
        <f>HEX2DEC(LevelUp!D45)</f>
        <v>616755</v>
      </c>
      <c r="E45" s="2">
        <f>HEX2DEC(LevelUp!E45)</f>
        <v>297</v>
      </c>
      <c r="F45" s="2">
        <f>HEX2DEC(LevelUp!F45)</f>
        <v>162</v>
      </c>
      <c r="G45" s="2">
        <f>HEX2DEC(LevelUp!G45)</f>
        <v>67</v>
      </c>
      <c r="H45" s="2">
        <f>HEX2DEC(LevelUp!H45)</f>
        <v>53</v>
      </c>
      <c r="I45" s="2">
        <f>HEX2DEC(LevelUp!I45)</f>
        <v>57</v>
      </c>
      <c r="J45" s="2">
        <f>HEX2DEC(LevelUp!J45)</f>
        <v>55</v>
      </c>
      <c r="K45" s="2" t="str">
        <f>IF(LevelUp!K45="00","",VLOOKUP(LevelUp!K45,Techs,3))</f>
        <v/>
      </c>
      <c r="L45" s="2" t="str">
        <f>IF(LevelUp!L45="00","",VLOOKUP(LevelUp!L45,Skills,3))</f>
        <v/>
      </c>
      <c r="M45" s="2">
        <f>HEX2DEC(LevelUp!M45)</f>
        <v>22</v>
      </c>
      <c r="N45" s="2">
        <f>HEX2DEC(LevelUp!N45)</f>
        <v>16</v>
      </c>
      <c r="O45" s="2">
        <f>HEX2DEC(LevelUp!O45)</f>
        <v>11</v>
      </c>
      <c r="P45" s="2">
        <f>HEX2DEC(LevelUp!P45)</f>
        <v>6</v>
      </c>
      <c r="Q45" s="2">
        <f>HEX2DEC(LevelUp!Q45)</f>
        <v>3</v>
      </c>
      <c r="R45" s="2">
        <f>HEX2DEC(LevelUp!R45)</f>
        <v>0</v>
      </c>
      <c r="S45" s="2">
        <f>HEX2DEC(LevelUp!S45)</f>
        <v>0</v>
      </c>
      <c r="T45" s="2">
        <f>HEX2DEC(LevelUp!T45)</f>
        <v>0</v>
      </c>
      <c r="U45" s="2"/>
      <c r="V45" s="2"/>
      <c r="W45" s="2"/>
      <c r="X45" s="2"/>
      <c r="Y45" s="2"/>
      <c r="Z45" s="2"/>
    </row>
    <row r="46" ht="11.25" customHeight="1">
      <c r="A46" s="1" t="str">
        <f>VLOOKUP(LevelUp!A46,Party,3)</f>
        <v>Chaz</v>
      </c>
      <c r="B46" s="1">
        <f>LevelUp!B46</f>
        <v>46</v>
      </c>
      <c r="C46" s="1" t="str">
        <f>LevelUp!C46</f>
        <v>285A78</v>
      </c>
      <c r="D46" s="2">
        <f>HEX2DEC(LevelUp!D46)</f>
        <v>659275</v>
      </c>
      <c r="E46" s="2">
        <f>HEX2DEC(LevelUp!E46)</f>
        <v>302</v>
      </c>
      <c r="F46" s="2">
        <f>HEX2DEC(LevelUp!F46)</f>
        <v>166</v>
      </c>
      <c r="G46" s="2">
        <f>HEX2DEC(LevelUp!G46)</f>
        <v>69</v>
      </c>
      <c r="H46" s="2">
        <f>HEX2DEC(LevelUp!H46)</f>
        <v>54</v>
      </c>
      <c r="I46" s="2">
        <f>HEX2DEC(LevelUp!I46)</f>
        <v>58</v>
      </c>
      <c r="J46" s="2">
        <f>HEX2DEC(LevelUp!J46)</f>
        <v>56</v>
      </c>
      <c r="K46" s="2" t="str">
        <f>IF(LevelUp!K46="00","",VLOOKUP(LevelUp!K46,Techs,3))</f>
        <v/>
      </c>
      <c r="L46" s="2" t="str">
        <f>IF(LevelUp!L46="00","",VLOOKUP(LevelUp!L46,Skills,3))</f>
        <v/>
      </c>
      <c r="M46" s="2">
        <f>HEX2DEC(LevelUp!M46)</f>
        <v>23</v>
      </c>
      <c r="N46" s="2">
        <f>HEX2DEC(LevelUp!N46)</f>
        <v>16</v>
      </c>
      <c r="O46" s="2">
        <f>HEX2DEC(LevelUp!O46)</f>
        <v>11</v>
      </c>
      <c r="P46" s="2">
        <f>HEX2DEC(LevelUp!P46)</f>
        <v>7</v>
      </c>
      <c r="Q46" s="2">
        <f>HEX2DEC(LevelUp!Q46)</f>
        <v>4</v>
      </c>
      <c r="R46" s="2">
        <f>HEX2DEC(LevelUp!R46)</f>
        <v>0</v>
      </c>
      <c r="S46" s="2">
        <f>HEX2DEC(LevelUp!S46)</f>
        <v>0</v>
      </c>
      <c r="T46" s="2">
        <f>HEX2DEC(LevelUp!T46)</f>
        <v>0</v>
      </c>
      <c r="U46" s="2"/>
      <c r="V46" s="2"/>
      <c r="W46" s="2"/>
      <c r="X46" s="2"/>
      <c r="Y46" s="2"/>
      <c r="Z46" s="2"/>
    </row>
    <row r="47" ht="11.25" customHeight="1">
      <c r="A47" s="1" t="str">
        <f>VLOOKUP(LevelUp!A47,Party,3)</f>
        <v>Chaz</v>
      </c>
      <c r="B47" s="1">
        <f>LevelUp!B47</f>
        <v>47</v>
      </c>
      <c r="C47" s="1" t="str">
        <f>LevelUp!C47</f>
        <v>285A8E</v>
      </c>
      <c r="D47" s="2">
        <f>HEX2DEC(LevelUp!D47)</f>
        <v>703706</v>
      </c>
      <c r="E47" s="2">
        <f>HEX2DEC(LevelUp!E47)</f>
        <v>306</v>
      </c>
      <c r="F47" s="2">
        <f>HEX2DEC(LevelUp!F47)</f>
        <v>167</v>
      </c>
      <c r="G47" s="2">
        <f>HEX2DEC(LevelUp!G47)</f>
        <v>70</v>
      </c>
      <c r="H47" s="2">
        <f>HEX2DEC(LevelUp!H47)</f>
        <v>55</v>
      </c>
      <c r="I47" s="2">
        <f>HEX2DEC(LevelUp!I47)</f>
        <v>59</v>
      </c>
      <c r="J47" s="2">
        <f>HEX2DEC(LevelUp!J47)</f>
        <v>57</v>
      </c>
      <c r="K47" s="2" t="str">
        <f>IF(LevelUp!K47="00","",VLOOKUP(LevelUp!K47,Techs,3))</f>
        <v/>
      </c>
      <c r="L47" s="2" t="str">
        <f>IF(LevelUp!L47="00","",VLOOKUP(LevelUp!L47,Skills,3))</f>
        <v/>
      </c>
      <c r="M47" s="2">
        <f>HEX2DEC(LevelUp!M47)</f>
        <v>23</v>
      </c>
      <c r="N47" s="2">
        <f>HEX2DEC(LevelUp!N47)</f>
        <v>17</v>
      </c>
      <c r="O47" s="2">
        <f>HEX2DEC(LevelUp!O47)</f>
        <v>12</v>
      </c>
      <c r="P47" s="2">
        <f>HEX2DEC(LevelUp!P47)</f>
        <v>7</v>
      </c>
      <c r="Q47" s="2">
        <f>HEX2DEC(LevelUp!Q47)</f>
        <v>4</v>
      </c>
      <c r="R47" s="2">
        <f>HEX2DEC(LevelUp!R47)</f>
        <v>0</v>
      </c>
      <c r="S47" s="2">
        <f>HEX2DEC(LevelUp!S47)</f>
        <v>0</v>
      </c>
      <c r="T47" s="2">
        <f>HEX2DEC(LevelUp!T47)</f>
        <v>0</v>
      </c>
      <c r="U47" s="2"/>
      <c r="V47" s="2"/>
      <c r="W47" s="2"/>
      <c r="X47" s="2"/>
      <c r="Y47" s="2"/>
      <c r="Z47" s="2"/>
    </row>
    <row r="48" ht="11.25" customHeight="1">
      <c r="A48" s="1" t="str">
        <f>VLOOKUP(LevelUp!A48,Party,3)</f>
        <v>Chaz</v>
      </c>
      <c r="B48" s="1">
        <f>LevelUp!B48</f>
        <v>48</v>
      </c>
      <c r="C48" s="1" t="str">
        <f>LevelUp!C48</f>
        <v>285AA4</v>
      </c>
      <c r="D48" s="2">
        <f>HEX2DEC(LevelUp!D48)</f>
        <v>750092</v>
      </c>
      <c r="E48" s="2">
        <f>HEX2DEC(LevelUp!E48)</f>
        <v>310</v>
      </c>
      <c r="F48" s="2">
        <f>HEX2DEC(LevelUp!F48)</f>
        <v>172</v>
      </c>
      <c r="G48" s="2">
        <f>HEX2DEC(LevelUp!G48)</f>
        <v>71</v>
      </c>
      <c r="H48" s="2">
        <f>HEX2DEC(LevelUp!H48)</f>
        <v>56</v>
      </c>
      <c r="I48" s="2">
        <f>HEX2DEC(LevelUp!I48)</f>
        <v>61</v>
      </c>
      <c r="J48" s="2">
        <f>HEX2DEC(LevelUp!J48)</f>
        <v>58</v>
      </c>
      <c r="K48" s="2" t="str">
        <f>IF(LevelUp!K48="00","",VLOOKUP(LevelUp!K48,Techs,3))</f>
        <v/>
      </c>
      <c r="L48" s="2" t="str">
        <f>IF(LevelUp!L48="00","",VLOOKUP(LevelUp!L48,Skills,3))</f>
        <v/>
      </c>
      <c r="M48" s="2">
        <f>HEX2DEC(LevelUp!M48)</f>
        <v>23</v>
      </c>
      <c r="N48" s="2">
        <f>HEX2DEC(LevelUp!N48)</f>
        <v>17</v>
      </c>
      <c r="O48" s="2">
        <f>HEX2DEC(LevelUp!O48)</f>
        <v>12</v>
      </c>
      <c r="P48" s="2">
        <f>HEX2DEC(LevelUp!P48)</f>
        <v>7</v>
      </c>
      <c r="Q48" s="2">
        <f>HEX2DEC(LevelUp!Q48)</f>
        <v>4</v>
      </c>
      <c r="R48" s="2">
        <f>HEX2DEC(LevelUp!R48)</f>
        <v>0</v>
      </c>
      <c r="S48" s="2">
        <f>HEX2DEC(LevelUp!S48)</f>
        <v>0</v>
      </c>
      <c r="T48" s="2">
        <f>HEX2DEC(LevelUp!T48)</f>
        <v>0</v>
      </c>
      <c r="U48" s="2"/>
      <c r="V48" s="2"/>
      <c r="W48" s="2"/>
      <c r="X48" s="2"/>
      <c r="Y48" s="2"/>
      <c r="Z48" s="2"/>
    </row>
    <row r="49" ht="11.25" customHeight="1">
      <c r="A49" s="1" t="str">
        <f>VLOOKUP(LevelUp!A49,Party,3)</f>
        <v>Chaz</v>
      </c>
      <c r="B49" s="1">
        <f>LevelUp!B49</f>
        <v>49</v>
      </c>
      <c r="C49" s="1" t="str">
        <f>LevelUp!C49</f>
        <v>285ABA</v>
      </c>
      <c r="D49" s="2">
        <f>HEX2DEC(LevelUp!D49)</f>
        <v>798472</v>
      </c>
      <c r="E49" s="2">
        <f>HEX2DEC(LevelUp!E49)</f>
        <v>313</v>
      </c>
      <c r="F49" s="2">
        <f>HEX2DEC(LevelUp!F49)</f>
        <v>174</v>
      </c>
      <c r="G49" s="2">
        <f>HEX2DEC(LevelUp!G49)</f>
        <v>73</v>
      </c>
      <c r="H49" s="2">
        <f>HEX2DEC(LevelUp!H49)</f>
        <v>57</v>
      </c>
      <c r="I49" s="2">
        <f>HEX2DEC(LevelUp!I49)</f>
        <v>62</v>
      </c>
      <c r="J49" s="2">
        <f>HEX2DEC(LevelUp!J49)</f>
        <v>59</v>
      </c>
      <c r="K49" s="2" t="str">
        <f>IF(LevelUp!K49="00","",VLOOKUP(LevelUp!K49,Techs,3))</f>
        <v/>
      </c>
      <c r="L49" s="2" t="str">
        <f>IF(LevelUp!L49="00","",VLOOKUP(LevelUp!L49,Skills,3))</f>
        <v/>
      </c>
      <c r="M49" s="2">
        <f>HEX2DEC(LevelUp!M49)</f>
        <v>24</v>
      </c>
      <c r="N49" s="2">
        <f>HEX2DEC(LevelUp!N49)</f>
        <v>18</v>
      </c>
      <c r="O49" s="2">
        <f>HEX2DEC(LevelUp!O49)</f>
        <v>12</v>
      </c>
      <c r="P49" s="2">
        <f>HEX2DEC(LevelUp!P49)</f>
        <v>8</v>
      </c>
      <c r="Q49" s="2">
        <f>HEX2DEC(LevelUp!Q49)</f>
        <v>5</v>
      </c>
      <c r="R49" s="2">
        <f>HEX2DEC(LevelUp!R49)</f>
        <v>0</v>
      </c>
      <c r="S49" s="2">
        <f>HEX2DEC(LevelUp!S49)</f>
        <v>0</v>
      </c>
      <c r="T49" s="2">
        <f>HEX2DEC(LevelUp!T49)</f>
        <v>0</v>
      </c>
      <c r="U49" s="2"/>
      <c r="V49" s="2"/>
      <c r="W49" s="2"/>
      <c r="X49" s="2"/>
      <c r="Y49" s="2"/>
      <c r="Z49" s="2"/>
    </row>
    <row r="50" ht="11.25" customHeight="1">
      <c r="A50" s="1" t="str">
        <f>VLOOKUP(LevelUp!A50,Party,3)</f>
        <v>Chaz</v>
      </c>
      <c r="B50" s="1">
        <f>LevelUp!B50</f>
        <v>50</v>
      </c>
      <c r="C50" s="1" t="str">
        <f>LevelUp!C50</f>
        <v>285AD0</v>
      </c>
      <c r="D50" s="2">
        <f>HEX2DEC(LevelUp!D50)</f>
        <v>848890</v>
      </c>
      <c r="E50" s="2">
        <f>HEX2DEC(LevelUp!E50)</f>
        <v>322</v>
      </c>
      <c r="F50" s="2">
        <f>HEX2DEC(LevelUp!F50)</f>
        <v>175</v>
      </c>
      <c r="G50" s="2">
        <f>HEX2DEC(LevelUp!G50)</f>
        <v>59</v>
      </c>
      <c r="H50" s="2">
        <f>HEX2DEC(LevelUp!H50)</f>
        <v>58</v>
      </c>
      <c r="I50" s="2">
        <f>HEX2DEC(LevelUp!I50)</f>
        <v>64</v>
      </c>
      <c r="J50" s="2">
        <f>HEX2DEC(LevelUp!J50)</f>
        <v>60</v>
      </c>
      <c r="K50" s="2" t="str">
        <f>IF(LevelUp!K50="00","",VLOOKUP(LevelUp!K50,Techs,3))</f>
        <v/>
      </c>
      <c r="L50" s="2" t="str">
        <f>IF(LevelUp!L50="00","",VLOOKUP(LevelUp!L50,Skills,3))</f>
        <v/>
      </c>
      <c r="M50" s="2">
        <f>HEX2DEC(LevelUp!M50)</f>
        <v>24</v>
      </c>
      <c r="N50" s="2">
        <f>HEX2DEC(LevelUp!N50)</f>
        <v>18</v>
      </c>
      <c r="O50" s="2">
        <f>HEX2DEC(LevelUp!O50)</f>
        <v>13</v>
      </c>
      <c r="P50" s="2">
        <f>HEX2DEC(LevelUp!P50)</f>
        <v>8</v>
      </c>
      <c r="Q50" s="2">
        <f>HEX2DEC(LevelUp!Q50)</f>
        <v>5</v>
      </c>
      <c r="R50" s="2">
        <f>HEX2DEC(LevelUp!R50)</f>
        <v>0</v>
      </c>
      <c r="S50" s="2">
        <f>HEX2DEC(LevelUp!S50)</f>
        <v>0</v>
      </c>
      <c r="T50" s="2">
        <f>HEX2DEC(LevelUp!T50)</f>
        <v>0</v>
      </c>
      <c r="U50" s="2"/>
      <c r="V50" s="2"/>
      <c r="W50" s="2"/>
      <c r="X50" s="2"/>
      <c r="Y50" s="2"/>
      <c r="Z50" s="2"/>
    </row>
    <row r="51" ht="11.25" customHeight="1">
      <c r="A51" s="1" t="str">
        <f>VLOOKUP(LevelUp!A51,Party,3)</f>
        <v>Chaz</v>
      </c>
      <c r="B51" s="1">
        <f>LevelUp!B51</f>
        <v>51</v>
      </c>
      <c r="C51" s="1" t="str">
        <f>LevelUp!C51</f>
        <v>285AE6</v>
      </c>
      <c r="D51" s="2">
        <f>HEX2DEC(LevelUp!D51)</f>
        <v>901390</v>
      </c>
      <c r="E51" s="2">
        <f>HEX2DEC(LevelUp!E51)</f>
        <v>327</v>
      </c>
      <c r="F51" s="2">
        <f>HEX2DEC(LevelUp!F51)</f>
        <v>179</v>
      </c>
      <c r="G51" s="2">
        <f>HEX2DEC(LevelUp!G51)</f>
        <v>76</v>
      </c>
      <c r="H51" s="2">
        <f>HEX2DEC(LevelUp!H51)</f>
        <v>59</v>
      </c>
      <c r="I51" s="2">
        <f>HEX2DEC(LevelUp!I51)</f>
        <v>65</v>
      </c>
      <c r="J51" s="2">
        <f>HEX2DEC(LevelUp!J51)</f>
        <v>61</v>
      </c>
      <c r="K51" s="2" t="str">
        <f>IF(LevelUp!K51="00","",VLOOKUP(LevelUp!K51,Techs,3))</f>
        <v/>
      </c>
      <c r="L51" s="2" t="str">
        <f>IF(LevelUp!L51="00","",VLOOKUP(LevelUp!L51,Skills,3))</f>
        <v/>
      </c>
      <c r="M51" s="2">
        <f>HEX2DEC(LevelUp!M51)</f>
        <v>24</v>
      </c>
      <c r="N51" s="2">
        <f>HEX2DEC(LevelUp!N51)</f>
        <v>19</v>
      </c>
      <c r="O51" s="2">
        <f>HEX2DEC(LevelUp!O51)</f>
        <v>13</v>
      </c>
      <c r="P51" s="2">
        <f>HEX2DEC(LevelUp!P51)</f>
        <v>9</v>
      </c>
      <c r="Q51" s="2">
        <f>HEX2DEC(LevelUp!Q51)</f>
        <v>5</v>
      </c>
      <c r="R51" s="2">
        <f>HEX2DEC(LevelUp!R51)</f>
        <v>0</v>
      </c>
      <c r="S51" s="2">
        <f>HEX2DEC(LevelUp!S51)</f>
        <v>0</v>
      </c>
      <c r="T51" s="2">
        <f>HEX2DEC(LevelUp!T51)</f>
        <v>0</v>
      </c>
      <c r="U51" s="2"/>
      <c r="V51" s="2"/>
      <c r="W51" s="2"/>
      <c r="X51" s="2"/>
      <c r="Y51" s="2"/>
      <c r="Z51" s="2"/>
    </row>
    <row r="52" ht="11.25" customHeight="1">
      <c r="A52" s="1" t="str">
        <f>VLOOKUP(LevelUp!A52,Party,3)</f>
        <v>Chaz</v>
      </c>
      <c r="B52" s="1">
        <f>LevelUp!B52</f>
        <v>52</v>
      </c>
      <c r="C52" s="1" t="str">
        <f>LevelUp!C52</f>
        <v>285AFC</v>
      </c>
      <c r="D52" s="2">
        <f>HEX2DEC(LevelUp!D52)</f>
        <v>956006</v>
      </c>
      <c r="E52" s="2">
        <f>HEX2DEC(LevelUp!E52)</f>
        <v>333</v>
      </c>
      <c r="F52" s="2">
        <f>HEX2DEC(LevelUp!F52)</f>
        <v>183</v>
      </c>
      <c r="G52" s="2">
        <f>HEX2DEC(LevelUp!G52)</f>
        <v>77</v>
      </c>
      <c r="H52" s="2">
        <f>HEX2DEC(LevelUp!H52)</f>
        <v>61</v>
      </c>
      <c r="I52" s="2">
        <f>HEX2DEC(LevelUp!I52)</f>
        <v>67</v>
      </c>
      <c r="J52" s="2">
        <f>HEX2DEC(LevelUp!J52)</f>
        <v>62</v>
      </c>
      <c r="K52" s="2" t="str">
        <f>IF(LevelUp!K52="00","",VLOOKUP(LevelUp!K52,Techs,3))</f>
        <v/>
      </c>
      <c r="L52" s="2" t="str">
        <f>IF(LevelUp!L52="00","",VLOOKUP(LevelUp!L52,Skills,3))</f>
        <v/>
      </c>
      <c r="M52" s="2">
        <f>HEX2DEC(LevelUp!M52)</f>
        <v>25</v>
      </c>
      <c r="N52" s="2">
        <f>HEX2DEC(LevelUp!N52)</f>
        <v>19</v>
      </c>
      <c r="O52" s="2">
        <f>HEX2DEC(LevelUp!O52)</f>
        <v>13</v>
      </c>
      <c r="P52" s="2">
        <f>HEX2DEC(LevelUp!P52)</f>
        <v>9</v>
      </c>
      <c r="Q52" s="2">
        <f>HEX2DEC(LevelUp!Q52)</f>
        <v>5</v>
      </c>
      <c r="R52" s="2">
        <f>HEX2DEC(LevelUp!R52)</f>
        <v>0</v>
      </c>
      <c r="S52" s="2">
        <f>HEX2DEC(LevelUp!S52)</f>
        <v>0</v>
      </c>
      <c r="T52" s="2">
        <f>HEX2DEC(LevelUp!T52)</f>
        <v>0</v>
      </c>
      <c r="U52" s="2"/>
      <c r="V52" s="2"/>
      <c r="W52" s="2"/>
      <c r="X52" s="2"/>
      <c r="Y52" s="2"/>
      <c r="Z52" s="2"/>
    </row>
    <row r="53" ht="11.25" customHeight="1">
      <c r="A53" s="1" t="str">
        <f>VLOOKUP(LevelUp!A53,Party,3)</f>
        <v>Chaz</v>
      </c>
      <c r="B53" s="1">
        <f>LevelUp!B53</f>
        <v>53</v>
      </c>
      <c r="C53" s="1" t="str">
        <f>LevelUp!C53</f>
        <v>285B12</v>
      </c>
      <c r="D53" s="2">
        <f>HEX2DEC(LevelUp!D53)</f>
        <v>1012788</v>
      </c>
      <c r="E53" s="2">
        <f>HEX2DEC(LevelUp!E53)</f>
        <v>338</v>
      </c>
      <c r="F53" s="2">
        <f>HEX2DEC(LevelUp!F53)</f>
        <v>187</v>
      </c>
      <c r="G53" s="2">
        <f>HEX2DEC(LevelUp!G53)</f>
        <v>79</v>
      </c>
      <c r="H53" s="2">
        <f>HEX2DEC(LevelUp!H53)</f>
        <v>63</v>
      </c>
      <c r="I53" s="2">
        <f>HEX2DEC(LevelUp!I53)</f>
        <v>68</v>
      </c>
      <c r="J53" s="2">
        <f>HEX2DEC(LevelUp!J53)</f>
        <v>63</v>
      </c>
      <c r="K53" s="2" t="str">
        <f>IF(LevelUp!K53="00","",VLOOKUP(LevelUp!K53,Techs,3))</f>
        <v/>
      </c>
      <c r="L53" s="2" t="str">
        <f>IF(LevelUp!L53="00","",VLOOKUP(LevelUp!L53,Skills,3))</f>
        <v/>
      </c>
      <c r="M53" s="2">
        <f>HEX2DEC(LevelUp!M53)</f>
        <v>25</v>
      </c>
      <c r="N53" s="2">
        <f>HEX2DEC(LevelUp!N53)</f>
        <v>20</v>
      </c>
      <c r="O53" s="2">
        <f>HEX2DEC(LevelUp!O53)</f>
        <v>14</v>
      </c>
      <c r="P53" s="2">
        <f>HEX2DEC(LevelUp!P53)</f>
        <v>9</v>
      </c>
      <c r="Q53" s="2">
        <f>HEX2DEC(LevelUp!Q53)</f>
        <v>6</v>
      </c>
      <c r="R53" s="2">
        <f>HEX2DEC(LevelUp!R53)</f>
        <v>0</v>
      </c>
      <c r="S53" s="2">
        <f>HEX2DEC(LevelUp!S53)</f>
        <v>0</v>
      </c>
      <c r="T53" s="2">
        <f>HEX2DEC(LevelUp!T53)</f>
        <v>0</v>
      </c>
      <c r="U53" s="2"/>
      <c r="V53" s="2"/>
      <c r="W53" s="2"/>
      <c r="X53" s="2"/>
      <c r="Y53" s="2"/>
      <c r="Z53" s="2"/>
    </row>
    <row r="54" ht="11.25" customHeight="1">
      <c r="A54" s="1" t="str">
        <f>VLOOKUP(LevelUp!A54,Party,3)</f>
        <v>Chaz</v>
      </c>
      <c r="B54" s="1">
        <f>LevelUp!B54</f>
        <v>54</v>
      </c>
      <c r="C54" s="1" t="str">
        <f>LevelUp!C54</f>
        <v>285B28</v>
      </c>
      <c r="D54" s="2">
        <f>HEX2DEC(LevelUp!D54)</f>
        <v>1071777</v>
      </c>
      <c r="E54" s="2">
        <f>HEX2DEC(LevelUp!E54)</f>
        <v>342</v>
      </c>
      <c r="F54" s="2">
        <f>HEX2DEC(LevelUp!F54)</f>
        <v>191</v>
      </c>
      <c r="G54" s="2">
        <f>HEX2DEC(LevelUp!G54)</f>
        <v>80</v>
      </c>
      <c r="H54" s="2">
        <f>HEX2DEC(LevelUp!H54)</f>
        <v>64</v>
      </c>
      <c r="I54" s="2">
        <f>HEX2DEC(LevelUp!I54)</f>
        <v>69</v>
      </c>
      <c r="J54" s="2">
        <f>HEX2DEC(LevelUp!J54)</f>
        <v>64</v>
      </c>
      <c r="K54" s="2" t="str">
        <f>IF(LevelUp!K54="00","",VLOOKUP(LevelUp!K54,Techs,3))</f>
        <v/>
      </c>
      <c r="L54" s="2" t="str">
        <f>IF(LevelUp!L54="00","",VLOOKUP(LevelUp!L54,Skills,3))</f>
        <v/>
      </c>
      <c r="M54" s="2">
        <f>HEX2DEC(LevelUp!M54)</f>
        <v>25</v>
      </c>
      <c r="N54" s="2">
        <f>HEX2DEC(LevelUp!N54)</f>
        <v>20</v>
      </c>
      <c r="O54" s="2">
        <f>HEX2DEC(LevelUp!O54)</f>
        <v>14</v>
      </c>
      <c r="P54" s="2">
        <f>HEX2DEC(LevelUp!P54)</f>
        <v>9</v>
      </c>
      <c r="Q54" s="2">
        <f>HEX2DEC(LevelUp!Q54)</f>
        <v>6</v>
      </c>
      <c r="R54" s="2">
        <f>HEX2DEC(LevelUp!R54)</f>
        <v>0</v>
      </c>
      <c r="S54" s="2">
        <f>HEX2DEC(LevelUp!S54)</f>
        <v>0</v>
      </c>
      <c r="T54" s="2">
        <f>HEX2DEC(LevelUp!T54)</f>
        <v>0</v>
      </c>
      <c r="U54" s="2"/>
      <c r="V54" s="2"/>
      <c r="W54" s="2"/>
      <c r="X54" s="2"/>
      <c r="Y54" s="2"/>
      <c r="Z54" s="2"/>
    </row>
    <row r="55" ht="11.25" customHeight="1">
      <c r="A55" s="1" t="str">
        <f>VLOOKUP(LevelUp!A55,Party,3)</f>
        <v>Chaz</v>
      </c>
      <c r="B55" s="1">
        <f>LevelUp!B55</f>
        <v>55</v>
      </c>
      <c r="C55" s="1" t="str">
        <f>LevelUp!C55</f>
        <v>285B3E</v>
      </c>
      <c r="D55" s="2">
        <f>HEX2DEC(LevelUp!D55)</f>
        <v>1133013</v>
      </c>
      <c r="E55" s="2">
        <f>HEX2DEC(LevelUp!E55)</f>
        <v>350</v>
      </c>
      <c r="F55" s="2">
        <f>HEX2DEC(LevelUp!F55)</f>
        <v>195</v>
      </c>
      <c r="G55" s="2">
        <f>HEX2DEC(LevelUp!G55)</f>
        <v>81</v>
      </c>
      <c r="H55" s="2">
        <f>HEX2DEC(LevelUp!H55)</f>
        <v>66</v>
      </c>
      <c r="I55" s="2">
        <f>HEX2DEC(LevelUp!I55)</f>
        <v>70</v>
      </c>
      <c r="J55" s="2">
        <f>HEX2DEC(LevelUp!J55)</f>
        <v>65</v>
      </c>
      <c r="K55" s="2" t="str">
        <f>IF(LevelUp!K55="00","",VLOOKUP(LevelUp!K55,Techs,3))</f>
        <v/>
      </c>
      <c r="L55" s="2" t="str">
        <f>IF(LevelUp!L55="00","",VLOOKUP(LevelUp!L55,Skills,3))</f>
        <v/>
      </c>
      <c r="M55" s="2">
        <f>HEX2DEC(LevelUp!M55)</f>
        <v>26</v>
      </c>
      <c r="N55" s="2">
        <f>HEX2DEC(LevelUp!N55)</f>
        <v>21</v>
      </c>
      <c r="O55" s="2">
        <f>HEX2DEC(LevelUp!O55)</f>
        <v>14</v>
      </c>
      <c r="P55" s="2">
        <f>HEX2DEC(LevelUp!P55)</f>
        <v>10</v>
      </c>
      <c r="Q55" s="2">
        <f>HEX2DEC(LevelUp!Q55)</f>
        <v>6</v>
      </c>
      <c r="R55" s="2">
        <f>HEX2DEC(LevelUp!R55)</f>
        <v>0</v>
      </c>
      <c r="S55" s="2">
        <f>HEX2DEC(LevelUp!S55)</f>
        <v>0</v>
      </c>
      <c r="T55" s="2">
        <f>HEX2DEC(LevelUp!T55)</f>
        <v>0</v>
      </c>
      <c r="U55" s="2"/>
      <c r="V55" s="2"/>
      <c r="W55" s="2"/>
      <c r="X55" s="2"/>
      <c r="Y55" s="2"/>
      <c r="Z55" s="2"/>
    </row>
    <row r="56" ht="11.25" customHeight="1">
      <c r="A56" s="1" t="str">
        <f>VLOOKUP(LevelUp!A56,Party,3)</f>
        <v>Chaz</v>
      </c>
      <c r="B56" s="1">
        <f>LevelUp!B56</f>
        <v>56</v>
      </c>
      <c r="C56" s="1" t="str">
        <f>LevelUp!C56</f>
        <v>285B54</v>
      </c>
      <c r="D56" s="2">
        <f>HEX2DEC(LevelUp!D56)</f>
        <v>1196534</v>
      </c>
      <c r="E56" s="2">
        <f>HEX2DEC(LevelUp!E56)</f>
        <v>358</v>
      </c>
      <c r="F56" s="2">
        <f>HEX2DEC(LevelUp!F56)</f>
        <v>199</v>
      </c>
      <c r="G56" s="2">
        <f>HEX2DEC(LevelUp!G56)</f>
        <v>82</v>
      </c>
      <c r="H56" s="2">
        <f>HEX2DEC(LevelUp!H56)</f>
        <v>67</v>
      </c>
      <c r="I56" s="2">
        <f>HEX2DEC(LevelUp!I56)</f>
        <v>71</v>
      </c>
      <c r="J56" s="2">
        <f>HEX2DEC(LevelUp!J56)</f>
        <v>66</v>
      </c>
      <c r="K56" s="2" t="str">
        <f>IF(LevelUp!K56="00","",VLOOKUP(LevelUp!K56,Techs,3))</f>
        <v/>
      </c>
      <c r="L56" s="2" t="str">
        <f>IF(LevelUp!L56="00","",VLOOKUP(LevelUp!L56,Skills,3))</f>
        <v/>
      </c>
      <c r="M56" s="2">
        <f>HEX2DEC(LevelUp!M56)</f>
        <v>26</v>
      </c>
      <c r="N56" s="2">
        <f>HEX2DEC(LevelUp!N56)</f>
        <v>21</v>
      </c>
      <c r="O56" s="2">
        <f>HEX2DEC(LevelUp!O56)</f>
        <v>14</v>
      </c>
      <c r="P56" s="2">
        <f>HEX2DEC(LevelUp!P56)</f>
        <v>10</v>
      </c>
      <c r="Q56" s="2">
        <f>HEX2DEC(LevelUp!Q56)</f>
        <v>7</v>
      </c>
      <c r="R56" s="2">
        <f>HEX2DEC(LevelUp!R56)</f>
        <v>0</v>
      </c>
      <c r="S56" s="2">
        <f>HEX2DEC(LevelUp!S56)</f>
        <v>0</v>
      </c>
      <c r="T56" s="2">
        <f>HEX2DEC(LevelUp!T56)</f>
        <v>0</v>
      </c>
      <c r="U56" s="2"/>
      <c r="V56" s="2"/>
      <c r="W56" s="2"/>
      <c r="X56" s="2"/>
      <c r="Y56" s="2"/>
      <c r="Z56" s="2"/>
    </row>
    <row r="57" ht="11.25" customHeight="1">
      <c r="A57" s="1" t="str">
        <f>VLOOKUP(LevelUp!A57,Party,3)</f>
        <v>Chaz</v>
      </c>
      <c r="B57" s="1">
        <f>LevelUp!B57</f>
        <v>57</v>
      </c>
      <c r="C57" s="1" t="str">
        <f>LevelUp!C57</f>
        <v>285B6A</v>
      </c>
      <c r="D57" s="2">
        <f>HEX2DEC(LevelUp!D57)</f>
        <v>1262393</v>
      </c>
      <c r="E57" s="2">
        <f>HEX2DEC(LevelUp!E57)</f>
        <v>364</v>
      </c>
      <c r="F57" s="2">
        <f>HEX2DEC(LevelUp!F57)</f>
        <v>203</v>
      </c>
      <c r="G57" s="2">
        <f>HEX2DEC(LevelUp!G57)</f>
        <v>84</v>
      </c>
      <c r="H57" s="2">
        <f>HEX2DEC(LevelUp!H57)</f>
        <v>68</v>
      </c>
      <c r="I57" s="2">
        <f>HEX2DEC(LevelUp!I57)</f>
        <v>72</v>
      </c>
      <c r="J57" s="2">
        <f>HEX2DEC(LevelUp!J57)</f>
        <v>67</v>
      </c>
      <c r="K57" s="2" t="str">
        <f>IF(LevelUp!K57="00","",VLOOKUP(LevelUp!K57,Techs,3))</f>
        <v/>
      </c>
      <c r="L57" s="2" t="str">
        <f>IF(LevelUp!L57="00","",VLOOKUP(LevelUp!L57,Skills,3))</f>
        <v/>
      </c>
      <c r="M57" s="2">
        <f>HEX2DEC(LevelUp!M57)</f>
        <v>27</v>
      </c>
      <c r="N57" s="2">
        <f>HEX2DEC(LevelUp!N57)</f>
        <v>22</v>
      </c>
      <c r="O57" s="2">
        <f>HEX2DEC(LevelUp!O57)</f>
        <v>15</v>
      </c>
      <c r="P57" s="2">
        <f>HEX2DEC(LevelUp!P57)</f>
        <v>10</v>
      </c>
      <c r="Q57" s="2">
        <f>HEX2DEC(LevelUp!Q57)</f>
        <v>7</v>
      </c>
      <c r="R57" s="2">
        <f>HEX2DEC(LevelUp!R57)</f>
        <v>0</v>
      </c>
      <c r="S57" s="2">
        <f>HEX2DEC(LevelUp!S57)</f>
        <v>0</v>
      </c>
      <c r="T57" s="2">
        <f>HEX2DEC(LevelUp!T57)</f>
        <v>0</v>
      </c>
      <c r="U57" s="2"/>
      <c r="V57" s="2"/>
      <c r="W57" s="2"/>
      <c r="X57" s="2"/>
      <c r="Y57" s="2"/>
      <c r="Z57" s="2"/>
    </row>
    <row r="58" ht="11.25" customHeight="1">
      <c r="A58" s="1" t="str">
        <f>VLOOKUP(LevelUp!A58,Party,3)</f>
        <v>Chaz</v>
      </c>
      <c r="B58" s="1">
        <f>LevelUp!B58</f>
        <v>58</v>
      </c>
      <c r="C58" s="1" t="str">
        <f>LevelUp!C58</f>
        <v>285B80</v>
      </c>
      <c r="D58" s="2">
        <f>HEX2DEC(LevelUp!D58)</f>
        <v>1330619</v>
      </c>
      <c r="E58" s="2">
        <f>HEX2DEC(LevelUp!E58)</f>
        <v>370</v>
      </c>
      <c r="F58" s="2">
        <f>HEX2DEC(LevelUp!F58)</f>
        <v>206</v>
      </c>
      <c r="G58" s="2">
        <f>HEX2DEC(LevelUp!G58)</f>
        <v>85</v>
      </c>
      <c r="H58" s="2">
        <f>HEX2DEC(LevelUp!H58)</f>
        <v>69</v>
      </c>
      <c r="I58" s="2">
        <f>HEX2DEC(LevelUp!I58)</f>
        <v>74</v>
      </c>
      <c r="J58" s="2">
        <f>HEX2DEC(LevelUp!J58)</f>
        <v>68</v>
      </c>
      <c r="K58" s="2" t="str">
        <f>IF(LevelUp!K58="00","",VLOOKUP(LevelUp!K58,Techs,3))</f>
        <v/>
      </c>
      <c r="L58" s="2" t="str">
        <f>IF(LevelUp!L58="00","",VLOOKUP(LevelUp!L58,Skills,3))</f>
        <v/>
      </c>
      <c r="M58" s="2">
        <f>HEX2DEC(LevelUp!M58)</f>
        <v>27</v>
      </c>
      <c r="N58" s="2">
        <f>HEX2DEC(LevelUp!N58)</f>
        <v>22</v>
      </c>
      <c r="O58" s="2">
        <f>HEX2DEC(LevelUp!O58)</f>
        <v>15</v>
      </c>
      <c r="P58" s="2">
        <f>HEX2DEC(LevelUp!P58)</f>
        <v>10</v>
      </c>
      <c r="Q58" s="2">
        <f>HEX2DEC(LevelUp!Q58)</f>
        <v>7</v>
      </c>
      <c r="R58" s="2">
        <f>HEX2DEC(LevelUp!R58)</f>
        <v>0</v>
      </c>
      <c r="S58" s="2">
        <f>HEX2DEC(LevelUp!S58)</f>
        <v>0</v>
      </c>
      <c r="T58" s="2">
        <f>HEX2DEC(LevelUp!T58)</f>
        <v>0</v>
      </c>
      <c r="U58" s="2"/>
      <c r="V58" s="2"/>
      <c r="W58" s="2"/>
      <c r="X58" s="2"/>
      <c r="Y58" s="2"/>
      <c r="Z58" s="2"/>
    </row>
    <row r="59" ht="11.25" customHeight="1">
      <c r="A59" s="1" t="str">
        <f>VLOOKUP(LevelUp!A59,Party,3)</f>
        <v>Chaz</v>
      </c>
      <c r="B59" s="1">
        <f>LevelUp!B59</f>
        <v>59</v>
      </c>
      <c r="C59" s="1" t="str">
        <f>LevelUp!C59</f>
        <v>285B96</v>
      </c>
      <c r="D59" s="2">
        <f>HEX2DEC(LevelUp!D59)</f>
        <v>1401260</v>
      </c>
      <c r="E59" s="2">
        <f>HEX2DEC(LevelUp!E59)</f>
        <v>373</v>
      </c>
      <c r="F59" s="2">
        <f>HEX2DEC(LevelUp!F59)</f>
        <v>212</v>
      </c>
      <c r="G59" s="2">
        <f>HEX2DEC(LevelUp!G59)</f>
        <v>86</v>
      </c>
      <c r="H59" s="2">
        <f>HEX2DEC(LevelUp!H59)</f>
        <v>70</v>
      </c>
      <c r="I59" s="2">
        <f>HEX2DEC(LevelUp!I59)</f>
        <v>76</v>
      </c>
      <c r="J59" s="2">
        <f>HEX2DEC(LevelUp!J59)</f>
        <v>69</v>
      </c>
      <c r="K59" s="2" t="str">
        <f>IF(LevelUp!K59="00","",VLOOKUP(LevelUp!K59,Techs,3))</f>
        <v/>
      </c>
      <c r="L59" s="2" t="str">
        <f>IF(LevelUp!L59="00","",VLOOKUP(LevelUp!L59,Skills,3))</f>
        <v/>
      </c>
      <c r="M59" s="2">
        <f>HEX2DEC(LevelUp!M59)</f>
        <v>27</v>
      </c>
      <c r="N59" s="2">
        <f>HEX2DEC(LevelUp!N59)</f>
        <v>22</v>
      </c>
      <c r="O59" s="2">
        <f>HEX2DEC(LevelUp!O59)</f>
        <v>15</v>
      </c>
      <c r="P59" s="2">
        <f>HEX2DEC(LevelUp!P59)</f>
        <v>11</v>
      </c>
      <c r="Q59" s="2">
        <f>HEX2DEC(LevelUp!Q59)</f>
        <v>7</v>
      </c>
      <c r="R59" s="2">
        <f>HEX2DEC(LevelUp!R59)</f>
        <v>0</v>
      </c>
      <c r="S59" s="2">
        <f>HEX2DEC(LevelUp!S59)</f>
        <v>0</v>
      </c>
      <c r="T59" s="2">
        <f>HEX2DEC(LevelUp!T59)</f>
        <v>0</v>
      </c>
      <c r="U59" s="2"/>
      <c r="V59" s="2"/>
      <c r="W59" s="2"/>
      <c r="X59" s="2"/>
      <c r="Y59" s="2"/>
      <c r="Z59" s="2"/>
    </row>
    <row r="60" ht="11.25" customHeight="1">
      <c r="A60" s="1" t="str">
        <f>VLOOKUP(LevelUp!A60,Party,3)</f>
        <v>Chaz</v>
      </c>
      <c r="B60" s="1">
        <f>LevelUp!B60</f>
        <v>60</v>
      </c>
      <c r="C60" s="1" t="str">
        <f>LevelUp!C60</f>
        <v>285BAC</v>
      </c>
      <c r="D60" s="2">
        <f>HEX2DEC(LevelUp!D60)</f>
        <v>1474362</v>
      </c>
      <c r="E60" s="2">
        <f>HEX2DEC(LevelUp!E60)</f>
        <v>382</v>
      </c>
      <c r="F60" s="2">
        <f>HEX2DEC(LevelUp!F60)</f>
        <v>213</v>
      </c>
      <c r="G60" s="2">
        <f>HEX2DEC(LevelUp!G60)</f>
        <v>87</v>
      </c>
      <c r="H60" s="2">
        <f>HEX2DEC(LevelUp!H60)</f>
        <v>71</v>
      </c>
      <c r="I60" s="2">
        <f>HEX2DEC(LevelUp!I60)</f>
        <v>78</v>
      </c>
      <c r="J60" s="2">
        <f>HEX2DEC(LevelUp!J60)</f>
        <v>70</v>
      </c>
      <c r="K60" s="2" t="str">
        <f>IF(LevelUp!K60="00","",VLOOKUP(LevelUp!K60,Techs,3))</f>
        <v/>
      </c>
      <c r="L60" s="2" t="str">
        <f>IF(LevelUp!L60="00","",VLOOKUP(LevelUp!L60,Skills,3))</f>
        <v/>
      </c>
      <c r="M60" s="2">
        <f>HEX2DEC(LevelUp!M60)</f>
        <v>28</v>
      </c>
      <c r="N60" s="2">
        <f>HEX2DEC(LevelUp!N60)</f>
        <v>23</v>
      </c>
      <c r="O60" s="2">
        <f>HEX2DEC(LevelUp!O60)</f>
        <v>16</v>
      </c>
      <c r="P60" s="2">
        <f>HEX2DEC(LevelUp!P60)</f>
        <v>11</v>
      </c>
      <c r="Q60" s="2">
        <f>HEX2DEC(LevelUp!Q60)</f>
        <v>7</v>
      </c>
      <c r="R60" s="2">
        <f>HEX2DEC(LevelUp!R60)</f>
        <v>0</v>
      </c>
      <c r="S60" s="2">
        <f>HEX2DEC(LevelUp!S60)</f>
        <v>0</v>
      </c>
      <c r="T60" s="2">
        <f>HEX2DEC(LevelUp!T60)</f>
        <v>0</v>
      </c>
      <c r="U60" s="2"/>
      <c r="V60" s="2"/>
      <c r="W60" s="2"/>
      <c r="X60" s="2"/>
      <c r="Y60" s="2"/>
      <c r="Z60" s="2"/>
    </row>
    <row r="61" ht="11.25" customHeight="1">
      <c r="A61" s="1" t="str">
        <f>VLOOKUP(LevelUp!A61,Party,3)</f>
        <v>Chaz</v>
      </c>
      <c r="B61" s="1">
        <f>LevelUp!B61</f>
        <v>61</v>
      </c>
      <c r="C61" s="1" t="str">
        <f>LevelUp!C61</f>
        <v>285BC2</v>
      </c>
      <c r="D61" s="2">
        <f>HEX2DEC(LevelUp!D61)</f>
        <v>1549964</v>
      </c>
      <c r="E61" s="2">
        <f>HEX2DEC(LevelUp!E61)</f>
        <v>387</v>
      </c>
      <c r="F61" s="2">
        <f>HEX2DEC(LevelUp!F61)</f>
        <v>216</v>
      </c>
      <c r="G61" s="2">
        <f>HEX2DEC(LevelUp!G61)</f>
        <v>89</v>
      </c>
      <c r="H61" s="2">
        <f>HEX2DEC(LevelUp!H61)</f>
        <v>73</v>
      </c>
      <c r="I61" s="2">
        <f>HEX2DEC(LevelUp!I61)</f>
        <v>80</v>
      </c>
      <c r="J61" s="2">
        <f>HEX2DEC(LevelUp!J61)</f>
        <v>71</v>
      </c>
      <c r="K61" s="2" t="str">
        <f>IF(LevelUp!K61="00","",VLOOKUP(LevelUp!K61,Techs,3))</f>
        <v/>
      </c>
      <c r="L61" s="2" t="str">
        <f>IF(LevelUp!L61="00","",VLOOKUP(LevelUp!L61,Skills,3))</f>
        <v/>
      </c>
      <c r="M61" s="2">
        <f>HEX2DEC(LevelUp!M61)</f>
        <v>28</v>
      </c>
      <c r="N61" s="2">
        <f>HEX2DEC(LevelUp!N61)</f>
        <v>23</v>
      </c>
      <c r="O61" s="2">
        <f>HEX2DEC(LevelUp!O61)</f>
        <v>16</v>
      </c>
      <c r="P61" s="2">
        <f>HEX2DEC(LevelUp!P61)</f>
        <v>11</v>
      </c>
      <c r="Q61" s="2">
        <f>HEX2DEC(LevelUp!Q61)</f>
        <v>8</v>
      </c>
      <c r="R61" s="2">
        <f>HEX2DEC(LevelUp!R61)</f>
        <v>0</v>
      </c>
      <c r="S61" s="2">
        <f>HEX2DEC(LevelUp!S61)</f>
        <v>0</v>
      </c>
      <c r="T61" s="2">
        <f>HEX2DEC(LevelUp!T61)</f>
        <v>0</v>
      </c>
      <c r="U61" s="2"/>
      <c r="V61" s="2"/>
      <c r="W61" s="2"/>
      <c r="X61" s="2"/>
      <c r="Y61" s="2"/>
      <c r="Z61" s="2"/>
    </row>
    <row r="62" ht="11.25" customHeight="1">
      <c r="A62" s="1" t="str">
        <f>VLOOKUP(LevelUp!A62,Party,3)</f>
        <v>Chaz</v>
      </c>
      <c r="B62" s="1">
        <f>LevelUp!B62</f>
        <v>62</v>
      </c>
      <c r="C62" s="1" t="str">
        <f>LevelUp!C62</f>
        <v>285BD8</v>
      </c>
      <c r="D62" s="2">
        <f>HEX2DEC(LevelUp!D62)</f>
        <v>1628102</v>
      </c>
      <c r="E62" s="2">
        <f>HEX2DEC(LevelUp!E62)</f>
        <v>391</v>
      </c>
      <c r="F62" s="2">
        <f>HEX2DEC(LevelUp!F62)</f>
        <v>219</v>
      </c>
      <c r="G62" s="2">
        <f>HEX2DEC(LevelUp!G62)</f>
        <v>90</v>
      </c>
      <c r="H62" s="2">
        <f>HEX2DEC(LevelUp!H62)</f>
        <v>74</v>
      </c>
      <c r="I62" s="2">
        <f>HEX2DEC(LevelUp!I62)</f>
        <v>82</v>
      </c>
      <c r="J62" s="2">
        <f>HEX2DEC(LevelUp!J62)</f>
        <v>72</v>
      </c>
      <c r="K62" s="2" t="str">
        <f>IF(LevelUp!K62="00","",VLOOKUP(LevelUp!K62,Techs,3))</f>
        <v/>
      </c>
      <c r="L62" s="2" t="str">
        <f>IF(LevelUp!L62="00","",VLOOKUP(LevelUp!L62,Skills,3))</f>
        <v/>
      </c>
      <c r="M62" s="2">
        <f>HEX2DEC(LevelUp!M62)</f>
        <v>28</v>
      </c>
      <c r="N62" s="2">
        <f>HEX2DEC(LevelUp!N62)</f>
        <v>23</v>
      </c>
      <c r="O62" s="2">
        <f>HEX2DEC(LevelUp!O62)</f>
        <v>16</v>
      </c>
      <c r="P62" s="2">
        <f>HEX2DEC(LevelUp!P62)</f>
        <v>11</v>
      </c>
      <c r="Q62" s="2">
        <f>HEX2DEC(LevelUp!Q62)</f>
        <v>8</v>
      </c>
      <c r="R62" s="2">
        <f>HEX2DEC(LevelUp!R62)</f>
        <v>0</v>
      </c>
      <c r="S62" s="2">
        <f>HEX2DEC(LevelUp!S62)</f>
        <v>0</v>
      </c>
      <c r="T62" s="2">
        <f>HEX2DEC(LevelUp!T62)</f>
        <v>0</v>
      </c>
      <c r="U62" s="2"/>
      <c r="V62" s="2"/>
      <c r="W62" s="2"/>
      <c r="X62" s="2"/>
      <c r="Y62" s="2"/>
      <c r="Z62" s="2"/>
    </row>
    <row r="63" ht="11.25" customHeight="1">
      <c r="A63" s="1" t="str">
        <f>VLOOKUP(LevelUp!A63,Party,3)</f>
        <v>Chaz</v>
      </c>
      <c r="B63" s="1">
        <f>LevelUp!B63</f>
        <v>63</v>
      </c>
      <c r="C63" s="1" t="str">
        <f>LevelUp!C63</f>
        <v>285BEE</v>
      </c>
      <c r="D63" s="2">
        <f>HEX2DEC(LevelUp!D63)</f>
        <v>1708825</v>
      </c>
      <c r="E63" s="2">
        <f>HEX2DEC(LevelUp!E63)</f>
        <v>395</v>
      </c>
      <c r="F63" s="2">
        <f>HEX2DEC(LevelUp!F63)</f>
        <v>223</v>
      </c>
      <c r="G63" s="2">
        <f>HEX2DEC(LevelUp!G63)</f>
        <v>91</v>
      </c>
      <c r="H63" s="2">
        <f>HEX2DEC(LevelUp!H63)</f>
        <v>75</v>
      </c>
      <c r="I63" s="2">
        <f>HEX2DEC(LevelUp!I63)</f>
        <v>84</v>
      </c>
      <c r="J63" s="2">
        <f>HEX2DEC(LevelUp!J63)</f>
        <v>73</v>
      </c>
      <c r="K63" s="2" t="str">
        <f>IF(LevelUp!K63="00","",VLOOKUP(LevelUp!K63,Techs,3))</f>
        <v/>
      </c>
      <c r="L63" s="2" t="str">
        <f>IF(LevelUp!L63="00","",VLOOKUP(LevelUp!L63,Skills,3))</f>
        <v/>
      </c>
      <c r="M63" s="2">
        <f>HEX2DEC(LevelUp!M63)</f>
        <v>28</v>
      </c>
      <c r="N63" s="2">
        <f>HEX2DEC(LevelUp!N63)</f>
        <v>24</v>
      </c>
      <c r="O63" s="2">
        <f>HEX2DEC(LevelUp!O63)</f>
        <v>17</v>
      </c>
      <c r="P63" s="2">
        <f>HEX2DEC(LevelUp!P63)</f>
        <v>12</v>
      </c>
      <c r="Q63" s="2">
        <f>HEX2DEC(LevelUp!Q63)</f>
        <v>8</v>
      </c>
      <c r="R63" s="2">
        <f>HEX2DEC(LevelUp!R63)</f>
        <v>0</v>
      </c>
      <c r="S63" s="2">
        <f>HEX2DEC(LevelUp!S63)</f>
        <v>0</v>
      </c>
      <c r="T63" s="2">
        <f>HEX2DEC(LevelUp!T63)</f>
        <v>0</v>
      </c>
      <c r="U63" s="2"/>
      <c r="V63" s="2"/>
      <c r="W63" s="2"/>
      <c r="X63" s="2"/>
      <c r="Y63" s="2"/>
      <c r="Z63" s="2"/>
    </row>
    <row r="64" ht="11.25" customHeight="1">
      <c r="A64" s="1" t="str">
        <f>VLOOKUP(LevelUp!A64,Party,3)</f>
        <v>Chaz</v>
      </c>
      <c r="B64" s="1">
        <f>LevelUp!B64</f>
        <v>64</v>
      </c>
      <c r="C64" s="1" t="str">
        <f>LevelUp!C64</f>
        <v>285C04</v>
      </c>
      <c r="D64" s="2">
        <f>HEX2DEC(LevelUp!D64)</f>
        <v>1792170</v>
      </c>
      <c r="E64" s="2">
        <f>HEX2DEC(LevelUp!E64)</f>
        <v>399</v>
      </c>
      <c r="F64" s="2">
        <f>HEX2DEC(LevelUp!F64)</f>
        <v>227</v>
      </c>
      <c r="G64" s="2">
        <f>HEX2DEC(LevelUp!G64)</f>
        <v>92</v>
      </c>
      <c r="H64" s="2">
        <f>HEX2DEC(LevelUp!H64)</f>
        <v>76</v>
      </c>
      <c r="I64" s="2">
        <f>HEX2DEC(LevelUp!I64)</f>
        <v>85</v>
      </c>
      <c r="J64" s="2">
        <f>HEX2DEC(LevelUp!J64)</f>
        <v>74</v>
      </c>
      <c r="K64" s="2" t="str">
        <f>IF(LevelUp!K64="00","",VLOOKUP(LevelUp!K64,Techs,3))</f>
        <v/>
      </c>
      <c r="L64" s="2" t="str">
        <f>IF(LevelUp!L64="00","",VLOOKUP(LevelUp!L64,Skills,3))</f>
        <v/>
      </c>
      <c r="M64" s="2">
        <f>HEX2DEC(LevelUp!M64)</f>
        <v>29</v>
      </c>
      <c r="N64" s="2">
        <f>HEX2DEC(LevelUp!N64)</f>
        <v>24</v>
      </c>
      <c r="O64" s="2">
        <f>HEX2DEC(LevelUp!O64)</f>
        <v>17</v>
      </c>
      <c r="P64" s="2">
        <f>HEX2DEC(LevelUp!P64)</f>
        <v>12</v>
      </c>
      <c r="Q64" s="2">
        <f>HEX2DEC(LevelUp!Q64)</f>
        <v>8</v>
      </c>
      <c r="R64" s="2">
        <f>HEX2DEC(LevelUp!R64)</f>
        <v>0</v>
      </c>
      <c r="S64" s="2">
        <f>HEX2DEC(LevelUp!S64)</f>
        <v>0</v>
      </c>
      <c r="T64" s="2">
        <f>HEX2DEC(LevelUp!T64)</f>
        <v>0</v>
      </c>
      <c r="U64" s="2"/>
      <c r="V64" s="2"/>
      <c r="W64" s="2"/>
      <c r="X64" s="2"/>
      <c r="Y64" s="2"/>
      <c r="Z64" s="2"/>
    </row>
    <row r="65" ht="11.25" customHeight="1">
      <c r="A65" s="1" t="str">
        <f>VLOOKUP(LevelUp!A65,Party,3)</f>
        <v>Chaz</v>
      </c>
      <c r="B65" s="1">
        <f>LevelUp!B65</f>
        <v>65</v>
      </c>
      <c r="C65" s="1" t="str">
        <f>LevelUp!C65</f>
        <v>285C1A</v>
      </c>
      <c r="D65" s="2">
        <f>HEX2DEC(LevelUp!D65)</f>
        <v>1878185</v>
      </c>
      <c r="E65" s="2">
        <f>HEX2DEC(LevelUp!E65)</f>
        <v>404</v>
      </c>
      <c r="F65" s="2">
        <f>HEX2DEC(LevelUp!F65)</f>
        <v>229</v>
      </c>
      <c r="G65" s="2">
        <f>HEX2DEC(LevelUp!G65)</f>
        <v>93</v>
      </c>
      <c r="H65" s="2">
        <f>HEX2DEC(LevelUp!H65)</f>
        <v>78</v>
      </c>
      <c r="I65" s="2">
        <f>HEX2DEC(LevelUp!I65)</f>
        <v>86</v>
      </c>
      <c r="J65" s="2">
        <f>HEX2DEC(LevelUp!J65)</f>
        <v>75</v>
      </c>
      <c r="K65" s="2" t="str">
        <f>IF(LevelUp!K65="00","",VLOOKUP(LevelUp!K65,Techs,3))</f>
        <v/>
      </c>
      <c r="L65" s="2" t="str">
        <f>IF(LevelUp!L65="00","",VLOOKUP(LevelUp!L65,Skills,3))</f>
        <v/>
      </c>
      <c r="M65" s="2">
        <f>HEX2DEC(LevelUp!M65)</f>
        <v>30</v>
      </c>
      <c r="N65" s="2">
        <f>HEX2DEC(LevelUp!N65)</f>
        <v>24</v>
      </c>
      <c r="O65" s="2">
        <f>HEX2DEC(LevelUp!O65)</f>
        <v>17</v>
      </c>
      <c r="P65" s="2">
        <f>HEX2DEC(LevelUp!P65)</f>
        <v>12</v>
      </c>
      <c r="Q65" s="2">
        <f>HEX2DEC(LevelUp!Q65)</f>
        <v>9</v>
      </c>
      <c r="R65" s="2">
        <f>HEX2DEC(LevelUp!R65)</f>
        <v>0</v>
      </c>
      <c r="S65" s="2">
        <f>HEX2DEC(LevelUp!S65)</f>
        <v>0</v>
      </c>
      <c r="T65" s="2">
        <f>HEX2DEC(LevelUp!T65)</f>
        <v>0</v>
      </c>
      <c r="U65" s="2"/>
      <c r="V65" s="2"/>
      <c r="W65" s="2"/>
      <c r="X65" s="2"/>
      <c r="Y65" s="2"/>
      <c r="Z65" s="2"/>
    </row>
    <row r="66" ht="11.25" customHeight="1">
      <c r="A66" s="1" t="str">
        <f>VLOOKUP(LevelUp!A66,Party,3)</f>
        <v>Chaz</v>
      </c>
      <c r="B66" s="1">
        <f>LevelUp!B66</f>
        <v>66</v>
      </c>
      <c r="C66" s="1" t="str">
        <f>LevelUp!C66</f>
        <v>285C30</v>
      </c>
      <c r="D66" s="2">
        <f>HEX2DEC(LevelUp!D66)</f>
        <v>1966906</v>
      </c>
      <c r="E66" s="2">
        <f>HEX2DEC(LevelUp!E66)</f>
        <v>410</v>
      </c>
      <c r="F66" s="2">
        <f>HEX2DEC(LevelUp!F66)</f>
        <v>231</v>
      </c>
      <c r="G66" s="2">
        <f>HEX2DEC(LevelUp!G66)</f>
        <v>94</v>
      </c>
      <c r="H66" s="2">
        <f>HEX2DEC(LevelUp!H66)</f>
        <v>79</v>
      </c>
      <c r="I66" s="2">
        <f>HEX2DEC(LevelUp!I66)</f>
        <v>88</v>
      </c>
      <c r="J66" s="2">
        <f>HEX2DEC(LevelUp!J66)</f>
        <v>76</v>
      </c>
      <c r="K66" s="2" t="str">
        <f>IF(LevelUp!K66="00","",VLOOKUP(LevelUp!K66,Techs,3))</f>
        <v/>
      </c>
      <c r="L66" s="2" t="str">
        <f>IF(LevelUp!L66="00","",VLOOKUP(LevelUp!L66,Skills,3))</f>
        <v/>
      </c>
      <c r="M66" s="2">
        <f>HEX2DEC(LevelUp!M66)</f>
        <v>30</v>
      </c>
      <c r="N66" s="2">
        <f>HEX2DEC(LevelUp!N66)</f>
        <v>25</v>
      </c>
      <c r="O66" s="2">
        <f>HEX2DEC(LevelUp!O66)</f>
        <v>17</v>
      </c>
      <c r="P66" s="2">
        <f>HEX2DEC(LevelUp!P66)</f>
        <v>12</v>
      </c>
      <c r="Q66" s="2">
        <f>HEX2DEC(LevelUp!Q66)</f>
        <v>9</v>
      </c>
      <c r="R66" s="2">
        <f>HEX2DEC(LevelUp!R66)</f>
        <v>0</v>
      </c>
      <c r="S66" s="2">
        <f>HEX2DEC(LevelUp!S66)</f>
        <v>0</v>
      </c>
      <c r="T66" s="2">
        <f>HEX2DEC(LevelUp!T66)</f>
        <v>0</v>
      </c>
      <c r="U66" s="2"/>
      <c r="V66" s="2"/>
      <c r="W66" s="2"/>
      <c r="X66" s="2"/>
      <c r="Y66" s="2"/>
      <c r="Z66" s="2"/>
    </row>
    <row r="67" ht="11.25" customHeight="1">
      <c r="A67" s="1" t="str">
        <f>VLOOKUP(LevelUp!A67,Party,3)</f>
        <v>Chaz</v>
      </c>
      <c r="B67" s="1">
        <f>LevelUp!B67</f>
        <v>67</v>
      </c>
      <c r="C67" s="1" t="str">
        <f>LevelUp!C67</f>
        <v>285C46</v>
      </c>
      <c r="D67" s="2">
        <f>HEX2DEC(LevelUp!D67)</f>
        <v>2058386</v>
      </c>
      <c r="E67" s="2">
        <f>HEX2DEC(LevelUp!E67)</f>
        <v>419</v>
      </c>
      <c r="F67" s="2">
        <f>HEX2DEC(LevelUp!F67)</f>
        <v>236</v>
      </c>
      <c r="G67" s="2">
        <f>HEX2DEC(LevelUp!G67)</f>
        <v>95</v>
      </c>
      <c r="H67" s="2">
        <f>HEX2DEC(LevelUp!H67)</f>
        <v>80</v>
      </c>
      <c r="I67" s="2">
        <f>HEX2DEC(LevelUp!I67)</f>
        <v>90</v>
      </c>
      <c r="J67" s="2">
        <f>HEX2DEC(LevelUp!J67)</f>
        <v>77</v>
      </c>
      <c r="K67" s="2" t="str">
        <f>IF(LevelUp!K67="00","",VLOOKUP(LevelUp!K67,Techs,3))</f>
        <v/>
      </c>
      <c r="L67" s="2" t="str">
        <f>IF(LevelUp!L67="00","",VLOOKUP(LevelUp!L67,Skills,3))</f>
        <v/>
      </c>
      <c r="M67" s="2">
        <f>HEX2DEC(LevelUp!M67)</f>
        <v>31</v>
      </c>
      <c r="N67" s="2">
        <f>HEX2DEC(LevelUp!N67)</f>
        <v>25</v>
      </c>
      <c r="O67" s="2">
        <f>HEX2DEC(LevelUp!O67)</f>
        <v>18</v>
      </c>
      <c r="P67" s="2">
        <f>HEX2DEC(LevelUp!P67)</f>
        <v>13</v>
      </c>
      <c r="Q67" s="2">
        <f>HEX2DEC(LevelUp!Q67)</f>
        <v>9</v>
      </c>
      <c r="R67" s="2">
        <f>HEX2DEC(LevelUp!R67)</f>
        <v>0</v>
      </c>
      <c r="S67" s="2">
        <f>HEX2DEC(LevelUp!S67)</f>
        <v>0</v>
      </c>
      <c r="T67" s="2">
        <f>HEX2DEC(LevelUp!T67)</f>
        <v>0</v>
      </c>
      <c r="U67" s="2"/>
      <c r="V67" s="2"/>
      <c r="W67" s="2"/>
      <c r="X67" s="2"/>
      <c r="Y67" s="2"/>
      <c r="Z67" s="2"/>
    </row>
    <row r="68" ht="11.25" customHeight="1">
      <c r="A68" s="1" t="str">
        <f>VLOOKUP(LevelUp!A68,Party,3)</f>
        <v>Chaz</v>
      </c>
      <c r="B68" s="1">
        <f>LevelUp!B68</f>
        <v>68</v>
      </c>
      <c r="C68" s="1" t="str">
        <f>LevelUp!C68</f>
        <v>285C5C</v>
      </c>
      <c r="D68" s="2">
        <f>HEX2DEC(LevelUp!D68)</f>
        <v>2152654</v>
      </c>
      <c r="E68" s="2">
        <f>HEX2DEC(LevelUp!E68)</f>
        <v>428</v>
      </c>
      <c r="F68" s="2">
        <f>HEX2DEC(LevelUp!F68)</f>
        <v>242</v>
      </c>
      <c r="G68" s="2">
        <f>HEX2DEC(LevelUp!G68)</f>
        <v>96</v>
      </c>
      <c r="H68" s="2">
        <f>HEX2DEC(LevelUp!H68)</f>
        <v>81</v>
      </c>
      <c r="I68" s="2">
        <f>HEX2DEC(LevelUp!I68)</f>
        <v>91</v>
      </c>
      <c r="J68" s="2">
        <f>HEX2DEC(LevelUp!J68)</f>
        <v>78</v>
      </c>
      <c r="K68" s="2" t="str">
        <f>IF(LevelUp!K68="00","",VLOOKUP(LevelUp!K68,Techs,3))</f>
        <v/>
      </c>
      <c r="L68" s="2" t="str">
        <f>IF(LevelUp!L68="00","",VLOOKUP(LevelUp!L68,Skills,3))</f>
        <v/>
      </c>
      <c r="M68" s="2">
        <f>HEX2DEC(LevelUp!M68)</f>
        <v>31</v>
      </c>
      <c r="N68" s="2">
        <f>HEX2DEC(LevelUp!N68)</f>
        <v>25</v>
      </c>
      <c r="O68" s="2">
        <f>HEX2DEC(LevelUp!O68)</f>
        <v>18</v>
      </c>
      <c r="P68" s="2">
        <f>HEX2DEC(LevelUp!P68)</f>
        <v>13</v>
      </c>
      <c r="Q68" s="2">
        <f>HEX2DEC(LevelUp!Q68)</f>
        <v>9</v>
      </c>
      <c r="R68" s="2">
        <f>HEX2DEC(LevelUp!R68)</f>
        <v>0</v>
      </c>
      <c r="S68" s="2">
        <f>HEX2DEC(LevelUp!S68)</f>
        <v>0</v>
      </c>
      <c r="T68" s="2">
        <f>HEX2DEC(LevelUp!T68)</f>
        <v>0</v>
      </c>
      <c r="U68" s="2"/>
      <c r="V68" s="2"/>
      <c r="W68" s="2"/>
      <c r="X68" s="2"/>
      <c r="Y68" s="2"/>
      <c r="Z68" s="2"/>
    </row>
    <row r="69" ht="11.25" customHeight="1">
      <c r="A69" s="1" t="str">
        <f>VLOOKUP(LevelUp!A69,Party,3)</f>
        <v>Chaz</v>
      </c>
      <c r="B69" s="1">
        <f>LevelUp!B69</f>
        <v>69</v>
      </c>
      <c r="C69" s="1" t="str">
        <f>LevelUp!C69</f>
        <v>285C72</v>
      </c>
      <c r="D69" s="2">
        <f>HEX2DEC(LevelUp!D69)</f>
        <v>2249760</v>
      </c>
      <c r="E69" s="2">
        <f>HEX2DEC(LevelUp!E69)</f>
        <v>433</v>
      </c>
      <c r="F69" s="2">
        <f>HEX2DEC(LevelUp!F69)</f>
        <v>243</v>
      </c>
      <c r="G69" s="2">
        <f>HEX2DEC(LevelUp!G69)</f>
        <v>98</v>
      </c>
      <c r="H69" s="2">
        <f>HEX2DEC(LevelUp!H69)</f>
        <v>83</v>
      </c>
      <c r="I69" s="2">
        <f>HEX2DEC(LevelUp!I69)</f>
        <v>92</v>
      </c>
      <c r="J69" s="2">
        <f>HEX2DEC(LevelUp!J69)</f>
        <v>79</v>
      </c>
      <c r="K69" s="2" t="str">
        <f>IF(LevelUp!K69="00","",VLOOKUP(LevelUp!K69,Techs,3))</f>
        <v/>
      </c>
      <c r="L69" s="2" t="str">
        <f>IF(LevelUp!L69="00","",VLOOKUP(LevelUp!L69,Skills,3))</f>
        <v/>
      </c>
      <c r="M69" s="2">
        <f>HEX2DEC(LevelUp!M69)</f>
        <v>32</v>
      </c>
      <c r="N69" s="2">
        <f>HEX2DEC(LevelUp!N69)</f>
        <v>26</v>
      </c>
      <c r="O69" s="2">
        <f>HEX2DEC(LevelUp!O69)</f>
        <v>18</v>
      </c>
      <c r="P69" s="2">
        <f>HEX2DEC(LevelUp!P69)</f>
        <v>13</v>
      </c>
      <c r="Q69" s="2">
        <f>HEX2DEC(LevelUp!Q69)</f>
        <v>10</v>
      </c>
      <c r="R69" s="2">
        <f>HEX2DEC(LevelUp!R69)</f>
        <v>0</v>
      </c>
      <c r="S69" s="2">
        <f>HEX2DEC(LevelUp!S69)</f>
        <v>0</v>
      </c>
      <c r="T69" s="2">
        <f>HEX2DEC(LevelUp!T69)</f>
        <v>0</v>
      </c>
      <c r="U69" s="2"/>
      <c r="V69" s="2"/>
      <c r="W69" s="2"/>
      <c r="X69" s="2"/>
      <c r="Y69" s="2"/>
      <c r="Z69" s="2"/>
    </row>
    <row r="70" ht="11.25" customHeight="1">
      <c r="A70" s="1" t="str">
        <f>VLOOKUP(LevelUp!A70,Party,3)</f>
        <v>Chaz</v>
      </c>
      <c r="B70" s="1">
        <f>LevelUp!B70</f>
        <v>70</v>
      </c>
      <c r="C70" s="1" t="str">
        <f>LevelUp!C70</f>
        <v>285C88</v>
      </c>
      <c r="D70" s="2">
        <f>HEX2DEC(LevelUp!D70)</f>
        <v>2349737</v>
      </c>
      <c r="E70" s="2">
        <f>HEX2DEC(LevelUp!E70)</f>
        <v>439</v>
      </c>
      <c r="F70" s="2">
        <f>HEX2DEC(LevelUp!F70)</f>
        <v>249</v>
      </c>
      <c r="G70" s="2">
        <f>HEX2DEC(LevelUp!G70)</f>
        <v>99</v>
      </c>
      <c r="H70" s="2">
        <f>HEX2DEC(LevelUp!H70)</f>
        <v>85</v>
      </c>
      <c r="I70" s="2">
        <f>HEX2DEC(LevelUp!I70)</f>
        <v>93</v>
      </c>
      <c r="J70" s="2">
        <f>HEX2DEC(LevelUp!J70)</f>
        <v>80</v>
      </c>
      <c r="K70" s="2" t="str">
        <f>IF(LevelUp!K70="00","",VLOOKUP(LevelUp!K70,Techs,3))</f>
        <v/>
      </c>
      <c r="L70" s="2" t="str">
        <f>IF(LevelUp!L70="00","",VLOOKUP(LevelUp!L70,Skills,3))</f>
        <v/>
      </c>
      <c r="M70" s="2">
        <f>HEX2DEC(LevelUp!M70)</f>
        <v>32</v>
      </c>
      <c r="N70" s="2">
        <f>HEX2DEC(LevelUp!N70)</f>
        <v>26</v>
      </c>
      <c r="O70" s="2">
        <f>HEX2DEC(LevelUp!O70)</f>
        <v>19</v>
      </c>
      <c r="P70" s="2">
        <f>HEX2DEC(LevelUp!P70)</f>
        <v>13</v>
      </c>
      <c r="Q70" s="2">
        <f>HEX2DEC(LevelUp!Q70)</f>
        <v>10</v>
      </c>
      <c r="R70" s="2">
        <f>HEX2DEC(LevelUp!R70)</f>
        <v>0</v>
      </c>
      <c r="S70" s="2">
        <f>HEX2DEC(LevelUp!S70)</f>
        <v>0</v>
      </c>
      <c r="T70" s="2">
        <f>HEX2DEC(LevelUp!T70)</f>
        <v>0</v>
      </c>
      <c r="U70" s="2"/>
      <c r="V70" s="2"/>
      <c r="W70" s="2"/>
      <c r="X70" s="2"/>
      <c r="Y70" s="2"/>
      <c r="Z70" s="2"/>
    </row>
    <row r="71" ht="11.25" customHeight="1">
      <c r="A71" s="1" t="str">
        <f>VLOOKUP(LevelUp!A71,Party,3)</f>
        <v>Chaz</v>
      </c>
      <c r="B71" s="1">
        <f>LevelUp!B71</f>
        <v>71</v>
      </c>
      <c r="C71" s="1" t="str">
        <f>LevelUp!C71</f>
        <v>285C9E</v>
      </c>
      <c r="D71" s="2">
        <f>HEX2DEC(LevelUp!D71)</f>
        <v>2452638</v>
      </c>
      <c r="E71" s="2">
        <f>HEX2DEC(LevelUp!E71)</f>
        <v>448</v>
      </c>
      <c r="F71" s="2">
        <f>HEX2DEC(LevelUp!F71)</f>
        <v>252</v>
      </c>
      <c r="G71" s="2">
        <f>HEX2DEC(LevelUp!G71)</f>
        <v>99</v>
      </c>
      <c r="H71" s="2">
        <f>HEX2DEC(LevelUp!H71)</f>
        <v>87</v>
      </c>
      <c r="I71" s="2">
        <f>HEX2DEC(LevelUp!I71)</f>
        <v>94</v>
      </c>
      <c r="J71" s="2">
        <f>HEX2DEC(LevelUp!J71)</f>
        <v>81</v>
      </c>
      <c r="K71" s="2" t="str">
        <f>IF(LevelUp!K71="00","",VLOOKUP(LevelUp!K71,Techs,3))</f>
        <v/>
      </c>
      <c r="L71" s="2" t="str">
        <f>IF(LevelUp!L71="00","",VLOOKUP(LevelUp!L71,Skills,3))</f>
        <v/>
      </c>
      <c r="M71" s="2">
        <f>HEX2DEC(LevelUp!M71)</f>
        <v>33</v>
      </c>
      <c r="N71" s="2">
        <f>HEX2DEC(LevelUp!N71)</f>
        <v>26</v>
      </c>
      <c r="O71" s="2">
        <f>HEX2DEC(LevelUp!O71)</f>
        <v>19</v>
      </c>
      <c r="P71" s="2">
        <f>HEX2DEC(LevelUp!P71)</f>
        <v>14</v>
      </c>
      <c r="Q71" s="2">
        <f>HEX2DEC(LevelUp!Q71)</f>
        <v>10</v>
      </c>
      <c r="R71" s="2">
        <f>HEX2DEC(LevelUp!R71)</f>
        <v>0</v>
      </c>
      <c r="S71" s="2">
        <f>HEX2DEC(LevelUp!S71)</f>
        <v>0</v>
      </c>
      <c r="T71" s="2">
        <f>HEX2DEC(LevelUp!T71)</f>
        <v>0</v>
      </c>
      <c r="U71" s="2"/>
      <c r="V71" s="2"/>
      <c r="W71" s="2"/>
      <c r="X71" s="2"/>
      <c r="Y71" s="2"/>
      <c r="Z71" s="2"/>
    </row>
    <row r="72" ht="11.25" customHeight="1">
      <c r="A72" s="1" t="str">
        <f>VLOOKUP(LevelUp!A72,Party,3)</f>
        <v>Chaz</v>
      </c>
      <c r="B72" s="1">
        <f>LevelUp!B72</f>
        <v>72</v>
      </c>
      <c r="C72" s="1" t="str">
        <f>LevelUp!C72</f>
        <v>285CB4</v>
      </c>
      <c r="D72" s="2">
        <f>HEX2DEC(LevelUp!D72)</f>
        <v>2558500</v>
      </c>
      <c r="E72" s="2">
        <f>HEX2DEC(LevelUp!E72)</f>
        <v>454</v>
      </c>
      <c r="F72" s="2">
        <f>HEX2DEC(LevelUp!F72)</f>
        <v>258</v>
      </c>
      <c r="G72" s="2">
        <f>HEX2DEC(LevelUp!G72)</f>
        <v>99</v>
      </c>
      <c r="H72" s="2">
        <f>HEX2DEC(LevelUp!H72)</f>
        <v>88</v>
      </c>
      <c r="I72" s="2">
        <f>HEX2DEC(LevelUp!I72)</f>
        <v>95</v>
      </c>
      <c r="J72" s="2">
        <f>HEX2DEC(LevelUp!J72)</f>
        <v>82</v>
      </c>
      <c r="K72" s="2" t="str">
        <f>IF(LevelUp!K72="00","",VLOOKUP(LevelUp!K72,Techs,3))</f>
        <v/>
      </c>
      <c r="L72" s="2" t="str">
        <f>IF(LevelUp!L72="00","",VLOOKUP(LevelUp!L72,Skills,3))</f>
        <v/>
      </c>
      <c r="M72" s="2">
        <f>HEX2DEC(LevelUp!M72)</f>
        <v>33</v>
      </c>
      <c r="N72" s="2">
        <f>HEX2DEC(LevelUp!N72)</f>
        <v>27</v>
      </c>
      <c r="O72" s="2">
        <f>HEX2DEC(LevelUp!O72)</f>
        <v>19</v>
      </c>
      <c r="P72" s="2">
        <f>HEX2DEC(LevelUp!P72)</f>
        <v>14</v>
      </c>
      <c r="Q72" s="2">
        <f>HEX2DEC(LevelUp!Q72)</f>
        <v>10</v>
      </c>
      <c r="R72" s="2">
        <f>HEX2DEC(LevelUp!R72)</f>
        <v>0</v>
      </c>
      <c r="S72" s="2">
        <f>HEX2DEC(LevelUp!S72)</f>
        <v>0</v>
      </c>
      <c r="T72" s="2">
        <f>HEX2DEC(LevelUp!T72)</f>
        <v>0</v>
      </c>
      <c r="U72" s="2"/>
      <c r="V72" s="2"/>
      <c r="W72" s="2"/>
      <c r="X72" s="2"/>
      <c r="Y72" s="2"/>
      <c r="Z72" s="2"/>
    </row>
    <row r="73" ht="11.25" customHeight="1">
      <c r="A73" s="1" t="str">
        <f>VLOOKUP(LevelUp!A73,Party,3)</f>
        <v>Chaz</v>
      </c>
      <c r="B73" s="1">
        <f>LevelUp!B73</f>
        <v>73</v>
      </c>
      <c r="C73" s="1" t="str">
        <f>LevelUp!C73</f>
        <v>285CCA</v>
      </c>
      <c r="D73" s="2">
        <f>HEX2DEC(LevelUp!D73)</f>
        <v>2667363</v>
      </c>
      <c r="E73" s="2">
        <f>HEX2DEC(LevelUp!E73)</f>
        <v>457</v>
      </c>
      <c r="F73" s="2">
        <f>HEX2DEC(LevelUp!F73)</f>
        <v>262</v>
      </c>
      <c r="G73" s="2">
        <f>HEX2DEC(LevelUp!G73)</f>
        <v>99</v>
      </c>
      <c r="H73" s="2">
        <f>HEX2DEC(LevelUp!H73)</f>
        <v>89</v>
      </c>
      <c r="I73" s="2">
        <f>HEX2DEC(LevelUp!I73)</f>
        <v>96</v>
      </c>
      <c r="J73" s="2">
        <f>HEX2DEC(LevelUp!J73)</f>
        <v>83</v>
      </c>
      <c r="K73" s="2" t="str">
        <f>IF(LevelUp!K73="00","",VLOOKUP(LevelUp!K73,Techs,3))</f>
        <v/>
      </c>
      <c r="L73" s="2" t="str">
        <f>IF(LevelUp!L73="00","",VLOOKUP(LevelUp!L73,Skills,3))</f>
        <v/>
      </c>
      <c r="M73" s="2">
        <f>HEX2DEC(LevelUp!M73)</f>
        <v>33</v>
      </c>
      <c r="N73" s="2">
        <f>HEX2DEC(LevelUp!N73)</f>
        <v>27</v>
      </c>
      <c r="O73" s="2">
        <f>HEX2DEC(LevelUp!O73)</f>
        <v>20</v>
      </c>
      <c r="P73" s="2">
        <f>HEX2DEC(LevelUp!P73)</f>
        <v>14</v>
      </c>
      <c r="Q73" s="2">
        <f>HEX2DEC(LevelUp!Q73)</f>
        <v>10</v>
      </c>
      <c r="R73" s="2">
        <f>HEX2DEC(LevelUp!R73)</f>
        <v>0</v>
      </c>
      <c r="S73" s="2">
        <f>HEX2DEC(LevelUp!S73)</f>
        <v>0</v>
      </c>
      <c r="T73" s="2">
        <f>HEX2DEC(LevelUp!T73)</f>
        <v>0</v>
      </c>
      <c r="U73" s="2"/>
      <c r="V73" s="2"/>
      <c r="W73" s="2"/>
      <c r="X73" s="2"/>
      <c r="Y73" s="2"/>
      <c r="Z73" s="2"/>
    </row>
    <row r="74" ht="11.25" customHeight="1">
      <c r="A74" s="1" t="str">
        <f>VLOOKUP(LevelUp!A74,Party,3)</f>
        <v>Chaz</v>
      </c>
      <c r="B74" s="1">
        <f>LevelUp!B74</f>
        <v>74</v>
      </c>
      <c r="C74" s="1" t="str">
        <f>LevelUp!C74</f>
        <v>285CE0</v>
      </c>
      <c r="D74" s="2">
        <f>HEX2DEC(LevelUp!D74)</f>
        <v>2779271</v>
      </c>
      <c r="E74" s="2">
        <f>HEX2DEC(LevelUp!E74)</f>
        <v>466</v>
      </c>
      <c r="F74" s="2">
        <f>HEX2DEC(LevelUp!F74)</f>
        <v>265</v>
      </c>
      <c r="G74" s="2">
        <f>HEX2DEC(LevelUp!G74)</f>
        <v>99</v>
      </c>
      <c r="H74" s="2">
        <f>HEX2DEC(LevelUp!H74)</f>
        <v>90</v>
      </c>
      <c r="I74" s="2">
        <f>HEX2DEC(LevelUp!I74)</f>
        <v>97</v>
      </c>
      <c r="J74" s="2">
        <f>HEX2DEC(LevelUp!J74)</f>
        <v>84</v>
      </c>
      <c r="K74" s="2" t="str">
        <f>IF(LevelUp!K74="00","",VLOOKUP(LevelUp!K74,Techs,3))</f>
        <v/>
      </c>
      <c r="L74" s="2" t="str">
        <f>IF(LevelUp!L74="00","",VLOOKUP(LevelUp!L74,Skills,3))</f>
        <v/>
      </c>
      <c r="M74" s="2">
        <f>HEX2DEC(LevelUp!M74)</f>
        <v>34</v>
      </c>
      <c r="N74" s="2">
        <f>HEX2DEC(LevelUp!N74)</f>
        <v>28</v>
      </c>
      <c r="O74" s="2">
        <f>HEX2DEC(LevelUp!O74)</f>
        <v>20</v>
      </c>
      <c r="P74" s="2">
        <f>HEX2DEC(LevelUp!P74)</f>
        <v>14</v>
      </c>
      <c r="Q74" s="2">
        <f>HEX2DEC(LevelUp!Q74)</f>
        <v>11</v>
      </c>
      <c r="R74" s="2">
        <f>HEX2DEC(LevelUp!R74)</f>
        <v>0</v>
      </c>
      <c r="S74" s="2">
        <f>HEX2DEC(LevelUp!S74)</f>
        <v>0</v>
      </c>
      <c r="T74" s="2">
        <f>HEX2DEC(LevelUp!T74)</f>
        <v>0</v>
      </c>
      <c r="U74" s="2"/>
      <c r="V74" s="2"/>
      <c r="W74" s="2"/>
      <c r="X74" s="2"/>
      <c r="Y74" s="2"/>
      <c r="Z74" s="2"/>
    </row>
    <row r="75" ht="11.25" customHeight="1">
      <c r="A75" s="1" t="str">
        <f>VLOOKUP(LevelUp!A75,Party,3)</f>
        <v>Chaz</v>
      </c>
      <c r="B75" s="1">
        <f>LevelUp!B75</f>
        <v>75</v>
      </c>
      <c r="C75" s="1" t="str">
        <f>LevelUp!C75</f>
        <v>285CF6</v>
      </c>
      <c r="D75" s="2">
        <f>HEX2DEC(LevelUp!D75)</f>
        <v>2894269</v>
      </c>
      <c r="E75" s="2">
        <f>HEX2DEC(LevelUp!E75)</f>
        <v>469</v>
      </c>
      <c r="F75" s="2">
        <f>HEX2DEC(LevelUp!F75)</f>
        <v>266</v>
      </c>
      <c r="G75" s="2">
        <f>HEX2DEC(LevelUp!G75)</f>
        <v>99</v>
      </c>
      <c r="H75" s="2">
        <f>HEX2DEC(LevelUp!H75)</f>
        <v>91</v>
      </c>
      <c r="I75" s="2">
        <f>HEX2DEC(LevelUp!I75)</f>
        <v>98</v>
      </c>
      <c r="J75" s="2">
        <f>HEX2DEC(LevelUp!J75)</f>
        <v>85</v>
      </c>
      <c r="K75" s="2" t="str">
        <f>IF(LevelUp!K75="00","",VLOOKUP(LevelUp!K75,Techs,3))</f>
        <v/>
      </c>
      <c r="L75" s="2" t="str">
        <f>IF(LevelUp!L75="00","",VLOOKUP(LevelUp!L75,Skills,3))</f>
        <v/>
      </c>
      <c r="M75" s="2">
        <f>HEX2DEC(LevelUp!M75)</f>
        <v>34</v>
      </c>
      <c r="N75" s="2">
        <f>HEX2DEC(LevelUp!N75)</f>
        <v>28</v>
      </c>
      <c r="O75" s="2">
        <f>HEX2DEC(LevelUp!O75)</f>
        <v>20</v>
      </c>
      <c r="P75" s="2">
        <f>HEX2DEC(LevelUp!P75)</f>
        <v>15</v>
      </c>
      <c r="Q75" s="2">
        <f>HEX2DEC(LevelUp!Q75)</f>
        <v>11</v>
      </c>
      <c r="R75" s="2">
        <f>HEX2DEC(LevelUp!R75)</f>
        <v>0</v>
      </c>
      <c r="S75" s="2">
        <f>HEX2DEC(LevelUp!S75)</f>
        <v>0</v>
      </c>
      <c r="T75" s="2">
        <f>HEX2DEC(LevelUp!T75)</f>
        <v>0</v>
      </c>
      <c r="U75" s="2"/>
      <c r="V75" s="2"/>
      <c r="W75" s="2"/>
      <c r="X75" s="2"/>
      <c r="Y75" s="2"/>
      <c r="Z75" s="2"/>
    </row>
    <row r="76" ht="11.25" customHeight="1">
      <c r="A76" s="1" t="str">
        <f>VLOOKUP(LevelUp!A76,Party,3)</f>
        <v>Chaz</v>
      </c>
      <c r="B76" s="1">
        <f>LevelUp!B76</f>
        <v>76</v>
      </c>
      <c r="C76" s="1" t="str">
        <f>LevelUp!C76</f>
        <v>285D0C</v>
      </c>
      <c r="D76" s="2">
        <f>HEX2DEC(LevelUp!D76)</f>
        <v>3012391</v>
      </c>
      <c r="E76" s="2">
        <f>HEX2DEC(LevelUp!E76)</f>
        <v>476</v>
      </c>
      <c r="F76" s="2">
        <f>HEX2DEC(LevelUp!F76)</f>
        <v>272</v>
      </c>
      <c r="G76" s="2">
        <f>HEX2DEC(LevelUp!G76)</f>
        <v>99</v>
      </c>
      <c r="H76" s="2">
        <f>HEX2DEC(LevelUp!H76)</f>
        <v>92</v>
      </c>
      <c r="I76" s="2">
        <f>HEX2DEC(LevelUp!I76)</f>
        <v>99</v>
      </c>
      <c r="J76" s="2">
        <f>HEX2DEC(LevelUp!J76)</f>
        <v>86</v>
      </c>
      <c r="K76" s="2" t="str">
        <f>IF(LevelUp!K76="00","",VLOOKUP(LevelUp!K76,Techs,3))</f>
        <v/>
      </c>
      <c r="L76" s="2" t="str">
        <f>IF(LevelUp!L76="00","",VLOOKUP(LevelUp!L76,Skills,3))</f>
        <v/>
      </c>
      <c r="M76" s="2">
        <f>HEX2DEC(LevelUp!M76)</f>
        <v>34</v>
      </c>
      <c r="N76" s="2">
        <f>HEX2DEC(LevelUp!N76)</f>
        <v>29</v>
      </c>
      <c r="O76" s="2">
        <f>HEX2DEC(LevelUp!O76)</f>
        <v>20</v>
      </c>
      <c r="P76" s="2">
        <f>HEX2DEC(LevelUp!P76)</f>
        <v>15</v>
      </c>
      <c r="Q76" s="2">
        <f>HEX2DEC(LevelUp!Q76)</f>
        <v>11</v>
      </c>
      <c r="R76" s="2">
        <f>HEX2DEC(LevelUp!R76)</f>
        <v>0</v>
      </c>
      <c r="S76" s="2">
        <f>HEX2DEC(LevelUp!S76)</f>
        <v>0</v>
      </c>
      <c r="T76" s="2">
        <f>HEX2DEC(LevelUp!T76)</f>
        <v>0</v>
      </c>
      <c r="U76" s="2"/>
      <c r="V76" s="2"/>
      <c r="W76" s="2"/>
      <c r="X76" s="2"/>
      <c r="Y76" s="2"/>
      <c r="Z76" s="2"/>
    </row>
    <row r="77" ht="11.25" customHeight="1">
      <c r="A77" s="1" t="str">
        <f>VLOOKUP(LevelUp!A77,Party,3)</f>
        <v>Chaz</v>
      </c>
      <c r="B77" s="1">
        <f>LevelUp!B77</f>
        <v>77</v>
      </c>
      <c r="C77" s="1" t="str">
        <f>LevelUp!C77</f>
        <v>285D22</v>
      </c>
      <c r="D77" s="2">
        <f>HEX2DEC(LevelUp!D77)</f>
        <v>3133683</v>
      </c>
      <c r="E77" s="2">
        <f>HEX2DEC(LevelUp!E77)</f>
        <v>481</v>
      </c>
      <c r="F77" s="2">
        <f>HEX2DEC(LevelUp!F77)</f>
        <v>277</v>
      </c>
      <c r="G77" s="2">
        <f>HEX2DEC(LevelUp!G77)</f>
        <v>99</v>
      </c>
      <c r="H77" s="2">
        <f>HEX2DEC(LevelUp!H77)</f>
        <v>93</v>
      </c>
      <c r="I77" s="2">
        <f>HEX2DEC(LevelUp!I77)</f>
        <v>99</v>
      </c>
      <c r="J77" s="2">
        <f>HEX2DEC(LevelUp!J77)</f>
        <v>88</v>
      </c>
      <c r="K77" s="2" t="str">
        <f>IF(LevelUp!K77="00","",VLOOKUP(LevelUp!K77,Techs,3))</f>
        <v/>
      </c>
      <c r="L77" s="2" t="str">
        <f>IF(LevelUp!L77="00","",VLOOKUP(LevelUp!L77,Skills,3))</f>
        <v/>
      </c>
      <c r="M77" s="2">
        <f>HEX2DEC(LevelUp!M77)</f>
        <v>35</v>
      </c>
      <c r="N77" s="2">
        <f>HEX2DEC(LevelUp!N77)</f>
        <v>30</v>
      </c>
      <c r="O77" s="2">
        <f>HEX2DEC(LevelUp!O77)</f>
        <v>21</v>
      </c>
      <c r="P77" s="2">
        <f>HEX2DEC(LevelUp!P77)</f>
        <v>15</v>
      </c>
      <c r="Q77" s="2">
        <f>HEX2DEC(LevelUp!Q77)</f>
        <v>11</v>
      </c>
      <c r="R77" s="2">
        <f>HEX2DEC(LevelUp!R77)</f>
        <v>0</v>
      </c>
      <c r="S77" s="2">
        <f>HEX2DEC(LevelUp!S77)</f>
        <v>0</v>
      </c>
      <c r="T77" s="2">
        <f>HEX2DEC(LevelUp!T77)</f>
        <v>0</v>
      </c>
      <c r="U77" s="2"/>
      <c r="V77" s="2"/>
      <c r="W77" s="2"/>
      <c r="X77" s="2"/>
      <c r="Y77" s="2"/>
      <c r="Z77" s="2"/>
    </row>
    <row r="78" ht="11.25" customHeight="1">
      <c r="A78" s="1" t="str">
        <f>VLOOKUP(LevelUp!A78,Party,3)</f>
        <v>Chaz</v>
      </c>
      <c r="B78" s="1">
        <f>LevelUp!B78</f>
        <v>78</v>
      </c>
      <c r="C78" s="1" t="str">
        <f>LevelUp!C78</f>
        <v>285D38</v>
      </c>
      <c r="D78" s="2">
        <f>HEX2DEC(LevelUp!D78)</f>
        <v>3258187</v>
      </c>
      <c r="E78" s="2">
        <f>HEX2DEC(LevelUp!E78)</f>
        <v>489</v>
      </c>
      <c r="F78" s="2">
        <f>HEX2DEC(LevelUp!F78)</f>
        <v>279</v>
      </c>
      <c r="G78" s="2">
        <f>HEX2DEC(LevelUp!G78)</f>
        <v>99</v>
      </c>
      <c r="H78" s="2">
        <f>HEX2DEC(LevelUp!H78)</f>
        <v>94</v>
      </c>
      <c r="I78" s="2">
        <f>HEX2DEC(LevelUp!I78)</f>
        <v>99</v>
      </c>
      <c r="J78" s="2">
        <f>HEX2DEC(LevelUp!J78)</f>
        <v>89</v>
      </c>
      <c r="K78" s="2" t="str">
        <f>IF(LevelUp!K78="00","",VLOOKUP(LevelUp!K78,Techs,3))</f>
        <v/>
      </c>
      <c r="L78" s="2" t="str">
        <f>IF(LevelUp!L78="00","",VLOOKUP(LevelUp!L78,Skills,3))</f>
        <v/>
      </c>
      <c r="M78" s="2">
        <f>HEX2DEC(LevelUp!M78)</f>
        <v>35</v>
      </c>
      <c r="N78" s="2">
        <f>HEX2DEC(LevelUp!N78)</f>
        <v>30</v>
      </c>
      <c r="O78" s="2">
        <f>HEX2DEC(LevelUp!O78)</f>
        <v>21</v>
      </c>
      <c r="P78" s="2">
        <f>HEX2DEC(LevelUp!P78)</f>
        <v>15</v>
      </c>
      <c r="Q78" s="2">
        <f>HEX2DEC(LevelUp!Q78)</f>
        <v>11</v>
      </c>
      <c r="R78" s="2">
        <f>HEX2DEC(LevelUp!R78)</f>
        <v>0</v>
      </c>
      <c r="S78" s="2">
        <f>HEX2DEC(LevelUp!S78)</f>
        <v>0</v>
      </c>
      <c r="T78" s="2">
        <f>HEX2DEC(LevelUp!T78)</f>
        <v>0</v>
      </c>
      <c r="U78" s="2"/>
      <c r="V78" s="2"/>
      <c r="W78" s="2"/>
      <c r="X78" s="2"/>
      <c r="Y78" s="2"/>
      <c r="Z78" s="2"/>
    </row>
    <row r="79" ht="11.25" customHeight="1">
      <c r="A79" s="1" t="str">
        <f>VLOOKUP(LevelUp!A79,Party,3)</f>
        <v>Chaz</v>
      </c>
      <c r="B79" s="1">
        <f>LevelUp!B79</f>
        <v>79</v>
      </c>
      <c r="C79" s="1" t="str">
        <f>LevelUp!C79</f>
        <v>285D4E</v>
      </c>
      <c r="D79" s="2">
        <f>HEX2DEC(LevelUp!D79)</f>
        <v>3385953</v>
      </c>
      <c r="E79" s="2">
        <f>HEX2DEC(LevelUp!E79)</f>
        <v>493</v>
      </c>
      <c r="F79" s="2">
        <f>HEX2DEC(LevelUp!F79)</f>
        <v>285</v>
      </c>
      <c r="G79" s="2">
        <f>HEX2DEC(LevelUp!G79)</f>
        <v>99</v>
      </c>
      <c r="H79" s="2">
        <f>HEX2DEC(LevelUp!H79)</f>
        <v>95</v>
      </c>
      <c r="I79" s="2">
        <f>HEX2DEC(LevelUp!I79)</f>
        <v>99</v>
      </c>
      <c r="J79" s="2">
        <f>HEX2DEC(LevelUp!J79)</f>
        <v>91</v>
      </c>
      <c r="K79" s="2" t="str">
        <f>IF(LevelUp!K79="00","",VLOOKUP(LevelUp!K79,Techs,3))</f>
        <v/>
      </c>
      <c r="L79" s="2" t="str">
        <f>IF(LevelUp!L79="00","",VLOOKUP(LevelUp!L79,Skills,3))</f>
        <v/>
      </c>
      <c r="M79" s="2">
        <f>HEX2DEC(LevelUp!M79)</f>
        <v>36</v>
      </c>
      <c r="N79" s="2">
        <f>HEX2DEC(LevelUp!N79)</f>
        <v>31</v>
      </c>
      <c r="O79" s="2">
        <f>HEX2DEC(LevelUp!O79)</f>
        <v>21</v>
      </c>
      <c r="P79" s="2">
        <f>HEX2DEC(LevelUp!P79)</f>
        <v>16</v>
      </c>
      <c r="Q79" s="2">
        <f>HEX2DEC(LevelUp!Q79)</f>
        <v>12</v>
      </c>
      <c r="R79" s="2">
        <f>HEX2DEC(LevelUp!R79)</f>
        <v>0</v>
      </c>
      <c r="S79" s="2">
        <f>HEX2DEC(LevelUp!S79)</f>
        <v>0</v>
      </c>
      <c r="T79" s="2">
        <f>HEX2DEC(LevelUp!T79)</f>
        <v>0</v>
      </c>
      <c r="U79" s="2"/>
      <c r="V79" s="2"/>
      <c r="W79" s="2"/>
      <c r="X79" s="2"/>
      <c r="Y79" s="2"/>
      <c r="Z79" s="2"/>
    </row>
    <row r="80" ht="11.25" customHeight="1">
      <c r="A80" s="1" t="str">
        <f>VLOOKUP(LevelUp!A80,Party,3)</f>
        <v>Chaz</v>
      </c>
      <c r="B80" s="1">
        <f>LevelUp!B80</f>
        <v>80</v>
      </c>
      <c r="C80" s="1" t="str">
        <f>LevelUp!C80</f>
        <v>285D64</v>
      </c>
      <c r="D80" s="2">
        <f>HEX2DEC(LevelUp!D80)</f>
        <v>3517012</v>
      </c>
      <c r="E80" s="2">
        <f>HEX2DEC(LevelUp!E80)</f>
        <v>498</v>
      </c>
      <c r="F80" s="2">
        <f>HEX2DEC(LevelUp!F80)</f>
        <v>289</v>
      </c>
      <c r="G80" s="2">
        <f>HEX2DEC(LevelUp!G80)</f>
        <v>99</v>
      </c>
      <c r="H80" s="2">
        <f>HEX2DEC(LevelUp!H80)</f>
        <v>96</v>
      </c>
      <c r="I80" s="2">
        <f>HEX2DEC(LevelUp!I80)</f>
        <v>99</v>
      </c>
      <c r="J80" s="2">
        <f>HEX2DEC(LevelUp!J80)</f>
        <v>93</v>
      </c>
      <c r="K80" s="2" t="str">
        <f>IF(LevelUp!K80="00","",VLOOKUP(LevelUp!K80,Techs,3))</f>
        <v/>
      </c>
      <c r="L80" s="2" t="str">
        <f>IF(LevelUp!L80="00","",VLOOKUP(LevelUp!L80,Skills,3))</f>
        <v/>
      </c>
      <c r="M80" s="2">
        <f>HEX2DEC(LevelUp!M80)</f>
        <v>36</v>
      </c>
      <c r="N80" s="2">
        <f>HEX2DEC(LevelUp!N80)</f>
        <v>31</v>
      </c>
      <c r="O80" s="2">
        <f>HEX2DEC(LevelUp!O80)</f>
        <v>22</v>
      </c>
      <c r="P80" s="2">
        <f>HEX2DEC(LevelUp!P80)</f>
        <v>16</v>
      </c>
      <c r="Q80" s="2">
        <f>HEX2DEC(LevelUp!Q80)</f>
        <v>12</v>
      </c>
      <c r="R80" s="2">
        <f>HEX2DEC(LevelUp!R80)</f>
        <v>0</v>
      </c>
      <c r="S80" s="2">
        <f>HEX2DEC(LevelUp!S80)</f>
        <v>0</v>
      </c>
      <c r="T80" s="2">
        <f>HEX2DEC(LevelUp!T80)</f>
        <v>0</v>
      </c>
      <c r="U80" s="2"/>
      <c r="V80" s="2"/>
      <c r="W80" s="2"/>
      <c r="X80" s="2"/>
      <c r="Y80" s="2"/>
      <c r="Z80" s="2"/>
    </row>
    <row r="81" ht="11.25" customHeight="1">
      <c r="A81" s="1" t="str">
        <f>VLOOKUP(LevelUp!A81,Party,3)</f>
        <v>Chaz</v>
      </c>
      <c r="B81" s="1">
        <f>LevelUp!B81</f>
        <v>81</v>
      </c>
      <c r="C81" s="1" t="str">
        <f>LevelUp!C81</f>
        <v>285D7A</v>
      </c>
      <c r="D81" s="2">
        <f>HEX2DEC(LevelUp!D81)</f>
        <v>3651411</v>
      </c>
      <c r="E81" s="2">
        <f>HEX2DEC(LevelUp!E81)</f>
        <v>503</v>
      </c>
      <c r="F81" s="2">
        <f>HEX2DEC(LevelUp!F81)</f>
        <v>294</v>
      </c>
      <c r="G81" s="2">
        <f>HEX2DEC(LevelUp!G81)</f>
        <v>99</v>
      </c>
      <c r="H81" s="2">
        <f>HEX2DEC(LevelUp!H81)</f>
        <v>97</v>
      </c>
      <c r="I81" s="2">
        <f>HEX2DEC(LevelUp!I81)</f>
        <v>99</v>
      </c>
      <c r="J81" s="2">
        <f>HEX2DEC(LevelUp!J81)</f>
        <v>95</v>
      </c>
      <c r="K81" s="2" t="str">
        <f>IF(LevelUp!K81="00","",VLOOKUP(LevelUp!K81,Techs,3))</f>
        <v/>
      </c>
      <c r="L81" s="2" t="str">
        <f>IF(LevelUp!L81="00","",VLOOKUP(LevelUp!L81,Skills,3))</f>
        <v/>
      </c>
      <c r="M81" s="2">
        <f>HEX2DEC(LevelUp!M81)</f>
        <v>37</v>
      </c>
      <c r="N81" s="2">
        <f>HEX2DEC(LevelUp!N81)</f>
        <v>32</v>
      </c>
      <c r="O81" s="2">
        <f>HEX2DEC(LevelUp!O81)</f>
        <v>22</v>
      </c>
      <c r="P81" s="2">
        <f>HEX2DEC(LevelUp!P81)</f>
        <v>16</v>
      </c>
      <c r="Q81" s="2">
        <f>HEX2DEC(LevelUp!Q81)</f>
        <v>12</v>
      </c>
      <c r="R81" s="2">
        <f>HEX2DEC(LevelUp!R81)</f>
        <v>0</v>
      </c>
      <c r="S81" s="2">
        <f>HEX2DEC(LevelUp!S81)</f>
        <v>0</v>
      </c>
      <c r="T81" s="2">
        <f>HEX2DEC(LevelUp!T81)</f>
        <v>0</v>
      </c>
      <c r="U81" s="2"/>
      <c r="V81" s="2"/>
      <c r="W81" s="2"/>
      <c r="X81" s="2"/>
      <c r="Y81" s="2"/>
      <c r="Z81" s="2"/>
    </row>
    <row r="82" ht="11.25" customHeight="1">
      <c r="A82" s="1" t="str">
        <f>VLOOKUP(LevelUp!A82,Party,3)</f>
        <v>Chaz</v>
      </c>
      <c r="B82" s="1">
        <f>LevelUp!B82</f>
        <v>82</v>
      </c>
      <c r="C82" s="1" t="str">
        <f>LevelUp!C82</f>
        <v>285D90</v>
      </c>
      <c r="D82" s="2">
        <f>HEX2DEC(LevelUp!D82)</f>
        <v>3789187</v>
      </c>
      <c r="E82" s="2">
        <f>HEX2DEC(LevelUp!E82)</f>
        <v>509</v>
      </c>
      <c r="F82" s="2">
        <f>HEX2DEC(LevelUp!F82)</f>
        <v>297</v>
      </c>
      <c r="G82" s="2">
        <f>HEX2DEC(LevelUp!G82)</f>
        <v>99</v>
      </c>
      <c r="H82" s="2">
        <f>HEX2DEC(LevelUp!H82)</f>
        <v>98</v>
      </c>
      <c r="I82" s="2">
        <f>HEX2DEC(LevelUp!I82)</f>
        <v>99</v>
      </c>
      <c r="J82" s="2">
        <f>HEX2DEC(LevelUp!J82)</f>
        <v>96</v>
      </c>
      <c r="K82" s="2" t="str">
        <f>IF(LevelUp!K82="00","",VLOOKUP(LevelUp!K82,Techs,3))</f>
        <v/>
      </c>
      <c r="L82" s="2" t="str">
        <f>IF(LevelUp!L82="00","",VLOOKUP(LevelUp!L82,Skills,3))</f>
        <v/>
      </c>
      <c r="M82" s="2">
        <f>HEX2DEC(LevelUp!M82)</f>
        <v>37</v>
      </c>
      <c r="N82" s="2">
        <f>HEX2DEC(LevelUp!N82)</f>
        <v>32</v>
      </c>
      <c r="O82" s="2">
        <f>HEX2DEC(LevelUp!O82)</f>
        <v>22</v>
      </c>
      <c r="P82" s="2">
        <f>HEX2DEC(LevelUp!P82)</f>
        <v>17</v>
      </c>
      <c r="Q82" s="2">
        <f>HEX2DEC(LevelUp!Q82)</f>
        <v>12</v>
      </c>
      <c r="R82" s="2">
        <f>HEX2DEC(LevelUp!R82)</f>
        <v>0</v>
      </c>
      <c r="S82" s="2">
        <f>HEX2DEC(LevelUp!S82)</f>
        <v>0</v>
      </c>
      <c r="T82" s="2">
        <f>HEX2DEC(LevelUp!T82)</f>
        <v>0</v>
      </c>
      <c r="U82" s="2"/>
      <c r="V82" s="2"/>
      <c r="W82" s="2"/>
      <c r="X82" s="2"/>
      <c r="Y82" s="2"/>
      <c r="Z82" s="2"/>
    </row>
    <row r="83" ht="11.25" customHeight="1">
      <c r="A83" s="1" t="str">
        <f>VLOOKUP(LevelUp!A83,Party,3)</f>
        <v>Chaz</v>
      </c>
      <c r="B83" s="1">
        <f>LevelUp!B83</f>
        <v>83</v>
      </c>
      <c r="C83" s="1" t="str">
        <f>LevelUp!C83</f>
        <v>285DA6</v>
      </c>
      <c r="D83" s="2">
        <f>HEX2DEC(LevelUp!D83)</f>
        <v>3930393</v>
      </c>
      <c r="E83" s="2">
        <f>HEX2DEC(LevelUp!E83)</f>
        <v>512</v>
      </c>
      <c r="F83" s="2">
        <f>HEX2DEC(LevelUp!F83)</f>
        <v>302</v>
      </c>
      <c r="G83" s="2">
        <f>HEX2DEC(LevelUp!G83)</f>
        <v>99</v>
      </c>
      <c r="H83" s="2">
        <f>HEX2DEC(LevelUp!H83)</f>
        <v>99</v>
      </c>
      <c r="I83" s="2">
        <f>HEX2DEC(LevelUp!I83)</f>
        <v>99</v>
      </c>
      <c r="J83" s="2">
        <f>HEX2DEC(LevelUp!J83)</f>
        <v>97</v>
      </c>
      <c r="K83" s="2" t="str">
        <f>IF(LevelUp!K83="00","",VLOOKUP(LevelUp!K83,Techs,3))</f>
        <v/>
      </c>
      <c r="L83" s="2" t="str">
        <f>IF(LevelUp!L83="00","",VLOOKUP(LevelUp!L83,Skills,3))</f>
        <v/>
      </c>
      <c r="M83" s="2">
        <f>HEX2DEC(LevelUp!M83)</f>
        <v>38</v>
      </c>
      <c r="N83" s="2">
        <f>HEX2DEC(LevelUp!N83)</f>
        <v>33</v>
      </c>
      <c r="O83" s="2">
        <f>HEX2DEC(LevelUp!O83)</f>
        <v>23</v>
      </c>
      <c r="P83" s="2">
        <f>HEX2DEC(LevelUp!P83)</f>
        <v>17</v>
      </c>
      <c r="Q83" s="2">
        <f>HEX2DEC(LevelUp!Q83)</f>
        <v>12</v>
      </c>
      <c r="R83" s="2">
        <f>HEX2DEC(LevelUp!R83)</f>
        <v>0</v>
      </c>
      <c r="S83" s="2">
        <f>HEX2DEC(LevelUp!S83)</f>
        <v>0</v>
      </c>
      <c r="T83" s="2">
        <f>HEX2DEC(LevelUp!T83)</f>
        <v>0</v>
      </c>
      <c r="U83" s="2"/>
      <c r="V83" s="2"/>
      <c r="W83" s="2"/>
      <c r="X83" s="2"/>
      <c r="Y83" s="2"/>
      <c r="Z83" s="2"/>
    </row>
    <row r="84" ht="11.25" customHeight="1">
      <c r="A84" s="1" t="str">
        <f>VLOOKUP(LevelUp!A84,Party,3)</f>
        <v>Chaz</v>
      </c>
      <c r="B84" s="1">
        <f>LevelUp!B84</f>
        <v>84</v>
      </c>
      <c r="C84" s="1" t="str">
        <f>LevelUp!C84</f>
        <v>285DBC</v>
      </c>
      <c r="D84" s="2">
        <f>HEX2DEC(LevelUp!D84)</f>
        <v>4075061</v>
      </c>
      <c r="E84" s="2">
        <f>HEX2DEC(LevelUp!E84)</f>
        <v>519</v>
      </c>
      <c r="F84" s="2">
        <f>HEX2DEC(LevelUp!F84)</f>
        <v>306</v>
      </c>
      <c r="G84" s="2">
        <f>HEX2DEC(LevelUp!G84)</f>
        <v>99</v>
      </c>
      <c r="H84" s="2">
        <f>HEX2DEC(LevelUp!H84)</f>
        <v>99</v>
      </c>
      <c r="I84" s="2">
        <f>HEX2DEC(LevelUp!I84)</f>
        <v>99</v>
      </c>
      <c r="J84" s="2">
        <f>HEX2DEC(LevelUp!J84)</f>
        <v>98</v>
      </c>
      <c r="K84" s="2" t="str">
        <f>IF(LevelUp!K84="00","",VLOOKUP(LevelUp!K84,Techs,3))</f>
        <v/>
      </c>
      <c r="L84" s="2" t="str">
        <f>IF(LevelUp!L84="00","",VLOOKUP(LevelUp!L84,Skills,3))</f>
        <v/>
      </c>
      <c r="M84" s="2">
        <f>HEX2DEC(LevelUp!M84)</f>
        <v>38</v>
      </c>
      <c r="N84" s="2">
        <f>HEX2DEC(LevelUp!N84)</f>
        <v>33</v>
      </c>
      <c r="O84" s="2">
        <f>HEX2DEC(LevelUp!O84)</f>
        <v>23</v>
      </c>
      <c r="P84" s="2">
        <f>HEX2DEC(LevelUp!P84)</f>
        <v>17</v>
      </c>
      <c r="Q84" s="2">
        <f>HEX2DEC(LevelUp!Q84)</f>
        <v>13</v>
      </c>
      <c r="R84" s="2">
        <f>HEX2DEC(LevelUp!R84)</f>
        <v>0</v>
      </c>
      <c r="S84" s="2">
        <f>HEX2DEC(LevelUp!S84)</f>
        <v>0</v>
      </c>
      <c r="T84" s="2">
        <f>HEX2DEC(LevelUp!T84)</f>
        <v>0</v>
      </c>
      <c r="U84" s="2"/>
      <c r="V84" s="2"/>
      <c r="W84" s="2"/>
      <c r="X84" s="2"/>
      <c r="Y84" s="2"/>
      <c r="Z84" s="2"/>
    </row>
    <row r="85" ht="11.25" customHeight="1">
      <c r="A85" s="1" t="str">
        <f>VLOOKUP(LevelUp!A85,Party,3)</f>
        <v>Chaz</v>
      </c>
      <c r="B85" s="1">
        <f>LevelUp!B85</f>
        <v>85</v>
      </c>
      <c r="C85" s="1" t="str">
        <f>LevelUp!C85</f>
        <v>285DD2</v>
      </c>
      <c r="D85" s="2">
        <f>HEX2DEC(LevelUp!D85)</f>
        <v>4223234</v>
      </c>
      <c r="E85" s="2">
        <f>HEX2DEC(LevelUp!E85)</f>
        <v>528</v>
      </c>
      <c r="F85" s="2">
        <f>HEX2DEC(LevelUp!F85)</f>
        <v>311</v>
      </c>
      <c r="G85" s="2">
        <f>HEX2DEC(LevelUp!G85)</f>
        <v>99</v>
      </c>
      <c r="H85" s="2">
        <f>HEX2DEC(LevelUp!H85)</f>
        <v>99</v>
      </c>
      <c r="I85" s="2">
        <f>HEX2DEC(LevelUp!I85)</f>
        <v>99</v>
      </c>
      <c r="J85" s="2">
        <f>HEX2DEC(LevelUp!J85)</f>
        <v>99</v>
      </c>
      <c r="K85" s="2" t="str">
        <f>IF(LevelUp!K85="00","",VLOOKUP(LevelUp!K85,Techs,3))</f>
        <v/>
      </c>
      <c r="L85" s="2" t="str">
        <f>IF(LevelUp!L85="00","",VLOOKUP(LevelUp!L85,Skills,3))</f>
        <v/>
      </c>
      <c r="M85" s="2">
        <f>HEX2DEC(LevelUp!M85)</f>
        <v>38</v>
      </c>
      <c r="N85" s="2">
        <f>HEX2DEC(LevelUp!N85)</f>
        <v>33</v>
      </c>
      <c r="O85" s="2">
        <f>HEX2DEC(LevelUp!O85)</f>
        <v>23</v>
      </c>
      <c r="P85" s="2">
        <f>HEX2DEC(LevelUp!P85)</f>
        <v>17</v>
      </c>
      <c r="Q85" s="2">
        <f>HEX2DEC(LevelUp!Q85)</f>
        <v>13</v>
      </c>
      <c r="R85" s="2">
        <f>HEX2DEC(LevelUp!R85)</f>
        <v>0</v>
      </c>
      <c r="S85" s="2">
        <f>HEX2DEC(LevelUp!S85)</f>
        <v>0</v>
      </c>
      <c r="T85" s="2">
        <f>HEX2DEC(LevelUp!T85)</f>
        <v>0</v>
      </c>
      <c r="U85" s="2"/>
      <c r="V85" s="2"/>
      <c r="W85" s="2"/>
      <c r="X85" s="2"/>
      <c r="Y85" s="2"/>
      <c r="Z85" s="2"/>
    </row>
    <row r="86" ht="11.25" customHeight="1">
      <c r="A86" s="1" t="str">
        <f>VLOOKUP(LevelUp!A86,Party,3)</f>
        <v>Chaz</v>
      </c>
      <c r="B86" s="1">
        <f>LevelUp!B86</f>
        <v>86</v>
      </c>
      <c r="C86" s="1" t="str">
        <f>LevelUp!C86</f>
        <v>285DE8</v>
      </c>
      <c r="D86" s="2">
        <f>HEX2DEC(LevelUp!D86)</f>
        <v>4374955</v>
      </c>
      <c r="E86" s="2">
        <f>HEX2DEC(LevelUp!E86)</f>
        <v>537</v>
      </c>
      <c r="F86" s="2">
        <f>HEX2DEC(LevelUp!F86)</f>
        <v>317</v>
      </c>
      <c r="G86" s="2">
        <f>HEX2DEC(LevelUp!G86)</f>
        <v>99</v>
      </c>
      <c r="H86" s="2">
        <f>HEX2DEC(LevelUp!H86)</f>
        <v>99</v>
      </c>
      <c r="I86" s="2">
        <f>HEX2DEC(LevelUp!I86)</f>
        <v>99</v>
      </c>
      <c r="J86" s="2">
        <f>HEX2DEC(LevelUp!J86)</f>
        <v>99</v>
      </c>
      <c r="K86" s="2" t="str">
        <f>IF(LevelUp!K86="00","",VLOOKUP(LevelUp!K86,Techs,3))</f>
        <v/>
      </c>
      <c r="L86" s="2" t="str">
        <f>IF(LevelUp!L86="00","",VLOOKUP(LevelUp!L86,Skills,3))</f>
        <v/>
      </c>
      <c r="M86" s="2">
        <f>HEX2DEC(LevelUp!M86)</f>
        <v>39</v>
      </c>
      <c r="N86" s="2">
        <f>HEX2DEC(LevelUp!N86)</f>
        <v>34</v>
      </c>
      <c r="O86" s="2">
        <f>HEX2DEC(LevelUp!O86)</f>
        <v>24</v>
      </c>
      <c r="P86" s="2">
        <f>HEX2DEC(LevelUp!P86)</f>
        <v>18</v>
      </c>
      <c r="Q86" s="2">
        <f>HEX2DEC(LevelUp!Q86)</f>
        <v>13</v>
      </c>
      <c r="R86" s="2">
        <f>HEX2DEC(LevelUp!R86)</f>
        <v>0</v>
      </c>
      <c r="S86" s="2">
        <f>HEX2DEC(LevelUp!S86)</f>
        <v>0</v>
      </c>
      <c r="T86" s="2">
        <f>HEX2DEC(LevelUp!T86)</f>
        <v>0</v>
      </c>
      <c r="U86" s="2"/>
      <c r="V86" s="2"/>
      <c r="W86" s="2"/>
      <c r="X86" s="2"/>
      <c r="Y86" s="2"/>
      <c r="Z86" s="2"/>
    </row>
    <row r="87" ht="11.25" customHeight="1">
      <c r="A87" s="1" t="str">
        <f>VLOOKUP(LevelUp!A87,Party,3)</f>
        <v>Chaz</v>
      </c>
      <c r="B87" s="1">
        <f>LevelUp!B87</f>
        <v>87</v>
      </c>
      <c r="C87" s="1" t="str">
        <f>LevelUp!C87</f>
        <v>285DFE</v>
      </c>
      <c r="D87" s="2">
        <f>HEX2DEC(LevelUp!D87)</f>
        <v>4530271</v>
      </c>
      <c r="E87" s="2">
        <f>HEX2DEC(LevelUp!E87)</f>
        <v>547</v>
      </c>
      <c r="F87" s="2">
        <f>HEX2DEC(LevelUp!F87)</f>
        <v>322</v>
      </c>
      <c r="G87" s="2">
        <f>HEX2DEC(LevelUp!G87)</f>
        <v>99</v>
      </c>
      <c r="H87" s="2">
        <f>HEX2DEC(LevelUp!H87)</f>
        <v>99</v>
      </c>
      <c r="I87" s="2">
        <f>HEX2DEC(LevelUp!I87)</f>
        <v>99</v>
      </c>
      <c r="J87" s="2">
        <f>HEX2DEC(LevelUp!J87)</f>
        <v>99</v>
      </c>
      <c r="K87" s="2" t="str">
        <f>IF(LevelUp!K87="00","",VLOOKUP(LevelUp!K87,Techs,3))</f>
        <v/>
      </c>
      <c r="L87" s="2" t="str">
        <f>IF(LevelUp!L87="00","",VLOOKUP(LevelUp!L87,Skills,3))</f>
        <v/>
      </c>
      <c r="M87" s="2">
        <f>HEX2DEC(LevelUp!M87)</f>
        <v>39</v>
      </c>
      <c r="N87" s="2">
        <f>HEX2DEC(LevelUp!N87)</f>
        <v>34</v>
      </c>
      <c r="O87" s="2">
        <f>HEX2DEC(LevelUp!O87)</f>
        <v>24</v>
      </c>
      <c r="P87" s="2">
        <f>HEX2DEC(LevelUp!P87)</f>
        <v>18</v>
      </c>
      <c r="Q87" s="2">
        <f>HEX2DEC(LevelUp!Q87)</f>
        <v>13</v>
      </c>
      <c r="R87" s="2">
        <f>HEX2DEC(LevelUp!R87)</f>
        <v>0</v>
      </c>
      <c r="S87" s="2">
        <f>HEX2DEC(LevelUp!S87)</f>
        <v>0</v>
      </c>
      <c r="T87" s="2">
        <f>HEX2DEC(LevelUp!T87)</f>
        <v>0</v>
      </c>
      <c r="U87" s="2"/>
      <c r="V87" s="2"/>
      <c r="W87" s="2"/>
      <c r="X87" s="2"/>
      <c r="Y87" s="2"/>
      <c r="Z87" s="2"/>
    </row>
    <row r="88" ht="11.25" customHeight="1">
      <c r="A88" s="1" t="str">
        <f>VLOOKUP(LevelUp!A88,Party,3)</f>
        <v>Chaz</v>
      </c>
      <c r="B88" s="1">
        <f>LevelUp!B88</f>
        <v>88</v>
      </c>
      <c r="C88" s="1" t="str">
        <f>LevelUp!C88</f>
        <v>285E14</v>
      </c>
      <c r="D88" s="2">
        <f>HEX2DEC(LevelUp!D88)</f>
        <v>4689215</v>
      </c>
      <c r="E88" s="2">
        <f>HEX2DEC(LevelUp!E88)</f>
        <v>551</v>
      </c>
      <c r="F88" s="2">
        <f>HEX2DEC(LevelUp!F88)</f>
        <v>327</v>
      </c>
      <c r="G88" s="2">
        <f>HEX2DEC(LevelUp!G88)</f>
        <v>99</v>
      </c>
      <c r="H88" s="2">
        <f>HEX2DEC(LevelUp!H88)</f>
        <v>99</v>
      </c>
      <c r="I88" s="2">
        <f>HEX2DEC(LevelUp!I88)</f>
        <v>99</v>
      </c>
      <c r="J88" s="2">
        <f>HEX2DEC(LevelUp!J88)</f>
        <v>99</v>
      </c>
      <c r="K88" s="2" t="str">
        <f>IF(LevelUp!K88="00","",VLOOKUP(LevelUp!K88,Techs,3))</f>
        <v/>
      </c>
      <c r="L88" s="2" t="str">
        <f>IF(LevelUp!L88="00","",VLOOKUP(LevelUp!L88,Skills,3))</f>
        <v/>
      </c>
      <c r="M88" s="2">
        <f>HEX2DEC(LevelUp!M88)</f>
        <v>39</v>
      </c>
      <c r="N88" s="2">
        <f>HEX2DEC(LevelUp!N88)</f>
        <v>34</v>
      </c>
      <c r="O88" s="2">
        <f>HEX2DEC(LevelUp!O88)</f>
        <v>24</v>
      </c>
      <c r="P88" s="2">
        <f>HEX2DEC(LevelUp!P88)</f>
        <v>18</v>
      </c>
      <c r="Q88" s="2">
        <f>HEX2DEC(LevelUp!Q88)</f>
        <v>13</v>
      </c>
      <c r="R88" s="2">
        <f>HEX2DEC(LevelUp!R88)</f>
        <v>0</v>
      </c>
      <c r="S88" s="2">
        <f>HEX2DEC(LevelUp!S88)</f>
        <v>0</v>
      </c>
      <c r="T88" s="2">
        <f>HEX2DEC(LevelUp!T88)</f>
        <v>0</v>
      </c>
      <c r="U88" s="2"/>
      <c r="V88" s="2"/>
      <c r="W88" s="2"/>
      <c r="X88" s="2"/>
      <c r="Y88" s="2"/>
      <c r="Z88" s="2"/>
    </row>
    <row r="89" ht="11.25" customHeight="1">
      <c r="A89" s="1" t="str">
        <f>VLOOKUP(LevelUp!A89,Party,3)</f>
        <v>Chaz</v>
      </c>
      <c r="B89" s="1">
        <f>LevelUp!B89</f>
        <v>89</v>
      </c>
      <c r="C89" s="1" t="str">
        <f>LevelUp!C89</f>
        <v>285E2A</v>
      </c>
      <c r="D89" s="2">
        <f>HEX2DEC(LevelUp!D89)</f>
        <v>4851836</v>
      </c>
      <c r="E89" s="2">
        <f>HEX2DEC(LevelUp!E89)</f>
        <v>561</v>
      </c>
      <c r="F89" s="2">
        <f>HEX2DEC(LevelUp!F89)</f>
        <v>329</v>
      </c>
      <c r="G89" s="2">
        <f>HEX2DEC(LevelUp!G89)</f>
        <v>99</v>
      </c>
      <c r="H89" s="2">
        <f>HEX2DEC(LevelUp!H89)</f>
        <v>99</v>
      </c>
      <c r="I89" s="2">
        <f>HEX2DEC(LevelUp!I89)</f>
        <v>99</v>
      </c>
      <c r="J89" s="2">
        <f>HEX2DEC(LevelUp!J89)</f>
        <v>99</v>
      </c>
      <c r="K89" s="2" t="str">
        <f>IF(LevelUp!K89="00","",VLOOKUP(LevelUp!K89,Techs,3))</f>
        <v/>
      </c>
      <c r="L89" s="2" t="str">
        <f>IF(LevelUp!L89="00","",VLOOKUP(LevelUp!L89,Skills,3))</f>
        <v/>
      </c>
      <c r="M89" s="2">
        <f>HEX2DEC(LevelUp!M89)</f>
        <v>40</v>
      </c>
      <c r="N89" s="2">
        <f>HEX2DEC(LevelUp!N89)</f>
        <v>35</v>
      </c>
      <c r="O89" s="2">
        <f>HEX2DEC(LevelUp!O89)</f>
        <v>25</v>
      </c>
      <c r="P89" s="2">
        <f>HEX2DEC(LevelUp!P89)</f>
        <v>18</v>
      </c>
      <c r="Q89" s="2">
        <f>HEX2DEC(LevelUp!Q89)</f>
        <v>14</v>
      </c>
      <c r="R89" s="2">
        <f>HEX2DEC(LevelUp!R89)</f>
        <v>0</v>
      </c>
      <c r="S89" s="2">
        <f>HEX2DEC(LevelUp!S89)</f>
        <v>0</v>
      </c>
      <c r="T89" s="2">
        <f>HEX2DEC(LevelUp!T89)</f>
        <v>0</v>
      </c>
      <c r="U89" s="2"/>
      <c r="V89" s="2"/>
      <c r="W89" s="2"/>
      <c r="X89" s="2"/>
      <c r="Y89" s="2"/>
      <c r="Z89" s="2"/>
    </row>
    <row r="90" ht="11.25" customHeight="1">
      <c r="A90" s="1" t="str">
        <f>VLOOKUP(LevelUp!A90,Party,3)</f>
        <v>Chaz</v>
      </c>
      <c r="B90" s="1">
        <f>LevelUp!B90</f>
        <v>90</v>
      </c>
      <c r="C90" s="1" t="str">
        <f>LevelUp!C90</f>
        <v>285E40</v>
      </c>
      <c r="D90" s="2">
        <f>HEX2DEC(LevelUp!D90)</f>
        <v>5018177</v>
      </c>
      <c r="E90" s="2">
        <f>HEX2DEC(LevelUp!E90)</f>
        <v>566</v>
      </c>
      <c r="F90" s="2">
        <f>HEX2DEC(LevelUp!F90)</f>
        <v>333</v>
      </c>
      <c r="G90" s="2">
        <f>HEX2DEC(LevelUp!G90)</f>
        <v>99</v>
      </c>
      <c r="H90" s="2">
        <f>HEX2DEC(LevelUp!H90)</f>
        <v>99</v>
      </c>
      <c r="I90" s="2">
        <f>HEX2DEC(LevelUp!I90)</f>
        <v>99</v>
      </c>
      <c r="J90" s="2">
        <f>HEX2DEC(LevelUp!J90)</f>
        <v>99</v>
      </c>
      <c r="K90" s="2" t="str">
        <f>IF(LevelUp!K90="00","",VLOOKUP(LevelUp!K90,Techs,3))</f>
        <v/>
      </c>
      <c r="L90" s="2" t="str">
        <f>IF(LevelUp!L90="00","",VLOOKUP(LevelUp!L90,Skills,3))</f>
        <v/>
      </c>
      <c r="M90" s="2">
        <f>HEX2DEC(LevelUp!M90)</f>
        <v>40</v>
      </c>
      <c r="N90" s="2">
        <f>HEX2DEC(LevelUp!N90)</f>
        <v>36</v>
      </c>
      <c r="O90" s="2">
        <f>HEX2DEC(LevelUp!O90)</f>
        <v>25</v>
      </c>
      <c r="P90" s="2">
        <f>HEX2DEC(LevelUp!P90)</f>
        <v>19</v>
      </c>
      <c r="Q90" s="2">
        <f>HEX2DEC(LevelUp!Q90)</f>
        <v>14</v>
      </c>
      <c r="R90" s="2">
        <f>HEX2DEC(LevelUp!R90)</f>
        <v>0</v>
      </c>
      <c r="S90" s="2">
        <f>HEX2DEC(LevelUp!S90)</f>
        <v>0</v>
      </c>
      <c r="T90" s="2">
        <f>HEX2DEC(LevelUp!T90)</f>
        <v>0</v>
      </c>
      <c r="U90" s="2"/>
      <c r="V90" s="2"/>
      <c r="W90" s="2"/>
      <c r="X90" s="2"/>
      <c r="Y90" s="2"/>
      <c r="Z90" s="2"/>
    </row>
    <row r="91" ht="11.25" customHeight="1">
      <c r="A91" s="1" t="str">
        <f>VLOOKUP(LevelUp!A91,Party,3)</f>
        <v>Chaz</v>
      </c>
      <c r="B91" s="1">
        <f>LevelUp!B91</f>
        <v>91</v>
      </c>
      <c r="C91" s="1" t="str">
        <f>LevelUp!C91</f>
        <v>285E56</v>
      </c>
      <c r="D91" s="2">
        <f>HEX2DEC(LevelUp!D91)</f>
        <v>5188279</v>
      </c>
      <c r="E91" s="2">
        <f>HEX2DEC(LevelUp!E91)</f>
        <v>572</v>
      </c>
      <c r="F91" s="2">
        <f>HEX2DEC(LevelUp!F91)</f>
        <v>335</v>
      </c>
      <c r="G91" s="2">
        <f>HEX2DEC(LevelUp!G91)</f>
        <v>99</v>
      </c>
      <c r="H91" s="2">
        <f>HEX2DEC(LevelUp!H91)</f>
        <v>99</v>
      </c>
      <c r="I91" s="2">
        <f>HEX2DEC(LevelUp!I91)</f>
        <v>99</v>
      </c>
      <c r="J91" s="2">
        <f>HEX2DEC(LevelUp!J91)</f>
        <v>99</v>
      </c>
      <c r="K91" s="2" t="str">
        <f>IF(LevelUp!K91="00","",VLOOKUP(LevelUp!K91,Techs,3))</f>
        <v/>
      </c>
      <c r="L91" s="2" t="str">
        <f>IF(LevelUp!L91="00","",VLOOKUP(LevelUp!L91,Skills,3))</f>
        <v/>
      </c>
      <c r="M91" s="2">
        <f>HEX2DEC(LevelUp!M91)</f>
        <v>41</v>
      </c>
      <c r="N91" s="2">
        <f>HEX2DEC(LevelUp!N91)</f>
        <v>36</v>
      </c>
      <c r="O91" s="2">
        <f>HEX2DEC(LevelUp!O91)</f>
        <v>25</v>
      </c>
      <c r="P91" s="2">
        <f>HEX2DEC(LevelUp!P91)</f>
        <v>19</v>
      </c>
      <c r="Q91" s="2">
        <f>HEX2DEC(LevelUp!Q91)</f>
        <v>14</v>
      </c>
      <c r="R91" s="2">
        <f>HEX2DEC(LevelUp!R91)</f>
        <v>0</v>
      </c>
      <c r="S91" s="2">
        <f>HEX2DEC(LevelUp!S91)</f>
        <v>0</v>
      </c>
      <c r="T91" s="2">
        <f>HEX2DEC(LevelUp!T91)</f>
        <v>0</v>
      </c>
      <c r="U91" s="2"/>
      <c r="V91" s="2"/>
      <c r="W91" s="2"/>
      <c r="X91" s="2"/>
      <c r="Y91" s="2"/>
      <c r="Z91" s="2"/>
    </row>
    <row r="92" ht="11.25" customHeight="1">
      <c r="A92" s="1" t="str">
        <f>VLOOKUP(LevelUp!A92,Party,3)</f>
        <v>Chaz</v>
      </c>
      <c r="B92" s="1">
        <f>LevelUp!B92</f>
        <v>92</v>
      </c>
      <c r="C92" s="1" t="str">
        <f>LevelUp!C92</f>
        <v>285E6C</v>
      </c>
      <c r="D92" s="2">
        <f>HEX2DEC(LevelUp!D92)</f>
        <v>5362181</v>
      </c>
      <c r="E92" s="2">
        <f>HEX2DEC(LevelUp!E92)</f>
        <v>577</v>
      </c>
      <c r="F92" s="2">
        <f>HEX2DEC(LevelUp!F92)</f>
        <v>336</v>
      </c>
      <c r="G92" s="2">
        <f>HEX2DEC(LevelUp!G92)</f>
        <v>99</v>
      </c>
      <c r="H92" s="2">
        <f>HEX2DEC(LevelUp!H92)</f>
        <v>99</v>
      </c>
      <c r="I92" s="2">
        <f>HEX2DEC(LevelUp!I92)</f>
        <v>99</v>
      </c>
      <c r="J92" s="2">
        <f>HEX2DEC(LevelUp!J92)</f>
        <v>99</v>
      </c>
      <c r="K92" s="2" t="str">
        <f>IF(LevelUp!K92="00","",VLOOKUP(LevelUp!K92,Techs,3))</f>
        <v/>
      </c>
      <c r="L92" s="2" t="str">
        <f>IF(LevelUp!L92="00","",VLOOKUP(LevelUp!L92,Skills,3))</f>
        <v/>
      </c>
      <c r="M92" s="2">
        <f>HEX2DEC(LevelUp!M92)</f>
        <v>41</v>
      </c>
      <c r="N92" s="2">
        <f>HEX2DEC(LevelUp!N92)</f>
        <v>36</v>
      </c>
      <c r="O92" s="2">
        <f>HEX2DEC(LevelUp!O92)</f>
        <v>26</v>
      </c>
      <c r="P92" s="2">
        <f>HEX2DEC(LevelUp!P92)</f>
        <v>19</v>
      </c>
      <c r="Q92" s="2">
        <f>HEX2DEC(LevelUp!Q92)</f>
        <v>14</v>
      </c>
      <c r="R92" s="2">
        <f>HEX2DEC(LevelUp!R92)</f>
        <v>0</v>
      </c>
      <c r="S92" s="2">
        <f>HEX2DEC(LevelUp!S92)</f>
        <v>0</v>
      </c>
      <c r="T92" s="2">
        <f>HEX2DEC(LevelUp!T92)</f>
        <v>0</v>
      </c>
      <c r="U92" s="2"/>
      <c r="V92" s="2"/>
      <c r="W92" s="2"/>
      <c r="X92" s="2"/>
      <c r="Y92" s="2"/>
      <c r="Z92" s="2"/>
    </row>
    <row r="93" ht="11.25" customHeight="1">
      <c r="A93" s="1" t="str">
        <f>VLOOKUP(LevelUp!A93,Party,3)</f>
        <v>Chaz</v>
      </c>
      <c r="B93" s="1">
        <f>LevelUp!B93</f>
        <v>93</v>
      </c>
      <c r="C93" s="1" t="str">
        <f>LevelUp!C93</f>
        <v>285E82</v>
      </c>
      <c r="D93" s="2">
        <f>HEX2DEC(LevelUp!D93)</f>
        <v>5539924</v>
      </c>
      <c r="E93" s="2">
        <f>HEX2DEC(LevelUp!E93)</f>
        <v>587</v>
      </c>
      <c r="F93" s="2">
        <f>HEX2DEC(LevelUp!F93)</f>
        <v>341</v>
      </c>
      <c r="G93" s="2">
        <f>HEX2DEC(LevelUp!G93)</f>
        <v>99</v>
      </c>
      <c r="H93" s="2">
        <f>HEX2DEC(LevelUp!H93)</f>
        <v>99</v>
      </c>
      <c r="I93" s="2">
        <f>HEX2DEC(LevelUp!I93)</f>
        <v>99</v>
      </c>
      <c r="J93" s="2">
        <f>HEX2DEC(LevelUp!J93)</f>
        <v>99</v>
      </c>
      <c r="K93" s="2" t="str">
        <f>IF(LevelUp!K93="00","",VLOOKUP(LevelUp!K93,Techs,3))</f>
        <v/>
      </c>
      <c r="L93" s="2" t="str">
        <f>IF(LevelUp!L93="00","",VLOOKUP(LevelUp!L93,Skills,3))</f>
        <v/>
      </c>
      <c r="M93" s="2">
        <f>HEX2DEC(LevelUp!M93)</f>
        <v>42</v>
      </c>
      <c r="N93" s="2">
        <f>HEX2DEC(LevelUp!N93)</f>
        <v>37</v>
      </c>
      <c r="O93" s="2">
        <f>HEX2DEC(LevelUp!O93)</f>
        <v>26</v>
      </c>
      <c r="P93" s="2">
        <f>HEX2DEC(LevelUp!P93)</f>
        <v>19</v>
      </c>
      <c r="Q93" s="2">
        <f>HEX2DEC(LevelUp!Q93)</f>
        <v>15</v>
      </c>
      <c r="R93" s="2">
        <f>HEX2DEC(LevelUp!R93)</f>
        <v>0</v>
      </c>
      <c r="S93" s="2">
        <f>HEX2DEC(LevelUp!S93)</f>
        <v>0</v>
      </c>
      <c r="T93" s="2">
        <f>HEX2DEC(LevelUp!T93)</f>
        <v>0</v>
      </c>
      <c r="U93" s="2"/>
      <c r="V93" s="2"/>
      <c r="W93" s="2"/>
      <c r="X93" s="2"/>
      <c r="Y93" s="2"/>
      <c r="Z93" s="2"/>
    </row>
    <row r="94" ht="11.25" customHeight="1">
      <c r="A94" s="1" t="str">
        <f>VLOOKUP(LevelUp!A94,Party,3)</f>
        <v>Chaz</v>
      </c>
      <c r="B94" s="1">
        <f>LevelUp!B94</f>
        <v>94</v>
      </c>
      <c r="C94" s="1" t="str">
        <f>LevelUp!C94</f>
        <v>285E98</v>
      </c>
      <c r="D94" s="2">
        <f>HEX2DEC(LevelUp!D94)</f>
        <v>5721553</v>
      </c>
      <c r="E94" s="2">
        <f>HEX2DEC(LevelUp!E94)</f>
        <v>596</v>
      </c>
      <c r="F94" s="2">
        <f>HEX2DEC(LevelUp!F94)</f>
        <v>345</v>
      </c>
      <c r="G94" s="2">
        <f>HEX2DEC(LevelUp!G94)</f>
        <v>99</v>
      </c>
      <c r="H94" s="2">
        <f>HEX2DEC(LevelUp!H94)</f>
        <v>99</v>
      </c>
      <c r="I94" s="2">
        <f>HEX2DEC(LevelUp!I94)</f>
        <v>99</v>
      </c>
      <c r="J94" s="2">
        <f>HEX2DEC(LevelUp!J94)</f>
        <v>99</v>
      </c>
      <c r="K94" s="2" t="str">
        <f>IF(LevelUp!K94="00","",VLOOKUP(LevelUp!K94,Techs,3))</f>
        <v/>
      </c>
      <c r="L94" s="2" t="str">
        <f>IF(LevelUp!L94="00","",VLOOKUP(LevelUp!L94,Skills,3))</f>
        <v/>
      </c>
      <c r="M94" s="2">
        <f>HEX2DEC(LevelUp!M94)</f>
        <v>42</v>
      </c>
      <c r="N94" s="2">
        <f>HEX2DEC(LevelUp!N94)</f>
        <v>37</v>
      </c>
      <c r="O94" s="2">
        <f>HEX2DEC(LevelUp!O94)</f>
        <v>26</v>
      </c>
      <c r="P94" s="2">
        <f>HEX2DEC(LevelUp!P94)</f>
        <v>20</v>
      </c>
      <c r="Q94" s="2">
        <f>HEX2DEC(LevelUp!Q94)</f>
        <v>15</v>
      </c>
      <c r="R94" s="2">
        <f>HEX2DEC(LevelUp!R94)</f>
        <v>0</v>
      </c>
      <c r="S94" s="2">
        <f>HEX2DEC(LevelUp!S94)</f>
        <v>0</v>
      </c>
      <c r="T94" s="2">
        <f>HEX2DEC(LevelUp!T94)</f>
        <v>0</v>
      </c>
      <c r="U94" s="2"/>
      <c r="V94" s="2"/>
      <c r="W94" s="2"/>
      <c r="X94" s="2"/>
      <c r="Y94" s="2"/>
      <c r="Z94" s="2"/>
    </row>
    <row r="95" ht="11.25" customHeight="1">
      <c r="A95" s="1" t="str">
        <f>VLOOKUP(LevelUp!A95,Party,3)</f>
        <v>Chaz</v>
      </c>
      <c r="B95" s="1">
        <f>LevelUp!B95</f>
        <v>95</v>
      </c>
      <c r="C95" s="1" t="str">
        <f>LevelUp!C95</f>
        <v>285EAE</v>
      </c>
      <c r="D95" s="2">
        <f>HEX2DEC(LevelUp!D95)</f>
        <v>5907112</v>
      </c>
      <c r="E95" s="2">
        <f>HEX2DEC(LevelUp!E95)</f>
        <v>603</v>
      </c>
      <c r="F95" s="2">
        <f>HEX2DEC(LevelUp!F95)</f>
        <v>348</v>
      </c>
      <c r="G95" s="2">
        <f>HEX2DEC(LevelUp!G95)</f>
        <v>99</v>
      </c>
      <c r="H95" s="2">
        <f>HEX2DEC(LevelUp!H95)</f>
        <v>99</v>
      </c>
      <c r="I95" s="2">
        <f>HEX2DEC(LevelUp!I95)</f>
        <v>99</v>
      </c>
      <c r="J95" s="2">
        <f>HEX2DEC(LevelUp!J95)</f>
        <v>99</v>
      </c>
      <c r="K95" s="2" t="str">
        <f>IF(LevelUp!K95="00","",VLOOKUP(LevelUp!K95,Techs,3))</f>
        <v/>
      </c>
      <c r="L95" s="2" t="str">
        <f>IF(LevelUp!L95="00","",VLOOKUP(LevelUp!L95,Skills,3))</f>
        <v/>
      </c>
      <c r="M95" s="2">
        <f>HEX2DEC(LevelUp!M95)</f>
        <v>43</v>
      </c>
      <c r="N95" s="2">
        <f>HEX2DEC(LevelUp!N95)</f>
        <v>38</v>
      </c>
      <c r="O95" s="2">
        <f>HEX2DEC(LevelUp!O95)</f>
        <v>27</v>
      </c>
      <c r="P95" s="2">
        <f>HEX2DEC(LevelUp!P95)</f>
        <v>20</v>
      </c>
      <c r="Q95" s="2">
        <f>HEX2DEC(LevelUp!Q95)</f>
        <v>15</v>
      </c>
      <c r="R95" s="2">
        <f>HEX2DEC(LevelUp!R95)</f>
        <v>0</v>
      </c>
      <c r="S95" s="2">
        <f>HEX2DEC(LevelUp!S95)</f>
        <v>0</v>
      </c>
      <c r="T95" s="2">
        <f>HEX2DEC(LevelUp!T95)</f>
        <v>0</v>
      </c>
      <c r="U95" s="2"/>
      <c r="V95" s="2"/>
      <c r="W95" s="2"/>
      <c r="X95" s="2"/>
      <c r="Y95" s="2"/>
      <c r="Z95" s="2"/>
    </row>
    <row r="96" ht="11.25" customHeight="1">
      <c r="A96" s="1" t="str">
        <f>VLOOKUP(LevelUp!A96,Party,3)</f>
        <v>Chaz</v>
      </c>
      <c r="B96" s="1">
        <f>LevelUp!B96</f>
        <v>96</v>
      </c>
      <c r="C96" s="1" t="str">
        <f>LevelUp!C96</f>
        <v>285EC4</v>
      </c>
      <c r="D96" s="2">
        <f>HEX2DEC(LevelUp!D96)</f>
        <v>6096632</v>
      </c>
      <c r="E96" s="2">
        <f>HEX2DEC(LevelUp!E96)</f>
        <v>610</v>
      </c>
      <c r="F96" s="2">
        <f>HEX2DEC(LevelUp!F96)</f>
        <v>349</v>
      </c>
      <c r="G96" s="2">
        <f>HEX2DEC(LevelUp!G96)</f>
        <v>99</v>
      </c>
      <c r="H96" s="2">
        <f>HEX2DEC(LevelUp!H96)</f>
        <v>99</v>
      </c>
      <c r="I96" s="2">
        <f>HEX2DEC(LevelUp!I96)</f>
        <v>99</v>
      </c>
      <c r="J96" s="2">
        <f>HEX2DEC(LevelUp!J96)</f>
        <v>99</v>
      </c>
      <c r="K96" s="2" t="str">
        <f>IF(LevelUp!K96="00","",VLOOKUP(LevelUp!K96,Techs,3))</f>
        <v/>
      </c>
      <c r="L96" s="2" t="str">
        <f>IF(LevelUp!L96="00","",VLOOKUP(LevelUp!L96,Skills,3))</f>
        <v/>
      </c>
      <c r="M96" s="2">
        <f>HEX2DEC(LevelUp!M96)</f>
        <v>43</v>
      </c>
      <c r="N96" s="2">
        <f>HEX2DEC(LevelUp!N96)</f>
        <v>38</v>
      </c>
      <c r="O96" s="2">
        <f>HEX2DEC(LevelUp!O96)</f>
        <v>27</v>
      </c>
      <c r="P96" s="2">
        <f>HEX2DEC(LevelUp!P96)</f>
        <v>20</v>
      </c>
      <c r="Q96" s="2">
        <f>HEX2DEC(LevelUp!Q96)</f>
        <v>15</v>
      </c>
      <c r="R96" s="2">
        <f>HEX2DEC(LevelUp!R96)</f>
        <v>0</v>
      </c>
      <c r="S96" s="2">
        <f>HEX2DEC(LevelUp!S96)</f>
        <v>0</v>
      </c>
      <c r="T96" s="2">
        <f>HEX2DEC(LevelUp!T96)</f>
        <v>0</v>
      </c>
      <c r="U96" s="2"/>
      <c r="V96" s="2"/>
      <c r="W96" s="2"/>
      <c r="X96" s="2"/>
      <c r="Y96" s="2"/>
      <c r="Z96" s="2"/>
    </row>
    <row r="97" ht="11.25" customHeight="1">
      <c r="A97" s="1" t="str">
        <f>VLOOKUP(LevelUp!A97,Party,3)</f>
        <v>Chaz</v>
      </c>
      <c r="B97" s="1">
        <f>LevelUp!B97</f>
        <v>97</v>
      </c>
      <c r="C97" s="1" t="str">
        <f>LevelUp!C97</f>
        <v>285EDA</v>
      </c>
      <c r="D97" s="2">
        <f>HEX2DEC(LevelUp!D97)</f>
        <v>6290170</v>
      </c>
      <c r="E97" s="2">
        <f>HEX2DEC(LevelUp!E97)</f>
        <v>616</v>
      </c>
      <c r="F97" s="2">
        <f>HEX2DEC(LevelUp!F97)</f>
        <v>360</v>
      </c>
      <c r="G97" s="2">
        <f>HEX2DEC(LevelUp!G97)</f>
        <v>99</v>
      </c>
      <c r="H97" s="2">
        <f>HEX2DEC(LevelUp!H97)</f>
        <v>99</v>
      </c>
      <c r="I97" s="2">
        <f>HEX2DEC(LevelUp!I97)</f>
        <v>99</v>
      </c>
      <c r="J97" s="2">
        <f>HEX2DEC(LevelUp!J97)</f>
        <v>99</v>
      </c>
      <c r="K97" s="2" t="str">
        <f>IF(LevelUp!K97="00","",VLOOKUP(LevelUp!K97,Techs,3))</f>
        <v/>
      </c>
      <c r="L97" s="2" t="str">
        <f>IF(LevelUp!L97="00","",VLOOKUP(LevelUp!L97,Skills,3))</f>
        <v/>
      </c>
      <c r="M97" s="2">
        <f>HEX2DEC(LevelUp!M97)</f>
        <v>44</v>
      </c>
      <c r="N97" s="2">
        <f>HEX2DEC(LevelUp!N97)</f>
        <v>39</v>
      </c>
      <c r="O97" s="2">
        <f>HEX2DEC(LevelUp!O97)</f>
        <v>27</v>
      </c>
      <c r="P97" s="2">
        <f>HEX2DEC(LevelUp!P97)</f>
        <v>20</v>
      </c>
      <c r="Q97" s="2">
        <f>HEX2DEC(LevelUp!Q97)</f>
        <v>15</v>
      </c>
      <c r="R97" s="2">
        <f>HEX2DEC(LevelUp!R97)</f>
        <v>0</v>
      </c>
      <c r="S97" s="2">
        <f>HEX2DEC(LevelUp!S97)</f>
        <v>0</v>
      </c>
      <c r="T97" s="2">
        <f>HEX2DEC(LevelUp!T97)</f>
        <v>0</v>
      </c>
      <c r="U97" s="2"/>
      <c r="V97" s="2"/>
      <c r="W97" s="2"/>
      <c r="X97" s="2"/>
      <c r="Y97" s="2"/>
      <c r="Z97" s="2"/>
    </row>
    <row r="98" ht="11.25" customHeight="1">
      <c r="A98" s="1" t="str">
        <f>VLOOKUP(LevelUp!A98,Party,3)</f>
        <v>Chaz</v>
      </c>
      <c r="B98" s="1">
        <f>LevelUp!B98</f>
        <v>98</v>
      </c>
      <c r="C98" s="1" t="str">
        <f>LevelUp!C98</f>
        <v>285EF0</v>
      </c>
      <c r="D98" s="2">
        <f>HEX2DEC(LevelUp!D98)</f>
        <v>6487756</v>
      </c>
      <c r="E98" s="2">
        <f>HEX2DEC(LevelUp!E98)</f>
        <v>626</v>
      </c>
      <c r="F98" s="2">
        <f>HEX2DEC(LevelUp!F98)</f>
        <v>361</v>
      </c>
      <c r="G98" s="2">
        <f>HEX2DEC(LevelUp!G98)</f>
        <v>99</v>
      </c>
      <c r="H98" s="2">
        <f>HEX2DEC(LevelUp!H98)</f>
        <v>99</v>
      </c>
      <c r="I98" s="2">
        <f>HEX2DEC(LevelUp!I98)</f>
        <v>99</v>
      </c>
      <c r="J98" s="2">
        <f>HEX2DEC(LevelUp!J98)</f>
        <v>99</v>
      </c>
      <c r="K98" s="2" t="str">
        <f>IF(LevelUp!K98="00","",VLOOKUP(LevelUp!K98,Techs,3))</f>
        <v/>
      </c>
      <c r="L98" s="2" t="str">
        <f>IF(LevelUp!L98="00","",VLOOKUP(LevelUp!L98,Skills,3))</f>
        <v/>
      </c>
      <c r="M98" s="2">
        <f>HEX2DEC(LevelUp!M98)</f>
        <v>45</v>
      </c>
      <c r="N98" s="2">
        <f>HEX2DEC(LevelUp!N98)</f>
        <v>39</v>
      </c>
      <c r="O98" s="2">
        <f>HEX2DEC(LevelUp!O98)</f>
        <v>28</v>
      </c>
      <c r="P98" s="2">
        <f>HEX2DEC(LevelUp!P98)</f>
        <v>21</v>
      </c>
      <c r="Q98" s="2">
        <f>HEX2DEC(LevelUp!Q98)</f>
        <v>15</v>
      </c>
      <c r="R98" s="2">
        <f>HEX2DEC(LevelUp!R98)</f>
        <v>0</v>
      </c>
      <c r="S98" s="2">
        <f>HEX2DEC(LevelUp!S98)</f>
        <v>0</v>
      </c>
      <c r="T98" s="2">
        <f>HEX2DEC(LevelUp!T98)</f>
        <v>0</v>
      </c>
      <c r="U98" s="2"/>
      <c r="V98" s="2"/>
      <c r="W98" s="2"/>
      <c r="X98" s="2"/>
      <c r="Y98" s="2"/>
      <c r="Z98" s="2"/>
    </row>
    <row r="99" ht="11.25" customHeight="1">
      <c r="A99" s="1" t="str">
        <f>VLOOKUP(LevelUp!A99,Party,3)</f>
        <v>Chaz</v>
      </c>
      <c r="B99" s="1">
        <f>LevelUp!B99</f>
        <v>99</v>
      </c>
      <c r="C99" s="1" t="str">
        <f>LevelUp!C99</f>
        <v>285F06</v>
      </c>
      <c r="D99" s="2">
        <f>HEX2DEC(LevelUp!D99)</f>
        <v>6689442</v>
      </c>
      <c r="E99" s="2">
        <f>HEX2DEC(LevelUp!E99)</f>
        <v>635</v>
      </c>
      <c r="F99" s="2">
        <f>HEX2DEC(LevelUp!F99)</f>
        <v>364</v>
      </c>
      <c r="G99" s="2">
        <f>HEX2DEC(LevelUp!G99)</f>
        <v>99</v>
      </c>
      <c r="H99" s="2">
        <f>HEX2DEC(LevelUp!H99)</f>
        <v>99</v>
      </c>
      <c r="I99" s="2">
        <f>HEX2DEC(LevelUp!I99)</f>
        <v>99</v>
      </c>
      <c r="J99" s="2">
        <f>HEX2DEC(LevelUp!J99)</f>
        <v>99</v>
      </c>
      <c r="K99" s="2" t="str">
        <f>IF(LevelUp!K99="00","",VLOOKUP(LevelUp!K99,Techs,3))</f>
        <v/>
      </c>
      <c r="L99" s="2" t="str">
        <f>IF(LevelUp!L99="00","",VLOOKUP(LevelUp!L99,Skills,3))</f>
        <v/>
      </c>
      <c r="M99" s="2">
        <f>HEX2DEC(LevelUp!M99)</f>
        <v>46</v>
      </c>
      <c r="N99" s="2">
        <f>HEX2DEC(LevelUp!N99)</f>
        <v>39</v>
      </c>
      <c r="O99" s="2">
        <f>HEX2DEC(LevelUp!O99)</f>
        <v>28</v>
      </c>
      <c r="P99" s="2">
        <f>HEX2DEC(LevelUp!P99)</f>
        <v>21</v>
      </c>
      <c r="Q99" s="2">
        <f>HEX2DEC(LevelUp!Q99)</f>
        <v>16</v>
      </c>
      <c r="R99" s="2">
        <f>HEX2DEC(LevelUp!R99)</f>
        <v>0</v>
      </c>
      <c r="S99" s="2">
        <f>HEX2DEC(LevelUp!S99)</f>
        <v>0</v>
      </c>
      <c r="T99" s="2">
        <f>HEX2DEC(LevelUp!T99)</f>
        <v>0</v>
      </c>
      <c r="U99" s="2"/>
      <c r="V99" s="2"/>
      <c r="W99" s="2"/>
      <c r="X99" s="2"/>
      <c r="Y99" s="2"/>
      <c r="Z99" s="2"/>
    </row>
    <row r="100" ht="11.25" customHeight="1">
      <c r="A100" s="1" t="str">
        <f>VLOOKUP(LevelUp!A100,Party,3)</f>
        <v>Alys</v>
      </c>
      <c r="B100" s="1">
        <f>LevelUp!B100</f>
        <v>8</v>
      </c>
      <c r="C100" s="1" t="str">
        <f>LevelUp!C100</f>
        <v>285F1C</v>
      </c>
      <c r="D100" s="2">
        <f>HEX2DEC(LevelUp!D100)</f>
        <v>3778</v>
      </c>
      <c r="E100" s="2">
        <f>HEX2DEC(LevelUp!E100)</f>
        <v>61</v>
      </c>
      <c r="F100" s="2">
        <f>HEX2DEC(LevelUp!F100)</f>
        <v>43</v>
      </c>
      <c r="G100" s="2">
        <f>HEX2DEC(LevelUp!G100)</f>
        <v>14</v>
      </c>
      <c r="H100" s="2">
        <f>HEX2DEC(LevelUp!H100)</f>
        <v>13</v>
      </c>
      <c r="I100" s="2">
        <f>HEX2DEC(LevelUp!I100)</f>
        <v>17</v>
      </c>
      <c r="J100" s="2">
        <f>HEX2DEC(LevelUp!J100)</f>
        <v>15</v>
      </c>
      <c r="K100" s="1" t="str">
        <f>IF(LevelUp!K100="00","",VLOOKUP(LevelUp!K100,Techs,3))</f>
        <v>ZAN</v>
      </c>
      <c r="L100" s="2" t="str">
        <f>IF(LevelUp!L100="00","",VLOOKUP(LevelUp!L100,Skills,3))</f>
        <v/>
      </c>
      <c r="M100" s="2">
        <f>HEX2DEC(LevelUp!M100)</f>
        <v>5</v>
      </c>
      <c r="N100" s="2">
        <f>HEX2DEC(LevelUp!N100)</f>
        <v>0</v>
      </c>
      <c r="O100" s="2">
        <f>HEX2DEC(LevelUp!O100)</f>
        <v>0</v>
      </c>
      <c r="P100" s="2">
        <f>HEX2DEC(LevelUp!P100)</f>
        <v>0</v>
      </c>
      <c r="Q100" s="2">
        <f>HEX2DEC(LevelUp!Q100)</f>
        <v>0</v>
      </c>
      <c r="R100" s="2">
        <f>HEX2DEC(LevelUp!R100)</f>
        <v>0</v>
      </c>
      <c r="S100" s="2">
        <f>HEX2DEC(LevelUp!S100)</f>
        <v>0</v>
      </c>
      <c r="T100" s="2">
        <f>HEX2DEC(LevelUp!T100)</f>
        <v>0</v>
      </c>
      <c r="U100" s="2"/>
      <c r="V100" s="2"/>
      <c r="W100" s="2"/>
      <c r="X100" s="2"/>
      <c r="Y100" s="2"/>
      <c r="Z100" s="2"/>
    </row>
    <row r="101" ht="11.25" customHeight="1">
      <c r="A101" s="1" t="str">
        <f>VLOOKUP(LevelUp!A101,Party,3)</f>
        <v>Alys</v>
      </c>
      <c r="B101" s="1">
        <f>LevelUp!B101</f>
        <v>9</v>
      </c>
      <c r="C101" s="1" t="str">
        <f>LevelUp!C101</f>
        <v>285F32</v>
      </c>
      <c r="D101" s="2">
        <f>HEX2DEC(LevelUp!D101)</f>
        <v>5507</v>
      </c>
      <c r="E101" s="2">
        <f>HEX2DEC(LevelUp!E101)</f>
        <v>67</v>
      </c>
      <c r="F101" s="2">
        <f>HEX2DEC(LevelUp!F101)</f>
        <v>49</v>
      </c>
      <c r="G101" s="2">
        <f>HEX2DEC(LevelUp!G101)</f>
        <v>15</v>
      </c>
      <c r="H101" s="2">
        <f>HEX2DEC(LevelUp!H101)</f>
        <v>14</v>
      </c>
      <c r="I101" s="2">
        <f>HEX2DEC(LevelUp!I101)</f>
        <v>19</v>
      </c>
      <c r="J101" s="2">
        <f>HEX2DEC(LevelUp!J101)</f>
        <v>16</v>
      </c>
      <c r="K101" s="2" t="str">
        <f>IF(LevelUp!K101="00","",VLOOKUP(LevelUp!K101,Techs,3))</f>
        <v/>
      </c>
      <c r="L101" s="2" t="str">
        <f>IF(LevelUp!L101="00","",VLOOKUP(LevelUp!L101,Skills,3))</f>
        <v/>
      </c>
      <c r="M101" s="2">
        <f>HEX2DEC(LevelUp!M101)</f>
        <v>5</v>
      </c>
      <c r="N101" s="2">
        <f>HEX2DEC(LevelUp!N101)</f>
        <v>0</v>
      </c>
      <c r="O101" s="2">
        <f>HEX2DEC(LevelUp!O101)</f>
        <v>0</v>
      </c>
      <c r="P101" s="2">
        <f>HEX2DEC(LevelUp!P101)</f>
        <v>0</v>
      </c>
      <c r="Q101" s="2">
        <f>HEX2DEC(LevelUp!Q101)</f>
        <v>0</v>
      </c>
      <c r="R101" s="2">
        <f>HEX2DEC(LevelUp!R101)</f>
        <v>0</v>
      </c>
      <c r="S101" s="2">
        <f>HEX2DEC(LevelUp!S101)</f>
        <v>0</v>
      </c>
      <c r="T101" s="2">
        <f>HEX2DEC(LevelUp!T101)</f>
        <v>0</v>
      </c>
      <c r="U101" s="2"/>
      <c r="V101" s="2"/>
      <c r="W101" s="2"/>
      <c r="X101" s="2"/>
      <c r="Y101" s="2"/>
      <c r="Z101" s="2"/>
    </row>
    <row r="102" ht="11.25" customHeight="1">
      <c r="A102" s="1" t="str">
        <f>VLOOKUP(LevelUp!A102,Party,3)</f>
        <v>Alys</v>
      </c>
      <c r="B102" s="1">
        <f>LevelUp!B102</f>
        <v>10</v>
      </c>
      <c r="C102" s="1" t="str">
        <f>LevelUp!C102</f>
        <v>285F48</v>
      </c>
      <c r="D102" s="2">
        <f>HEX2DEC(LevelUp!D102)</f>
        <v>7690</v>
      </c>
      <c r="E102" s="2">
        <f>HEX2DEC(LevelUp!E102)</f>
        <v>76</v>
      </c>
      <c r="F102" s="2">
        <f>HEX2DEC(LevelUp!F102)</f>
        <v>51</v>
      </c>
      <c r="G102" s="2">
        <f>HEX2DEC(LevelUp!G102)</f>
        <v>16</v>
      </c>
      <c r="H102" s="2">
        <f>HEX2DEC(LevelUp!H102)</f>
        <v>15</v>
      </c>
      <c r="I102" s="2">
        <f>HEX2DEC(LevelUp!I102)</f>
        <v>20</v>
      </c>
      <c r="J102" s="2">
        <f>HEX2DEC(LevelUp!J102)</f>
        <v>18</v>
      </c>
      <c r="K102" s="2" t="str">
        <f>IF(LevelUp!K102="00","",VLOOKUP(LevelUp!K102,Techs,3))</f>
        <v/>
      </c>
      <c r="L102" s="1" t="str">
        <f>IF(LevelUp!L102="00","",VLOOKUP(LevelUp!L102,Skills,3))</f>
        <v>MOONSHAD</v>
      </c>
      <c r="M102" s="2">
        <f>HEX2DEC(LevelUp!M102)</f>
        <v>6</v>
      </c>
      <c r="N102" s="2">
        <f>HEX2DEC(LevelUp!N102)</f>
        <v>1</v>
      </c>
      <c r="O102" s="2">
        <f>HEX2DEC(LevelUp!O102)</f>
        <v>0</v>
      </c>
      <c r="P102" s="2">
        <f>HEX2DEC(LevelUp!P102)</f>
        <v>0</v>
      </c>
      <c r="Q102" s="2">
        <f>HEX2DEC(LevelUp!Q102)</f>
        <v>0</v>
      </c>
      <c r="R102" s="2">
        <f>HEX2DEC(LevelUp!R102)</f>
        <v>0</v>
      </c>
      <c r="S102" s="2">
        <f>HEX2DEC(LevelUp!S102)</f>
        <v>0</v>
      </c>
      <c r="T102" s="2">
        <f>HEX2DEC(LevelUp!T102)</f>
        <v>0</v>
      </c>
      <c r="U102" s="2"/>
      <c r="V102" s="2"/>
      <c r="W102" s="2"/>
      <c r="X102" s="2"/>
      <c r="Y102" s="2"/>
      <c r="Z102" s="2"/>
    </row>
    <row r="103" ht="11.25" customHeight="1">
      <c r="A103" s="1" t="str">
        <f>VLOOKUP(LevelUp!A103,Party,3)</f>
        <v>Alys</v>
      </c>
      <c r="B103" s="1">
        <f>LevelUp!B103</f>
        <v>11</v>
      </c>
      <c r="C103" s="1" t="str">
        <f>LevelUp!C103</f>
        <v>285F5E</v>
      </c>
      <c r="D103" s="2">
        <f>HEX2DEC(LevelUp!D103)</f>
        <v>10393</v>
      </c>
      <c r="E103" s="2">
        <f>HEX2DEC(LevelUp!E103)</f>
        <v>83</v>
      </c>
      <c r="F103" s="2">
        <f>HEX2DEC(LevelUp!F103)</f>
        <v>56</v>
      </c>
      <c r="G103" s="2">
        <f>HEX2DEC(LevelUp!G103)</f>
        <v>17</v>
      </c>
      <c r="H103" s="2">
        <f>HEX2DEC(LevelUp!H103)</f>
        <v>16</v>
      </c>
      <c r="I103" s="2">
        <f>HEX2DEC(LevelUp!I103)</f>
        <v>21</v>
      </c>
      <c r="J103" s="2">
        <f>HEX2DEC(LevelUp!J103)</f>
        <v>20</v>
      </c>
      <c r="K103" s="2" t="str">
        <f>IF(LevelUp!K103="00","",VLOOKUP(LevelUp!K103,Techs,3))</f>
        <v/>
      </c>
      <c r="L103" s="2" t="str">
        <f>IF(LevelUp!L103="00","",VLOOKUP(LevelUp!L103,Skills,3))</f>
        <v/>
      </c>
      <c r="M103" s="2">
        <f>HEX2DEC(LevelUp!M103)</f>
        <v>6</v>
      </c>
      <c r="N103" s="2">
        <f>HEX2DEC(LevelUp!N103)</f>
        <v>1</v>
      </c>
      <c r="O103" s="2">
        <f>HEX2DEC(LevelUp!O103)</f>
        <v>0</v>
      </c>
      <c r="P103" s="2">
        <f>HEX2DEC(LevelUp!P103)</f>
        <v>0</v>
      </c>
      <c r="Q103" s="2">
        <f>HEX2DEC(LevelUp!Q103)</f>
        <v>0</v>
      </c>
      <c r="R103" s="2">
        <f>HEX2DEC(LevelUp!R103)</f>
        <v>0</v>
      </c>
      <c r="S103" s="2">
        <f>HEX2DEC(LevelUp!S103)</f>
        <v>0</v>
      </c>
      <c r="T103" s="2">
        <f>HEX2DEC(LevelUp!T103)</f>
        <v>0</v>
      </c>
      <c r="U103" s="2"/>
      <c r="V103" s="2"/>
      <c r="W103" s="2"/>
      <c r="X103" s="2"/>
      <c r="Y103" s="2"/>
      <c r="Z103" s="2"/>
    </row>
    <row r="104" ht="11.25" customHeight="1">
      <c r="A104" s="1" t="str">
        <f>VLOOKUP(LevelUp!A104,Party,3)</f>
        <v>Alys</v>
      </c>
      <c r="B104" s="1">
        <f>LevelUp!B104</f>
        <v>12</v>
      </c>
      <c r="C104" s="1" t="str">
        <f>LevelUp!C104</f>
        <v>285F74</v>
      </c>
      <c r="D104" s="2">
        <f>HEX2DEC(LevelUp!D104)</f>
        <v>13663</v>
      </c>
      <c r="E104" s="2">
        <f>HEX2DEC(LevelUp!E104)</f>
        <v>92</v>
      </c>
      <c r="F104" s="2">
        <f>HEX2DEC(LevelUp!F104)</f>
        <v>61</v>
      </c>
      <c r="G104" s="2">
        <f>HEX2DEC(LevelUp!G104)</f>
        <v>18</v>
      </c>
      <c r="H104" s="2">
        <f>HEX2DEC(LevelUp!H104)</f>
        <v>17</v>
      </c>
      <c r="I104" s="2">
        <f>HEX2DEC(LevelUp!I104)</f>
        <v>22</v>
      </c>
      <c r="J104" s="2">
        <f>HEX2DEC(LevelUp!J104)</f>
        <v>21</v>
      </c>
      <c r="K104" s="2" t="str">
        <f>IF(LevelUp!K104="00","",VLOOKUP(LevelUp!K104,Techs,3))</f>
        <v/>
      </c>
      <c r="L104" s="2" t="str">
        <f>IF(LevelUp!L104="00","",VLOOKUP(LevelUp!L104,Skills,3))</f>
        <v/>
      </c>
      <c r="M104" s="2">
        <f>HEX2DEC(LevelUp!M104)</f>
        <v>7</v>
      </c>
      <c r="N104" s="2">
        <f>HEX2DEC(LevelUp!N104)</f>
        <v>2</v>
      </c>
      <c r="O104" s="2">
        <f>HEX2DEC(LevelUp!O104)</f>
        <v>0</v>
      </c>
      <c r="P104" s="2">
        <f>HEX2DEC(LevelUp!P104)</f>
        <v>0</v>
      </c>
      <c r="Q104" s="2">
        <f>HEX2DEC(LevelUp!Q104)</f>
        <v>0</v>
      </c>
      <c r="R104" s="2">
        <f>HEX2DEC(LevelUp!R104)</f>
        <v>0</v>
      </c>
      <c r="S104" s="2">
        <f>HEX2DEC(LevelUp!S104)</f>
        <v>0</v>
      </c>
      <c r="T104" s="2">
        <f>HEX2DEC(LevelUp!T104)</f>
        <v>0</v>
      </c>
      <c r="U104" s="2"/>
      <c r="V104" s="2"/>
      <c r="W104" s="2"/>
      <c r="X104" s="2"/>
      <c r="Y104" s="2"/>
      <c r="Z104" s="2"/>
    </row>
    <row r="105" ht="11.25" customHeight="1">
      <c r="A105" s="1" t="str">
        <f>VLOOKUP(LevelUp!A105,Party,3)</f>
        <v>Alys</v>
      </c>
      <c r="B105" s="1">
        <f>LevelUp!B105</f>
        <v>13</v>
      </c>
      <c r="C105" s="1" t="str">
        <f>LevelUp!C105</f>
        <v>285F8A</v>
      </c>
      <c r="D105" s="2">
        <f>HEX2DEC(LevelUp!D105)</f>
        <v>17549</v>
      </c>
      <c r="E105" s="2">
        <f>HEX2DEC(LevelUp!E105)</f>
        <v>102</v>
      </c>
      <c r="F105" s="2">
        <f>HEX2DEC(LevelUp!F105)</f>
        <v>66</v>
      </c>
      <c r="G105" s="2">
        <f>HEX2DEC(LevelUp!G105)</f>
        <v>19</v>
      </c>
      <c r="H105" s="2">
        <f>HEX2DEC(LevelUp!H105)</f>
        <v>18</v>
      </c>
      <c r="I105" s="2">
        <f>HEX2DEC(LevelUp!I105)</f>
        <v>23</v>
      </c>
      <c r="J105" s="2">
        <f>HEX2DEC(LevelUp!J105)</f>
        <v>23</v>
      </c>
      <c r="K105" s="2" t="str">
        <f>IF(LevelUp!K105="00","",VLOOKUP(LevelUp!K105,Techs,3))</f>
        <v/>
      </c>
      <c r="L105" s="1" t="str">
        <f>IF(LevelUp!L105="00","",VLOOKUP(LevelUp!L105,Skills,3))</f>
        <v>DEATH</v>
      </c>
      <c r="M105" s="2">
        <f>HEX2DEC(LevelUp!M105)</f>
        <v>7</v>
      </c>
      <c r="N105" s="2">
        <f>HEX2DEC(LevelUp!N105)</f>
        <v>2</v>
      </c>
      <c r="O105" s="2">
        <f>HEX2DEC(LevelUp!O105)</f>
        <v>1</v>
      </c>
      <c r="P105" s="2">
        <f>HEX2DEC(LevelUp!P105)</f>
        <v>0</v>
      </c>
      <c r="Q105" s="2">
        <f>HEX2DEC(LevelUp!Q105)</f>
        <v>0</v>
      </c>
      <c r="R105" s="2">
        <f>HEX2DEC(LevelUp!R105)</f>
        <v>0</v>
      </c>
      <c r="S105" s="2">
        <f>HEX2DEC(LevelUp!S105)</f>
        <v>0</v>
      </c>
      <c r="T105" s="2">
        <f>HEX2DEC(LevelUp!T105)</f>
        <v>0</v>
      </c>
      <c r="U105" s="2"/>
      <c r="V105" s="2"/>
      <c r="W105" s="2"/>
      <c r="X105" s="2"/>
      <c r="Y105" s="2"/>
      <c r="Z105" s="2"/>
    </row>
    <row r="106" ht="11.25" customHeight="1">
      <c r="A106" s="1" t="str">
        <f>VLOOKUP(LevelUp!A106,Party,3)</f>
        <v>Alys</v>
      </c>
      <c r="B106" s="1">
        <f>LevelUp!B106</f>
        <v>14</v>
      </c>
      <c r="C106" s="1" t="str">
        <f>LevelUp!C106</f>
        <v>285FA0</v>
      </c>
      <c r="D106" s="2">
        <f>HEX2DEC(LevelUp!D106)</f>
        <v>22115</v>
      </c>
      <c r="E106" s="2">
        <f>HEX2DEC(LevelUp!E106)</f>
        <v>107</v>
      </c>
      <c r="F106" s="2">
        <f>HEX2DEC(LevelUp!F106)</f>
        <v>72</v>
      </c>
      <c r="G106" s="2">
        <f>HEX2DEC(LevelUp!G106)</f>
        <v>20</v>
      </c>
      <c r="H106" s="2">
        <f>HEX2DEC(LevelUp!H106)</f>
        <v>19</v>
      </c>
      <c r="I106" s="2">
        <f>HEX2DEC(LevelUp!I106)</f>
        <v>24</v>
      </c>
      <c r="J106" s="2">
        <f>HEX2DEC(LevelUp!J106)</f>
        <v>24</v>
      </c>
      <c r="K106" s="1" t="str">
        <f>IF(LevelUp!K106="00","",VLOOKUP(LevelUp!K106,Techs,3))</f>
        <v>GIFOI</v>
      </c>
      <c r="L106" s="2" t="str">
        <f>IF(LevelUp!L106="00","",VLOOKUP(LevelUp!L106,Skills,3))</f>
        <v/>
      </c>
      <c r="M106" s="2">
        <f>HEX2DEC(LevelUp!M106)</f>
        <v>7</v>
      </c>
      <c r="N106" s="2">
        <f>HEX2DEC(LevelUp!N106)</f>
        <v>2</v>
      </c>
      <c r="O106" s="2">
        <f>HEX2DEC(LevelUp!O106)</f>
        <v>2</v>
      </c>
      <c r="P106" s="2">
        <f>HEX2DEC(LevelUp!P106)</f>
        <v>0</v>
      </c>
      <c r="Q106" s="2">
        <f>HEX2DEC(LevelUp!Q106)</f>
        <v>0</v>
      </c>
      <c r="R106" s="2">
        <f>HEX2DEC(LevelUp!R106)</f>
        <v>0</v>
      </c>
      <c r="S106" s="2">
        <f>HEX2DEC(LevelUp!S106)</f>
        <v>0</v>
      </c>
      <c r="T106" s="2">
        <f>HEX2DEC(LevelUp!T106)</f>
        <v>0</v>
      </c>
      <c r="U106" s="2"/>
      <c r="V106" s="2"/>
      <c r="W106" s="2"/>
      <c r="X106" s="2"/>
      <c r="Y106" s="2"/>
      <c r="Z106" s="2"/>
    </row>
    <row r="107" ht="11.25" customHeight="1">
      <c r="A107" s="1" t="str">
        <f>VLOOKUP(LevelUp!A107,Party,3)</f>
        <v>Alys</v>
      </c>
      <c r="B107" s="1">
        <f>LevelUp!B107</f>
        <v>15</v>
      </c>
      <c r="C107" s="1" t="str">
        <f>LevelUp!C107</f>
        <v>285FB6</v>
      </c>
      <c r="D107" s="2">
        <f>HEX2DEC(LevelUp!D107)</f>
        <v>27407</v>
      </c>
      <c r="E107" s="2">
        <f>HEX2DEC(LevelUp!E107)</f>
        <v>113</v>
      </c>
      <c r="F107" s="2">
        <f>HEX2DEC(LevelUp!F107)</f>
        <v>79</v>
      </c>
      <c r="G107" s="2">
        <f>HEX2DEC(LevelUp!G107)</f>
        <v>22</v>
      </c>
      <c r="H107" s="2">
        <f>HEX2DEC(LevelUp!H107)</f>
        <v>20</v>
      </c>
      <c r="I107" s="2">
        <f>HEX2DEC(LevelUp!I107)</f>
        <v>26</v>
      </c>
      <c r="J107" s="2">
        <f>HEX2DEC(LevelUp!J107)</f>
        <v>25</v>
      </c>
      <c r="K107" s="2" t="str">
        <f>IF(LevelUp!K107="00","",VLOOKUP(LevelUp!K107,Techs,3))</f>
        <v/>
      </c>
      <c r="L107" s="2" t="str">
        <f>IF(LevelUp!L107="00","",VLOOKUP(LevelUp!L107,Skills,3))</f>
        <v/>
      </c>
      <c r="M107" s="2">
        <f>HEX2DEC(LevelUp!M107)</f>
        <v>8</v>
      </c>
      <c r="N107" s="2">
        <f>HEX2DEC(LevelUp!N107)</f>
        <v>3</v>
      </c>
      <c r="O107" s="2">
        <f>HEX2DEC(LevelUp!O107)</f>
        <v>3</v>
      </c>
      <c r="P107" s="2">
        <f>HEX2DEC(LevelUp!P107)</f>
        <v>0</v>
      </c>
      <c r="Q107" s="2">
        <f>HEX2DEC(LevelUp!Q107)</f>
        <v>0</v>
      </c>
      <c r="R107" s="2">
        <f>HEX2DEC(LevelUp!R107)</f>
        <v>0</v>
      </c>
      <c r="S107" s="2">
        <f>HEX2DEC(LevelUp!S107)</f>
        <v>0</v>
      </c>
      <c r="T107" s="2">
        <f>HEX2DEC(LevelUp!T107)</f>
        <v>0</v>
      </c>
      <c r="U107" s="2"/>
      <c r="V107" s="2"/>
      <c r="W107" s="2"/>
      <c r="X107" s="2"/>
      <c r="Y107" s="2"/>
      <c r="Z107" s="2"/>
    </row>
    <row r="108" ht="11.25" customHeight="1">
      <c r="A108" s="1" t="str">
        <f>VLOOKUP(LevelUp!A108,Party,3)</f>
        <v>Alys</v>
      </c>
      <c r="B108" s="1">
        <f>LevelUp!B108</f>
        <v>16</v>
      </c>
      <c r="C108" s="1" t="str">
        <f>LevelUp!C108</f>
        <v>285FCC</v>
      </c>
      <c r="D108" s="2">
        <f>HEX2DEC(LevelUp!D108)</f>
        <v>33482</v>
      </c>
      <c r="E108" s="2">
        <f>HEX2DEC(LevelUp!E108)</f>
        <v>119</v>
      </c>
      <c r="F108" s="2">
        <f>HEX2DEC(LevelUp!F108)</f>
        <v>83</v>
      </c>
      <c r="G108" s="2">
        <f>HEX2DEC(LevelUp!G108)</f>
        <v>23</v>
      </c>
      <c r="H108" s="2">
        <f>HEX2DEC(LevelUp!H108)</f>
        <v>22</v>
      </c>
      <c r="I108" s="2">
        <f>HEX2DEC(LevelUp!I108)</f>
        <v>28</v>
      </c>
      <c r="J108" s="2">
        <f>HEX2DEC(LevelUp!J108)</f>
        <v>27</v>
      </c>
      <c r="K108" s="2" t="str">
        <f>IF(LevelUp!K108="00","",VLOOKUP(LevelUp!K108,Techs,3))</f>
        <v/>
      </c>
      <c r="L108" s="2" t="str">
        <f>IF(LevelUp!L108="00","",VLOOKUP(LevelUp!L108,Skills,3))</f>
        <v/>
      </c>
      <c r="M108" s="2">
        <f>HEX2DEC(LevelUp!M108)</f>
        <v>8</v>
      </c>
      <c r="N108" s="2">
        <f>HEX2DEC(LevelUp!N108)</f>
        <v>3</v>
      </c>
      <c r="O108" s="2">
        <f>HEX2DEC(LevelUp!O108)</f>
        <v>3</v>
      </c>
      <c r="P108" s="2">
        <f>HEX2DEC(LevelUp!P108)</f>
        <v>0</v>
      </c>
      <c r="Q108" s="2">
        <f>HEX2DEC(LevelUp!Q108)</f>
        <v>0</v>
      </c>
      <c r="R108" s="2">
        <f>HEX2DEC(LevelUp!R108)</f>
        <v>0</v>
      </c>
      <c r="S108" s="2">
        <f>HEX2DEC(LevelUp!S108)</f>
        <v>0</v>
      </c>
      <c r="T108" s="2">
        <f>HEX2DEC(LevelUp!T108)</f>
        <v>0</v>
      </c>
      <c r="U108" s="2"/>
      <c r="V108" s="2"/>
      <c r="W108" s="2"/>
      <c r="X108" s="2"/>
      <c r="Y108" s="2"/>
      <c r="Z108" s="2"/>
    </row>
    <row r="109" ht="11.25" customHeight="1">
      <c r="A109" s="1" t="str">
        <f>VLOOKUP(LevelUp!A109,Party,3)</f>
        <v>Alys</v>
      </c>
      <c r="B109" s="1">
        <f>LevelUp!B109</f>
        <v>17</v>
      </c>
      <c r="C109" s="1" t="str">
        <f>LevelUp!C109</f>
        <v>285FE2</v>
      </c>
      <c r="D109" s="2">
        <f>HEX2DEC(LevelUp!D109)</f>
        <v>40389</v>
      </c>
      <c r="E109" s="2">
        <f>HEX2DEC(LevelUp!E109)</f>
        <v>129</v>
      </c>
      <c r="F109" s="2">
        <f>HEX2DEC(LevelUp!F109)</f>
        <v>90</v>
      </c>
      <c r="G109" s="2">
        <f>HEX2DEC(LevelUp!G109)</f>
        <v>25</v>
      </c>
      <c r="H109" s="2">
        <f>HEX2DEC(LevelUp!H109)</f>
        <v>23</v>
      </c>
      <c r="I109" s="2">
        <f>HEX2DEC(LevelUp!I109)</f>
        <v>29</v>
      </c>
      <c r="J109" s="2">
        <f>HEX2DEC(LevelUp!J109)</f>
        <v>28</v>
      </c>
      <c r="K109" s="2" t="str">
        <f>IF(LevelUp!K109="00","",VLOOKUP(LevelUp!K109,Techs,3))</f>
        <v/>
      </c>
      <c r="L109" s="2" t="str">
        <f>IF(LevelUp!L109="00","",VLOOKUP(LevelUp!L109,Skills,3))</f>
        <v/>
      </c>
      <c r="M109" s="2">
        <f>HEX2DEC(LevelUp!M109)</f>
        <v>9</v>
      </c>
      <c r="N109" s="2">
        <f>HEX2DEC(LevelUp!N109)</f>
        <v>4</v>
      </c>
      <c r="O109" s="2">
        <f>HEX2DEC(LevelUp!O109)</f>
        <v>4</v>
      </c>
      <c r="P109" s="2">
        <f>HEX2DEC(LevelUp!P109)</f>
        <v>0</v>
      </c>
      <c r="Q109" s="2">
        <f>HEX2DEC(LevelUp!Q109)</f>
        <v>0</v>
      </c>
      <c r="R109" s="2">
        <f>HEX2DEC(LevelUp!R109)</f>
        <v>0</v>
      </c>
      <c r="S109" s="2">
        <f>HEX2DEC(LevelUp!S109)</f>
        <v>0</v>
      </c>
      <c r="T109" s="2">
        <f>HEX2DEC(LevelUp!T109)</f>
        <v>0</v>
      </c>
      <c r="U109" s="2"/>
      <c r="V109" s="2"/>
      <c r="W109" s="2"/>
      <c r="X109" s="2"/>
      <c r="Y109" s="2"/>
      <c r="Z109" s="2"/>
    </row>
    <row r="110" ht="11.25" customHeight="1">
      <c r="A110" s="1" t="str">
        <f>VLOOKUP(LevelUp!A110,Party,3)</f>
        <v>Alys</v>
      </c>
      <c r="B110" s="1">
        <f>LevelUp!B110</f>
        <v>18</v>
      </c>
      <c r="C110" s="1" t="str">
        <f>LevelUp!C110</f>
        <v>285FF8</v>
      </c>
      <c r="D110" s="2">
        <f>HEX2DEC(LevelUp!D110)</f>
        <v>48187</v>
      </c>
      <c r="E110" s="2">
        <f>HEX2DEC(LevelUp!E110)</f>
        <v>135</v>
      </c>
      <c r="F110" s="2">
        <f>HEX2DEC(LevelUp!F110)</f>
        <v>95</v>
      </c>
      <c r="G110" s="2">
        <f>HEX2DEC(LevelUp!G110)</f>
        <v>26</v>
      </c>
      <c r="H110" s="2">
        <f>HEX2DEC(LevelUp!H110)</f>
        <v>24</v>
      </c>
      <c r="I110" s="2">
        <f>HEX2DEC(LevelUp!I110)</f>
        <v>31</v>
      </c>
      <c r="J110" s="2">
        <f>HEX2DEC(LevelUp!J110)</f>
        <v>29</v>
      </c>
      <c r="K110" s="1" t="str">
        <f>IF(LevelUp!K110="00","",VLOOKUP(LevelUp!K110,Techs,3))</f>
        <v>GIZAN</v>
      </c>
      <c r="L110" s="2" t="str">
        <f>IF(LevelUp!L110="00","",VLOOKUP(LevelUp!L110,Skills,3))</f>
        <v/>
      </c>
      <c r="M110" s="2">
        <f>HEX2DEC(LevelUp!M110)</f>
        <v>9</v>
      </c>
      <c r="N110" s="2">
        <f>HEX2DEC(LevelUp!N110)</f>
        <v>4</v>
      </c>
      <c r="O110" s="2">
        <f>HEX2DEC(LevelUp!O110)</f>
        <v>4</v>
      </c>
      <c r="P110" s="2">
        <f>HEX2DEC(LevelUp!P110)</f>
        <v>0</v>
      </c>
      <c r="Q110" s="2">
        <f>HEX2DEC(LevelUp!Q110)</f>
        <v>0</v>
      </c>
      <c r="R110" s="2">
        <f>HEX2DEC(LevelUp!R110)</f>
        <v>0</v>
      </c>
      <c r="S110" s="2">
        <f>HEX2DEC(LevelUp!S110)</f>
        <v>0</v>
      </c>
      <c r="T110" s="2">
        <f>HEX2DEC(LevelUp!T110)</f>
        <v>0</v>
      </c>
      <c r="U110" s="2"/>
      <c r="V110" s="2"/>
      <c r="W110" s="2"/>
      <c r="X110" s="2"/>
      <c r="Y110" s="2"/>
      <c r="Z110" s="2"/>
    </row>
    <row r="111" ht="11.25" customHeight="1">
      <c r="A111" s="1" t="str">
        <f>VLOOKUP(LevelUp!A111,Party,3)</f>
        <v>Alys</v>
      </c>
      <c r="B111" s="1">
        <f>LevelUp!B111</f>
        <v>19</v>
      </c>
      <c r="C111" s="1" t="str">
        <f>LevelUp!C111</f>
        <v>28600E</v>
      </c>
      <c r="D111" s="2">
        <f>HEX2DEC(LevelUp!D111)</f>
        <v>56932</v>
      </c>
      <c r="E111" s="2">
        <f>HEX2DEC(LevelUp!E111)</f>
        <v>139</v>
      </c>
      <c r="F111" s="2">
        <f>HEX2DEC(LevelUp!F111)</f>
        <v>100</v>
      </c>
      <c r="G111" s="2">
        <f>HEX2DEC(LevelUp!G111)</f>
        <v>27</v>
      </c>
      <c r="H111" s="2">
        <f>HEX2DEC(LevelUp!H111)</f>
        <v>26</v>
      </c>
      <c r="I111" s="2">
        <f>HEX2DEC(LevelUp!I111)</f>
        <v>32</v>
      </c>
      <c r="J111" s="2">
        <f>HEX2DEC(LevelUp!J111)</f>
        <v>31</v>
      </c>
      <c r="K111" s="2" t="str">
        <f>IF(LevelUp!K111="00","",VLOOKUP(LevelUp!K111,Techs,3))</f>
        <v/>
      </c>
      <c r="L111" s="2" t="str">
        <f>IF(LevelUp!L111="00","",VLOOKUP(LevelUp!L111,Skills,3))</f>
        <v/>
      </c>
      <c r="M111" s="2">
        <f>HEX2DEC(LevelUp!M111)</f>
        <v>9</v>
      </c>
      <c r="N111" s="2">
        <f>HEX2DEC(LevelUp!N111)</f>
        <v>4</v>
      </c>
      <c r="O111" s="2">
        <f>HEX2DEC(LevelUp!O111)</f>
        <v>4</v>
      </c>
      <c r="P111" s="2">
        <f>HEX2DEC(LevelUp!P111)</f>
        <v>0</v>
      </c>
      <c r="Q111" s="2">
        <f>HEX2DEC(LevelUp!Q111)</f>
        <v>0</v>
      </c>
      <c r="R111" s="2">
        <f>HEX2DEC(LevelUp!R111)</f>
        <v>0</v>
      </c>
      <c r="S111" s="2">
        <f>HEX2DEC(LevelUp!S111)</f>
        <v>0</v>
      </c>
      <c r="T111" s="2">
        <f>HEX2DEC(LevelUp!T111)</f>
        <v>0</v>
      </c>
      <c r="U111" s="2"/>
      <c r="V111" s="2"/>
      <c r="W111" s="2"/>
      <c r="X111" s="2"/>
      <c r="Y111" s="2"/>
      <c r="Z111" s="2"/>
    </row>
    <row r="112" ht="11.25" customHeight="1">
      <c r="A112" s="1" t="str">
        <f>VLOOKUP(LevelUp!A112,Party,3)</f>
        <v>Alys</v>
      </c>
      <c r="B112" s="1">
        <f>LevelUp!B112</f>
        <v>20</v>
      </c>
      <c r="C112" s="1" t="str">
        <f>LevelUp!C112</f>
        <v>286024</v>
      </c>
      <c r="D112" s="2">
        <f>HEX2DEC(LevelUp!D112)</f>
        <v>66679</v>
      </c>
      <c r="E112" s="2">
        <f>HEX2DEC(LevelUp!E112)</f>
        <v>147</v>
      </c>
      <c r="F112" s="2">
        <f>HEX2DEC(LevelUp!F112)</f>
        <v>103</v>
      </c>
      <c r="G112" s="2">
        <f>HEX2DEC(LevelUp!G112)</f>
        <v>28</v>
      </c>
      <c r="H112" s="2">
        <f>HEX2DEC(LevelUp!H112)</f>
        <v>27</v>
      </c>
      <c r="I112" s="2">
        <f>HEX2DEC(LevelUp!I112)</f>
        <v>34</v>
      </c>
      <c r="J112" s="2">
        <f>HEX2DEC(LevelUp!J112)</f>
        <v>32</v>
      </c>
      <c r="K112" s="2" t="str">
        <f>IF(LevelUp!K112="00","",VLOOKUP(LevelUp!K112,Techs,3))</f>
        <v/>
      </c>
      <c r="L112" s="2" t="str">
        <f>IF(LevelUp!L112="00","",VLOOKUP(LevelUp!L112,Skills,3))</f>
        <v/>
      </c>
      <c r="M112" s="2">
        <f>HEX2DEC(LevelUp!M112)</f>
        <v>9</v>
      </c>
      <c r="N112" s="2">
        <f>HEX2DEC(LevelUp!N112)</f>
        <v>5</v>
      </c>
      <c r="O112" s="2">
        <f>HEX2DEC(LevelUp!O112)</f>
        <v>4</v>
      </c>
      <c r="P112" s="2">
        <f>HEX2DEC(LevelUp!P112)</f>
        <v>0</v>
      </c>
      <c r="Q112" s="2">
        <f>HEX2DEC(LevelUp!Q112)</f>
        <v>0</v>
      </c>
      <c r="R112" s="2">
        <f>HEX2DEC(LevelUp!R112)</f>
        <v>0</v>
      </c>
      <c r="S112" s="2">
        <f>HEX2DEC(LevelUp!S112)</f>
        <v>0</v>
      </c>
      <c r="T112" s="2">
        <f>HEX2DEC(LevelUp!T112)</f>
        <v>0</v>
      </c>
      <c r="U112" s="2"/>
      <c r="V112" s="2"/>
      <c r="W112" s="2"/>
      <c r="X112" s="2"/>
      <c r="Y112" s="2"/>
      <c r="Z112" s="2"/>
    </row>
    <row r="113" ht="11.25" customHeight="1">
      <c r="A113" s="1" t="str">
        <f>VLOOKUP(LevelUp!A113,Party,3)</f>
        <v>Alys</v>
      </c>
      <c r="B113" s="1">
        <f>LevelUp!B113</f>
        <v>21</v>
      </c>
      <c r="C113" s="1" t="str">
        <f>LevelUp!C113</f>
        <v>28603A</v>
      </c>
      <c r="D113" s="2">
        <f>HEX2DEC(LevelUp!D113)</f>
        <v>77474</v>
      </c>
      <c r="E113" s="2">
        <f>HEX2DEC(LevelUp!E113)</f>
        <v>150</v>
      </c>
      <c r="F113" s="2">
        <f>HEX2DEC(LevelUp!F113)</f>
        <v>106</v>
      </c>
      <c r="G113" s="2">
        <f>HEX2DEC(LevelUp!G113)</f>
        <v>29</v>
      </c>
      <c r="H113" s="2">
        <f>HEX2DEC(LevelUp!H113)</f>
        <v>28</v>
      </c>
      <c r="I113" s="2">
        <f>HEX2DEC(LevelUp!I113)</f>
        <v>36</v>
      </c>
      <c r="J113" s="2">
        <f>HEX2DEC(LevelUp!J113)</f>
        <v>34</v>
      </c>
      <c r="K113" s="2" t="str">
        <f>IF(LevelUp!K113="00","",VLOOKUP(LevelUp!K113,Techs,3))</f>
        <v/>
      </c>
      <c r="L113" s="2" t="str">
        <f>IF(LevelUp!L113="00","",VLOOKUP(LevelUp!L113,Skills,3))</f>
        <v/>
      </c>
      <c r="M113" s="2">
        <f>HEX2DEC(LevelUp!M113)</f>
        <v>10</v>
      </c>
      <c r="N113" s="2">
        <f>HEX2DEC(LevelUp!N113)</f>
        <v>5</v>
      </c>
      <c r="O113" s="2">
        <f>HEX2DEC(LevelUp!O113)</f>
        <v>5</v>
      </c>
      <c r="P113" s="2">
        <f>HEX2DEC(LevelUp!P113)</f>
        <v>0</v>
      </c>
      <c r="Q113" s="2">
        <f>HEX2DEC(LevelUp!Q113)</f>
        <v>0</v>
      </c>
      <c r="R113" s="2">
        <f>HEX2DEC(LevelUp!R113)</f>
        <v>0</v>
      </c>
      <c r="S113" s="2">
        <f>HEX2DEC(LevelUp!S113)</f>
        <v>0</v>
      </c>
      <c r="T113" s="2">
        <f>HEX2DEC(LevelUp!T113)</f>
        <v>0</v>
      </c>
      <c r="U113" s="2"/>
      <c r="V113" s="2"/>
      <c r="W113" s="2"/>
      <c r="X113" s="2"/>
      <c r="Y113" s="2"/>
      <c r="Z113" s="2"/>
    </row>
    <row r="114" ht="11.25" customHeight="1">
      <c r="A114" s="1" t="str">
        <f>VLOOKUP(LevelUp!A114,Party,3)</f>
        <v>Alys</v>
      </c>
      <c r="B114" s="1">
        <f>LevelUp!B114</f>
        <v>22</v>
      </c>
      <c r="C114" s="1" t="str">
        <f>LevelUp!C114</f>
        <v>286050</v>
      </c>
      <c r="D114" s="2">
        <f>HEX2DEC(LevelUp!D114)</f>
        <v>89382</v>
      </c>
      <c r="E114" s="2">
        <f>HEX2DEC(LevelUp!E114)</f>
        <v>159</v>
      </c>
      <c r="F114" s="2">
        <f>HEX2DEC(LevelUp!F114)</f>
        <v>110</v>
      </c>
      <c r="G114" s="2">
        <f>HEX2DEC(LevelUp!G114)</f>
        <v>30</v>
      </c>
      <c r="H114" s="2">
        <f>HEX2DEC(LevelUp!H114)</f>
        <v>30</v>
      </c>
      <c r="I114" s="2">
        <f>HEX2DEC(LevelUp!I114)</f>
        <v>37</v>
      </c>
      <c r="J114" s="2">
        <f>HEX2DEC(LevelUp!J114)</f>
        <v>36</v>
      </c>
      <c r="K114" s="2" t="str">
        <f>IF(LevelUp!K114="00","",VLOOKUP(LevelUp!K114,Techs,3))</f>
        <v/>
      </c>
      <c r="L114" s="2" t="str">
        <f>IF(LevelUp!L114="00","",VLOOKUP(LevelUp!L114,Skills,3))</f>
        <v/>
      </c>
      <c r="M114" s="2">
        <f>HEX2DEC(LevelUp!M114)</f>
        <v>10</v>
      </c>
      <c r="N114" s="2">
        <f>HEX2DEC(LevelUp!N114)</f>
        <v>5</v>
      </c>
      <c r="O114" s="2">
        <f>HEX2DEC(LevelUp!O114)</f>
        <v>5</v>
      </c>
      <c r="P114" s="2">
        <f>HEX2DEC(LevelUp!P114)</f>
        <v>0</v>
      </c>
      <c r="Q114" s="2">
        <f>HEX2DEC(LevelUp!Q114)</f>
        <v>0</v>
      </c>
      <c r="R114" s="2">
        <f>HEX2DEC(LevelUp!R114)</f>
        <v>0</v>
      </c>
      <c r="S114" s="2">
        <f>HEX2DEC(LevelUp!S114)</f>
        <v>0</v>
      </c>
      <c r="T114" s="2">
        <f>HEX2DEC(LevelUp!T114)</f>
        <v>0</v>
      </c>
      <c r="U114" s="2"/>
      <c r="V114" s="2"/>
      <c r="W114" s="2"/>
      <c r="X114" s="2"/>
      <c r="Y114" s="2"/>
      <c r="Z114" s="2"/>
    </row>
    <row r="115" ht="11.25" customHeight="1">
      <c r="A115" s="1" t="str">
        <f>VLOOKUP(LevelUp!A115,Party,3)</f>
        <v>Alys</v>
      </c>
      <c r="B115" s="1">
        <f>LevelUp!B115</f>
        <v>23</v>
      </c>
      <c r="C115" s="1" t="str">
        <f>LevelUp!C115</f>
        <v>286066</v>
      </c>
      <c r="D115" s="2">
        <f>HEX2DEC(LevelUp!D115)</f>
        <v>102446</v>
      </c>
      <c r="E115" s="2">
        <f>HEX2DEC(LevelUp!E115)</f>
        <v>165</v>
      </c>
      <c r="F115" s="2">
        <f>HEX2DEC(LevelUp!F115)</f>
        <v>112</v>
      </c>
      <c r="G115" s="2">
        <f>HEX2DEC(LevelUp!G115)</f>
        <v>32</v>
      </c>
      <c r="H115" s="2">
        <f>HEX2DEC(LevelUp!H115)</f>
        <v>31</v>
      </c>
      <c r="I115" s="2">
        <f>HEX2DEC(LevelUp!I115)</f>
        <v>39</v>
      </c>
      <c r="J115" s="2">
        <f>HEX2DEC(LevelUp!J115)</f>
        <v>38</v>
      </c>
      <c r="K115" s="2" t="str">
        <f>IF(LevelUp!K115="00","",VLOOKUP(LevelUp!K115,Techs,3))</f>
        <v/>
      </c>
      <c r="L115" s="2" t="str">
        <f>IF(LevelUp!L115="00","",VLOOKUP(LevelUp!L115,Skills,3))</f>
        <v/>
      </c>
      <c r="M115" s="2">
        <f>HEX2DEC(LevelUp!M115)</f>
        <v>10</v>
      </c>
      <c r="N115" s="2">
        <f>HEX2DEC(LevelUp!N115)</f>
        <v>6</v>
      </c>
      <c r="O115" s="2">
        <f>HEX2DEC(LevelUp!O115)</f>
        <v>5</v>
      </c>
      <c r="P115" s="2">
        <f>HEX2DEC(LevelUp!P115)</f>
        <v>0</v>
      </c>
      <c r="Q115" s="2">
        <f>HEX2DEC(LevelUp!Q115)</f>
        <v>0</v>
      </c>
      <c r="R115" s="2">
        <f>HEX2DEC(LevelUp!R115)</f>
        <v>0</v>
      </c>
      <c r="S115" s="2">
        <f>HEX2DEC(LevelUp!S115)</f>
        <v>0</v>
      </c>
      <c r="T115" s="2">
        <f>HEX2DEC(LevelUp!T115)</f>
        <v>0</v>
      </c>
      <c r="U115" s="2"/>
      <c r="V115" s="2"/>
      <c r="W115" s="2"/>
      <c r="X115" s="2"/>
      <c r="Y115" s="2"/>
      <c r="Z115" s="2"/>
    </row>
    <row r="116" ht="11.25" customHeight="1">
      <c r="A116" s="1" t="str">
        <f>VLOOKUP(LevelUp!A116,Party,3)</f>
        <v>Alys</v>
      </c>
      <c r="B116" s="1">
        <f>LevelUp!B116</f>
        <v>24</v>
      </c>
      <c r="C116" s="1" t="str">
        <f>LevelUp!C116</f>
        <v>28607C</v>
      </c>
      <c r="D116" s="2">
        <f>HEX2DEC(LevelUp!D116)</f>
        <v>116733</v>
      </c>
      <c r="E116" s="2">
        <f>HEX2DEC(LevelUp!E116)</f>
        <v>170</v>
      </c>
      <c r="F116" s="2">
        <f>HEX2DEC(LevelUp!F116)</f>
        <v>114</v>
      </c>
      <c r="G116" s="2">
        <f>HEX2DEC(LevelUp!G116)</f>
        <v>33</v>
      </c>
      <c r="H116" s="2">
        <f>HEX2DEC(LevelUp!H116)</f>
        <v>32</v>
      </c>
      <c r="I116" s="2">
        <f>HEX2DEC(LevelUp!I116)</f>
        <v>40</v>
      </c>
      <c r="J116" s="2">
        <f>HEX2DEC(LevelUp!J116)</f>
        <v>39</v>
      </c>
      <c r="K116" s="1" t="str">
        <f>IF(LevelUp!K116="00","",VLOOKUP(LevelUp!K116,Techs,3))</f>
        <v>NAFOI</v>
      </c>
      <c r="L116" s="2" t="str">
        <f>IF(LevelUp!L116="00","",VLOOKUP(LevelUp!L116,Skills,3))</f>
        <v/>
      </c>
      <c r="M116" s="2">
        <f>HEX2DEC(LevelUp!M116)</f>
        <v>11</v>
      </c>
      <c r="N116" s="2">
        <f>HEX2DEC(LevelUp!N116)</f>
        <v>6</v>
      </c>
      <c r="O116" s="2">
        <f>HEX2DEC(LevelUp!O116)</f>
        <v>5</v>
      </c>
      <c r="P116" s="2">
        <f>HEX2DEC(LevelUp!P116)</f>
        <v>0</v>
      </c>
      <c r="Q116" s="2">
        <f>HEX2DEC(LevelUp!Q116)</f>
        <v>0</v>
      </c>
      <c r="R116" s="2">
        <f>HEX2DEC(LevelUp!R116)</f>
        <v>0</v>
      </c>
      <c r="S116" s="2">
        <f>HEX2DEC(LevelUp!S116)</f>
        <v>0</v>
      </c>
      <c r="T116" s="2">
        <f>HEX2DEC(LevelUp!T116)</f>
        <v>0</v>
      </c>
      <c r="U116" s="2"/>
      <c r="V116" s="2"/>
      <c r="W116" s="2"/>
      <c r="X116" s="2"/>
      <c r="Y116" s="2"/>
      <c r="Z116" s="2"/>
    </row>
    <row r="117" ht="11.25" customHeight="1">
      <c r="A117" s="1" t="str">
        <f>VLOOKUP(LevelUp!A117,Party,3)</f>
        <v>Alys</v>
      </c>
      <c r="B117" s="1">
        <f>LevelUp!B117</f>
        <v>25</v>
      </c>
      <c r="C117" s="1" t="str">
        <f>LevelUp!C117</f>
        <v>286092</v>
      </c>
      <c r="D117" s="2">
        <f>HEX2DEC(LevelUp!D117)</f>
        <v>132284</v>
      </c>
      <c r="E117" s="2">
        <f>HEX2DEC(LevelUp!E117)</f>
        <v>174</v>
      </c>
      <c r="F117" s="2">
        <f>HEX2DEC(LevelUp!F117)</f>
        <v>118</v>
      </c>
      <c r="G117" s="2">
        <f>HEX2DEC(LevelUp!G117)</f>
        <v>34</v>
      </c>
      <c r="H117" s="2">
        <f>HEX2DEC(LevelUp!H117)</f>
        <v>33</v>
      </c>
      <c r="I117" s="2">
        <f>HEX2DEC(LevelUp!I117)</f>
        <v>42</v>
      </c>
      <c r="J117" s="2">
        <f>HEX2DEC(LevelUp!J117)</f>
        <v>40</v>
      </c>
      <c r="K117" s="2" t="str">
        <f>IF(LevelUp!K117="00","",VLOOKUP(LevelUp!K117,Techs,3))</f>
        <v/>
      </c>
      <c r="L117" s="2" t="str">
        <f>IF(LevelUp!L117="00","",VLOOKUP(LevelUp!L117,Skills,3))</f>
        <v/>
      </c>
      <c r="M117" s="2">
        <f>HEX2DEC(LevelUp!M117)</f>
        <v>11</v>
      </c>
      <c r="N117" s="2">
        <f>HEX2DEC(LevelUp!N117)</f>
        <v>6</v>
      </c>
      <c r="O117" s="2">
        <f>HEX2DEC(LevelUp!O117)</f>
        <v>6</v>
      </c>
      <c r="P117" s="2">
        <f>HEX2DEC(LevelUp!P117)</f>
        <v>0</v>
      </c>
      <c r="Q117" s="2">
        <f>HEX2DEC(LevelUp!Q117)</f>
        <v>0</v>
      </c>
      <c r="R117" s="2">
        <f>HEX2DEC(LevelUp!R117)</f>
        <v>0</v>
      </c>
      <c r="S117" s="2">
        <f>HEX2DEC(LevelUp!S117)</f>
        <v>0</v>
      </c>
      <c r="T117" s="2">
        <f>HEX2DEC(LevelUp!T117)</f>
        <v>0</v>
      </c>
      <c r="U117" s="2"/>
      <c r="V117" s="2"/>
      <c r="W117" s="2"/>
      <c r="X117" s="2"/>
      <c r="Y117" s="2"/>
      <c r="Z117" s="2"/>
    </row>
    <row r="118" ht="11.25" customHeight="1">
      <c r="A118" s="1" t="str">
        <f>VLOOKUP(LevelUp!A118,Party,3)</f>
        <v>Alys</v>
      </c>
      <c r="B118" s="1">
        <f>LevelUp!B118</f>
        <v>26</v>
      </c>
      <c r="C118" s="1" t="str">
        <f>LevelUp!C118</f>
        <v>2860A8</v>
      </c>
      <c r="D118" s="2">
        <f>HEX2DEC(LevelUp!D118)</f>
        <v>140963</v>
      </c>
      <c r="E118" s="2">
        <f>HEX2DEC(LevelUp!E118)</f>
        <v>184</v>
      </c>
      <c r="F118" s="2">
        <f>HEX2DEC(LevelUp!F118)</f>
        <v>125</v>
      </c>
      <c r="G118" s="2">
        <f>HEX2DEC(LevelUp!G118)</f>
        <v>35</v>
      </c>
      <c r="H118" s="2">
        <f>HEX2DEC(LevelUp!H118)</f>
        <v>34</v>
      </c>
      <c r="I118" s="2">
        <f>HEX2DEC(LevelUp!I118)</f>
        <v>43</v>
      </c>
      <c r="J118" s="2">
        <f>HEX2DEC(LevelUp!J118)</f>
        <v>41</v>
      </c>
      <c r="K118" s="2" t="str">
        <f>IF(LevelUp!K118="00","",VLOOKUP(LevelUp!K118,Techs,3))</f>
        <v/>
      </c>
      <c r="L118" s="2" t="str">
        <f>IF(LevelUp!L118="00","",VLOOKUP(LevelUp!L118,Skills,3))</f>
        <v/>
      </c>
      <c r="M118" s="2">
        <f>HEX2DEC(LevelUp!M118)</f>
        <v>11</v>
      </c>
      <c r="N118" s="2">
        <f>HEX2DEC(LevelUp!N118)</f>
        <v>7</v>
      </c>
      <c r="O118" s="2">
        <f>HEX2DEC(LevelUp!O118)</f>
        <v>6</v>
      </c>
      <c r="P118" s="2">
        <f>HEX2DEC(LevelUp!P118)</f>
        <v>0</v>
      </c>
      <c r="Q118" s="2">
        <f>HEX2DEC(LevelUp!Q118)</f>
        <v>0</v>
      </c>
      <c r="R118" s="2">
        <f>HEX2DEC(LevelUp!R118)</f>
        <v>0</v>
      </c>
      <c r="S118" s="2">
        <f>HEX2DEC(LevelUp!S118)</f>
        <v>0</v>
      </c>
      <c r="T118" s="2">
        <f>HEX2DEC(LevelUp!T118)</f>
        <v>0</v>
      </c>
      <c r="U118" s="2"/>
      <c r="V118" s="2"/>
      <c r="W118" s="2"/>
      <c r="X118" s="2"/>
      <c r="Y118" s="2"/>
      <c r="Z118" s="2"/>
    </row>
    <row r="119" ht="11.25" customHeight="1">
      <c r="A119" s="1" t="str">
        <f>VLOOKUP(LevelUp!A119,Party,3)</f>
        <v>Alys</v>
      </c>
      <c r="B119" s="1">
        <f>LevelUp!B119</f>
        <v>27</v>
      </c>
      <c r="C119" s="1" t="str">
        <f>LevelUp!C119</f>
        <v>2860BE</v>
      </c>
      <c r="D119" s="2">
        <f>HEX2DEC(LevelUp!D119)</f>
        <v>167403</v>
      </c>
      <c r="E119" s="2">
        <f>HEX2DEC(LevelUp!E119)</f>
        <v>193</v>
      </c>
      <c r="F119" s="2">
        <f>HEX2DEC(LevelUp!F119)</f>
        <v>129</v>
      </c>
      <c r="G119" s="2">
        <f>HEX2DEC(LevelUp!G119)</f>
        <v>36</v>
      </c>
      <c r="H119" s="2">
        <f>HEX2DEC(LevelUp!H119)</f>
        <v>35</v>
      </c>
      <c r="I119" s="2">
        <f>HEX2DEC(LevelUp!I119)</f>
        <v>44</v>
      </c>
      <c r="J119" s="2">
        <f>HEX2DEC(LevelUp!J119)</f>
        <v>43</v>
      </c>
      <c r="K119" s="1" t="str">
        <f>IF(LevelUp!K119="00","",VLOOKUP(LevelUp!K119,Techs,3))</f>
        <v>NAZAN</v>
      </c>
      <c r="L119" s="2" t="str">
        <f>IF(LevelUp!L119="00","",VLOOKUP(LevelUp!L119,Skills,3))</f>
        <v/>
      </c>
      <c r="M119" s="2">
        <f>HEX2DEC(LevelUp!M119)</f>
        <v>12</v>
      </c>
      <c r="N119" s="2">
        <f>HEX2DEC(LevelUp!N119)</f>
        <v>7</v>
      </c>
      <c r="O119" s="2">
        <f>HEX2DEC(LevelUp!O119)</f>
        <v>6</v>
      </c>
      <c r="P119" s="2">
        <f>HEX2DEC(LevelUp!P119)</f>
        <v>0</v>
      </c>
      <c r="Q119" s="2">
        <f>HEX2DEC(LevelUp!Q119)</f>
        <v>0</v>
      </c>
      <c r="R119" s="2">
        <f>HEX2DEC(LevelUp!R119)</f>
        <v>0</v>
      </c>
      <c r="S119" s="2">
        <f>HEX2DEC(LevelUp!S119)</f>
        <v>0</v>
      </c>
      <c r="T119" s="2">
        <f>HEX2DEC(LevelUp!T119)</f>
        <v>0</v>
      </c>
      <c r="U119" s="2"/>
      <c r="V119" s="2"/>
      <c r="W119" s="2"/>
      <c r="X119" s="2"/>
      <c r="Y119" s="2"/>
      <c r="Z119" s="2"/>
    </row>
    <row r="120" ht="11.25" customHeight="1">
      <c r="A120" s="1" t="str">
        <f>VLOOKUP(LevelUp!A120,Party,3)</f>
        <v>Alys</v>
      </c>
      <c r="B120" s="1">
        <f>LevelUp!B120</f>
        <v>28</v>
      </c>
      <c r="C120" s="1" t="str">
        <f>LevelUp!C120</f>
        <v>2860D4</v>
      </c>
      <c r="D120" s="2">
        <f>HEX2DEC(LevelUp!D120)</f>
        <v>187090</v>
      </c>
      <c r="E120" s="2">
        <f>HEX2DEC(LevelUp!E120)</f>
        <v>202</v>
      </c>
      <c r="F120" s="2">
        <f>HEX2DEC(LevelUp!F120)</f>
        <v>133</v>
      </c>
      <c r="G120" s="2">
        <f>HEX2DEC(LevelUp!G120)</f>
        <v>37</v>
      </c>
      <c r="H120" s="2">
        <f>HEX2DEC(LevelUp!H120)</f>
        <v>36</v>
      </c>
      <c r="I120" s="2">
        <f>HEX2DEC(LevelUp!I120)</f>
        <v>45</v>
      </c>
      <c r="J120" s="2">
        <f>HEX2DEC(LevelUp!J120)</f>
        <v>45</v>
      </c>
      <c r="K120" s="2" t="str">
        <f>IF(LevelUp!K120="00","",VLOOKUP(LevelUp!K120,Techs,3))</f>
        <v/>
      </c>
      <c r="L120" s="2" t="str">
        <f>IF(LevelUp!L120="00","",VLOOKUP(LevelUp!L120,Skills,3))</f>
        <v/>
      </c>
      <c r="M120" s="2">
        <f>HEX2DEC(LevelUp!M120)</f>
        <v>12</v>
      </c>
      <c r="N120" s="2">
        <f>HEX2DEC(LevelUp!N120)</f>
        <v>8</v>
      </c>
      <c r="O120" s="2">
        <f>HEX2DEC(LevelUp!O120)</f>
        <v>6</v>
      </c>
      <c r="P120" s="2">
        <f>HEX2DEC(LevelUp!P120)</f>
        <v>0</v>
      </c>
      <c r="Q120" s="2">
        <f>HEX2DEC(LevelUp!Q120)</f>
        <v>0</v>
      </c>
      <c r="R120" s="2">
        <f>HEX2DEC(LevelUp!R120)</f>
        <v>0</v>
      </c>
      <c r="S120" s="2">
        <f>HEX2DEC(LevelUp!S120)</f>
        <v>0</v>
      </c>
      <c r="T120" s="2">
        <f>HEX2DEC(LevelUp!T120)</f>
        <v>0</v>
      </c>
      <c r="U120" s="2"/>
      <c r="V120" s="2"/>
      <c r="W120" s="2"/>
      <c r="X120" s="2"/>
      <c r="Y120" s="2"/>
      <c r="Z120" s="2"/>
    </row>
    <row r="121" ht="11.25" customHeight="1">
      <c r="A121" s="1" t="str">
        <f>VLOOKUP(LevelUp!A121,Party,3)</f>
        <v>Alys</v>
      </c>
      <c r="B121" s="1">
        <f>LevelUp!B121</f>
        <v>29</v>
      </c>
      <c r="C121" s="1" t="str">
        <f>LevelUp!C121</f>
        <v>2860EA</v>
      </c>
      <c r="D121" s="2">
        <f>HEX2DEC(LevelUp!D121)</f>
        <v>208254</v>
      </c>
      <c r="E121" s="2">
        <f>HEX2DEC(LevelUp!E121)</f>
        <v>208</v>
      </c>
      <c r="F121" s="2">
        <f>HEX2DEC(LevelUp!F121)</f>
        <v>135</v>
      </c>
      <c r="G121" s="2">
        <f>HEX2DEC(LevelUp!G121)</f>
        <v>38</v>
      </c>
      <c r="H121" s="2">
        <f>HEX2DEC(LevelUp!H121)</f>
        <v>38</v>
      </c>
      <c r="I121" s="2">
        <f>HEX2DEC(LevelUp!I121)</f>
        <v>47</v>
      </c>
      <c r="J121" s="2">
        <f>HEX2DEC(LevelUp!J121)</f>
        <v>46</v>
      </c>
      <c r="K121" s="2" t="str">
        <f>IF(LevelUp!K121="00","",VLOOKUP(LevelUp!K121,Techs,3))</f>
        <v/>
      </c>
      <c r="L121" s="2" t="str">
        <f>IF(LevelUp!L121="00","",VLOOKUP(LevelUp!L121,Skills,3))</f>
        <v/>
      </c>
      <c r="M121" s="2">
        <f>HEX2DEC(LevelUp!M121)</f>
        <v>13</v>
      </c>
      <c r="N121" s="2">
        <f>HEX2DEC(LevelUp!N121)</f>
        <v>8</v>
      </c>
      <c r="O121" s="2">
        <f>HEX2DEC(LevelUp!O121)</f>
        <v>7</v>
      </c>
      <c r="P121" s="2">
        <f>HEX2DEC(LevelUp!P121)</f>
        <v>0</v>
      </c>
      <c r="Q121" s="2">
        <f>HEX2DEC(LevelUp!Q121)</f>
        <v>0</v>
      </c>
      <c r="R121" s="2">
        <f>HEX2DEC(LevelUp!R121)</f>
        <v>0</v>
      </c>
      <c r="S121" s="2">
        <f>HEX2DEC(LevelUp!S121)</f>
        <v>0</v>
      </c>
      <c r="T121" s="2">
        <f>HEX2DEC(LevelUp!T121)</f>
        <v>0</v>
      </c>
      <c r="U121" s="2"/>
      <c r="V121" s="2"/>
      <c r="W121" s="2"/>
      <c r="X121" s="2"/>
      <c r="Y121" s="2"/>
      <c r="Z121" s="2"/>
    </row>
    <row r="122" ht="11.25" customHeight="1">
      <c r="A122" s="1" t="str">
        <f>VLOOKUP(LevelUp!A122,Party,3)</f>
        <v>Alys</v>
      </c>
      <c r="B122" s="1">
        <f>LevelUp!B122</f>
        <v>30</v>
      </c>
      <c r="C122" s="1" t="str">
        <f>LevelUp!C122</f>
        <v>286100</v>
      </c>
      <c r="D122" s="2">
        <f>HEX2DEC(LevelUp!D122)</f>
        <v>230963</v>
      </c>
      <c r="E122" s="2">
        <f>HEX2DEC(LevelUp!E122)</f>
        <v>212</v>
      </c>
      <c r="F122" s="2">
        <f>HEX2DEC(LevelUp!F122)</f>
        <v>140</v>
      </c>
      <c r="G122" s="2">
        <f>HEX2DEC(LevelUp!G122)</f>
        <v>40</v>
      </c>
      <c r="H122" s="2">
        <f>HEX2DEC(LevelUp!H122)</f>
        <v>39</v>
      </c>
      <c r="I122" s="2">
        <f>HEX2DEC(LevelUp!I122)</f>
        <v>48</v>
      </c>
      <c r="J122" s="2">
        <f>HEX2DEC(LevelUp!J122)</f>
        <v>48</v>
      </c>
      <c r="K122" s="2" t="str">
        <f>IF(LevelUp!K122="00","",VLOOKUP(LevelUp!K122,Techs,3))</f>
        <v/>
      </c>
      <c r="L122" s="2" t="str">
        <f>IF(LevelUp!L122="00","",VLOOKUP(LevelUp!L122,Skills,3))</f>
        <v/>
      </c>
      <c r="M122" s="2">
        <f>HEX2DEC(LevelUp!M122)</f>
        <v>13</v>
      </c>
      <c r="N122" s="2">
        <f>HEX2DEC(LevelUp!N122)</f>
        <v>9</v>
      </c>
      <c r="O122" s="2">
        <f>HEX2DEC(LevelUp!O122)</f>
        <v>7</v>
      </c>
      <c r="P122" s="2">
        <f>HEX2DEC(LevelUp!P122)</f>
        <v>0</v>
      </c>
      <c r="Q122" s="2">
        <f>HEX2DEC(LevelUp!Q122)</f>
        <v>0</v>
      </c>
      <c r="R122" s="2">
        <f>HEX2DEC(LevelUp!R122)</f>
        <v>0</v>
      </c>
      <c r="S122" s="2">
        <f>HEX2DEC(LevelUp!S122)</f>
        <v>0</v>
      </c>
      <c r="T122" s="2">
        <f>HEX2DEC(LevelUp!T122)</f>
        <v>0</v>
      </c>
      <c r="U122" s="2"/>
      <c r="V122" s="2"/>
      <c r="W122" s="2"/>
      <c r="X122" s="2"/>
      <c r="Y122" s="2"/>
      <c r="Z122" s="2"/>
    </row>
    <row r="123" ht="11.25" customHeight="1">
      <c r="A123" s="1" t="str">
        <f>VLOOKUP(LevelUp!A123,Party,3)</f>
        <v>Alys</v>
      </c>
      <c r="B123" s="1">
        <f>LevelUp!B123</f>
        <v>31</v>
      </c>
      <c r="C123" s="1" t="str">
        <f>LevelUp!C123</f>
        <v>286116</v>
      </c>
      <c r="D123" s="2">
        <f>HEX2DEC(LevelUp!D123)</f>
        <v>255266</v>
      </c>
      <c r="E123" s="2">
        <f>HEX2DEC(LevelUp!E123)</f>
        <v>215</v>
      </c>
      <c r="F123" s="2">
        <f>HEX2DEC(LevelUp!F123)</f>
        <v>145</v>
      </c>
      <c r="G123" s="2">
        <f>HEX2DEC(LevelUp!G123)</f>
        <v>41</v>
      </c>
      <c r="H123" s="2">
        <f>HEX2DEC(LevelUp!H123)</f>
        <v>40</v>
      </c>
      <c r="I123" s="2">
        <f>HEX2DEC(LevelUp!I123)</f>
        <v>50</v>
      </c>
      <c r="J123" s="2">
        <f>HEX2DEC(LevelUp!J123)</f>
        <v>49</v>
      </c>
      <c r="K123" s="2" t="str">
        <f>IF(LevelUp!K123="00","",VLOOKUP(LevelUp!K123,Techs,3))</f>
        <v/>
      </c>
      <c r="L123" s="2" t="str">
        <f>IF(LevelUp!L123="00","",VLOOKUP(LevelUp!L123,Skills,3))</f>
        <v/>
      </c>
      <c r="M123" s="2">
        <f>HEX2DEC(LevelUp!M123)</f>
        <v>13</v>
      </c>
      <c r="N123" s="2">
        <f>HEX2DEC(LevelUp!N123)</f>
        <v>9</v>
      </c>
      <c r="O123" s="2">
        <f>HEX2DEC(LevelUp!O123)</f>
        <v>7</v>
      </c>
      <c r="P123" s="2">
        <f>HEX2DEC(LevelUp!P123)</f>
        <v>0</v>
      </c>
      <c r="Q123" s="2">
        <f>HEX2DEC(LevelUp!Q123)</f>
        <v>0</v>
      </c>
      <c r="R123" s="2">
        <f>HEX2DEC(LevelUp!R123)</f>
        <v>0</v>
      </c>
      <c r="S123" s="2">
        <f>HEX2DEC(LevelUp!S123)</f>
        <v>0</v>
      </c>
      <c r="T123" s="2">
        <f>HEX2DEC(LevelUp!T123)</f>
        <v>0</v>
      </c>
      <c r="U123" s="2"/>
      <c r="V123" s="2"/>
      <c r="W123" s="2"/>
      <c r="X123" s="2"/>
      <c r="Y123" s="2"/>
      <c r="Z123" s="2"/>
    </row>
    <row r="124" ht="11.25" customHeight="1">
      <c r="A124" s="1" t="str">
        <f>VLOOKUP(LevelUp!A124,Party,3)</f>
        <v>Alys</v>
      </c>
      <c r="B124" s="1">
        <f>LevelUp!B124</f>
        <v>32</v>
      </c>
      <c r="C124" s="1" t="str">
        <f>LevelUp!C124</f>
        <v>28612C</v>
      </c>
      <c r="D124" s="2">
        <f>HEX2DEC(LevelUp!D124)</f>
        <v>281211</v>
      </c>
      <c r="E124" s="2">
        <f>HEX2DEC(LevelUp!E124)</f>
        <v>219</v>
      </c>
      <c r="F124" s="2">
        <f>HEX2DEC(LevelUp!F124)</f>
        <v>147</v>
      </c>
      <c r="G124" s="2">
        <f>HEX2DEC(LevelUp!G124)</f>
        <v>42</v>
      </c>
      <c r="H124" s="2">
        <f>HEX2DEC(LevelUp!H124)</f>
        <v>41</v>
      </c>
      <c r="I124" s="2">
        <f>HEX2DEC(LevelUp!I124)</f>
        <v>51</v>
      </c>
      <c r="J124" s="2">
        <f>HEX2DEC(LevelUp!J124)</f>
        <v>51</v>
      </c>
      <c r="K124" s="2" t="str">
        <f>IF(LevelUp!K124="00","",VLOOKUP(LevelUp!K124,Techs,3))</f>
        <v/>
      </c>
      <c r="L124" s="2" t="str">
        <f>IF(LevelUp!L124="00","",VLOOKUP(LevelUp!L124,Skills,3))</f>
        <v/>
      </c>
      <c r="M124" s="2">
        <f>HEX2DEC(LevelUp!M124)</f>
        <v>14</v>
      </c>
      <c r="N124" s="2">
        <f>HEX2DEC(LevelUp!N124)</f>
        <v>9</v>
      </c>
      <c r="O124" s="2">
        <f>HEX2DEC(LevelUp!O124)</f>
        <v>8</v>
      </c>
      <c r="P124" s="2">
        <f>HEX2DEC(LevelUp!P124)</f>
        <v>0</v>
      </c>
      <c r="Q124" s="2">
        <f>HEX2DEC(LevelUp!Q124)</f>
        <v>0</v>
      </c>
      <c r="R124" s="2">
        <f>HEX2DEC(LevelUp!R124)</f>
        <v>0</v>
      </c>
      <c r="S124" s="2">
        <f>HEX2DEC(LevelUp!S124)</f>
        <v>0</v>
      </c>
      <c r="T124" s="2">
        <f>HEX2DEC(LevelUp!T124)</f>
        <v>0</v>
      </c>
      <c r="U124" s="2"/>
      <c r="V124" s="2"/>
      <c r="W124" s="2"/>
      <c r="X124" s="2"/>
      <c r="Y124" s="2"/>
      <c r="Z124" s="2"/>
    </row>
    <row r="125" ht="11.25" customHeight="1">
      <c r="A125" s="1" t="str">
        <f>VLOOKUP(LevelUp!A125,Party,3)</f>
        <v>Alys</v>
      </c>
      <c r="B125" s="1">
        <f>LevelUp!B125</f>
        <v>33</v>
      </c>
      <c r="C125" s="1" t="str">
        <f>LevelUp!C125</f>
        <v>286142</v>
      </c>
      <c r="D125" s="2">
        <f>HEX2DEC(LevelUp!D125)</f>
        <v>308855</v>
      </c>
      <c r="E125" s="2">
        <f>HEX2DEC(LevelUp!E125)</f>
        <v>228</v>
      </c>
      <c r="F125" s="2">
        <f>HEX2DEC(LevelUp!F125)</f>
        <v>152</v>
      </c>
      <c r="G125" s="2">
        <f>HEX2DEC(LevelUp!G125)</f>
        <v>43</v>
      </c>
      <c r="H125" s="2">
        <f>HEX2DEC(LevelUp!H125)</f>
        <v>42</v>
      </c>
      <c r="I125" s="2">
        <f>HEX2DEC(LevelUp!I125)</f>
        <v>52</v>
      </c>
      <c r="J125" s="2">
        <f>HEX2DEC(LevelUp!J125)</f>
        <v>52</v>
      </c>
      <c r="K125" s="2" t="str">
        <f>IF(LevelUp!K125="00","",VLOOKUP(LevelUp!K125,Techs,3))</f>
        <v/>
      </c>
      <c r="L125" s="2" t="str">
        <f>IF(LevelUp!L125="00","",VLOOKUP(LevelUp!L125,Skills,3))</f>
        <v/>
      </c>
      <c r="M125" s="2">
        <f>HEX2DEC(LevelUp!M125)</f>
        <v>14</v>
      </c>
      <c r="N125" s="2">
        <f>HEX2DEC(LevelUp!N125)</f>
        <v>10</v>
      </c>
      <c r="O125" s="2">
        <f>HEX2DEC(LevelUp!O125)</f>
        <v>8</v>
      </c>
      <c r="P125" s="2">
        <f>HEX2DEC(LevelUp!P125)</f>
        <v>0</v>
      </c>
      <c r="Q125" s="2">
        <f>HEX2DEC(LevelUp!Q125)</f>
        <v>0</v>
      </c>
      <c r="R125" s="2">
        <f>HEX2DEC(LevelUp!R125)</f>
        <v>0</v>
      </c>
      <c r="S125" s="2">
        <f>HEX2DEC(LevelUp!S125)</f>
        <v>0</v>
      </c>
      <c r="T125" s="2">
        <f>HEX2DEC(LevelUp!T125)</f>
        <v>0</v>
      </c>
      <c r="U125" s="2"/>
      <c r="V125" s="2"/>
      <c r="W125" s="2"/>
      <c r="X125" s="2"/>
      <c r="Y125" s="2"/>
      <c r="Z125" s="2"/>
    </row>
    <row r="126" ht="11.25" customHeight="1">
      <c r="A126" s="1" t="str">
        <f>VLOOKUP(LevelUp!A126,Party,3)</f>
        <v>Alys</v>
      </c>
      <c r="B126" s="1">
        <f>LevelUp!B126</f>
        <v>34</v>
      </c>
      <c r="C126" s="1" t="str">
        <f>LevelUp!C126</f>
        <v>286158</v>
      </c>
      <c r="D126" s="2">
        <f>HEX2DEC(LevelUp!D126)</f>
        <v>338255</v>
      </c>
      <c r="E126" s="2">
        <f>HEX2DEC(LevelUp!E126)</f>
        <v>233</v>
      </c>
      <c r="F126" s="2">
        <f>HEX2DEC(LevelUp!F126)</f>
        <v>159</v>
      </c>
      <c r="G126" s="2">
        <f>HEX2DEC(LevelUp!G126)</f>
        <v>45</v>
      </c>
      <c r="H126" s="2">
        <f>HEX2DEC(LevelUp!H126)</f>
        <v>43</v>
      </c>
      <c r="I126" s="2">
        <f>HEX2DEC(LevelUp!I126)</f>
        <v>53</v>
      </c>
      <c r="J126" s="2">
        <f>HEX2DEC(LevelUp!J126)</f>
        <v>53</v>
      </c>
      <c r="K126" s="2" t="str">
        <f>IF(LevelUp!K126="00","",VLOOKUP(LevelUp!K126,Techs,3))</f>
        <v/>
      </c>
      <c r="L126" s="2" t="str">
        <f>IF(LevelUp!L126="00","",VLOOKUP(LevelUp!L126,Skills,3))</f>
        <v/>
      </c>
      <c r="M126" s="2">
        <f>HEX2DEC(LevelUp!M126)</f>
        <v>14</v>
      </c>
      <c r="N126" s="2">
        <f>HEX2DEC(LevelUp!N126)</f>
        <v>10</v>
      </c>
      <c r="O126" s="2">
        <f>HEX2DEC(LevelUp!O126)</f>
        <v>8</v>
      </c>
      <c r="P126" s="2">
        <f>HEX2DEC(LevelUp!P126)</f>
        <v>0</v>
      </c>
      <c r="Q126" s="2">
        <f>HEX2DEC(LevelUp!Q126)</f>
        <v>0</v>
      </c>
      <c r="R126" s="2">
        <f>HEX2DEC(LevelUp!R126)</f>
        <v>0</v>
      </c>
      <c r="S126" s="2">
        <f>HEX2DEC(LevelUp!S126)</f>
        <v>0</v>
      </c>
      <c r="T126" s="2">
        <f>HEX2DEC(LevelUp!T126)</f>
        <v>0</v>
      </c>
      <c r="U126" s="2"/>
      <c r="V126" s="2"/>
      <c r="W126" s="2"/>
      <c r="X126" s="2"/>
      <c r="Y126" s="2"/>
      <c r="Z126" s="2"/>
    </row>
    <row r="127" ht="11.25" customHeight="1">
      <c r="A127" s="1" t="str">
        <f>VLOOKUP(LevelUp!A127,Party,3)</f>
        <v>Alys</v>
      </c>
      <c r="B127" s="1">
        <f>LevelUp!B127</f>
        <v>35</v>
      </c>
      <c r="C127" s="1" t="str">
        <f>LevelUp!C127</f>
        <v>28616E</v>
      </c>
      <c r="D127" s="2">
        <f>HEX2DEC(LevelUp!D127)</f>
        <v>369465</v>
      </c>
      <c r="E127" s="2">
        <f>HEX2DEC(LevelUp!E127)</f>
        <v>241</v>
      </c>
      <c r="F127" s="2">
        <f>HEX2DEC(LevelUp!F127)</f>
        <v>166</v>
      </c>
      <c r="G127" s="2">
        <f>HEX2DEC(LevelUp!G127)</f>
        <v>47</v>
      </c>
      <c r="H127" s="2">
        <f>HEX2DEC(LevelUp!H127)</f>
        <v>45</v>
      </c>
      <c r="I127" s="2">
        <f>HEX2DEC(LevelUp!I127)</f>
        <v>54</v>
      </c>
      <c r="J127" s="2">
        <f>HEX2DEC(LevelUp!J127)</f>
        <v>54</v>
      </c>
      <c r="K127" s="2" t="str">
        <f>IF(LevelUp!K127="00","",VLOOKUP(LevelUp!K127,Techs,3))</f>
        <v/>
      </c>
      <c r="L127" s="2" t="str">
        <f>IF(LevelUp!L127="00","",VLOOKUP(LevelUp!L127,Skills,3))</f>
        <v/>
      </c>
      <c r="M127" s="2">
        <f>HEX2DEC(LevelUp!M127)</f>
        <v>15</v>
      </c>
      <c r="N127" s="2">
        <f>HEX2DEC(LevelUp!N127)</f>
        <v>10</v>
      </c>
      <c r="O127" s="2">
        <f>HEX2DEC(LevelUp!O127)</f>
        <v>9</v>
      </c>
      <c r="P127" s="2">
        <f>HEX2DEC(LevelUp!P127)</f>
        <v>0</v>
      </c>
      <c r="Q127" s="2">
        <f>HEX2DEC(LevelUp!Q127)</f>
        <v>0</v>
      </c>
      <c r="R127" s="2">
        <f>HEX2DEC(LevelUp!R127)</f>
        <v>0</v>
      </c>
      <c r="S127" s="2">
        <f>HEX2DEC(LevelUp!S127)</f>
        <v>0</v>
      </c>
      <c r="T127" s="2">
        <f>HEX2DEC(LevelUp!T127)</f>
        <v>0</v>
      </c>
      <c r="U127" s="2"/>
      <c r="V127" s="2"/>
      <c r="W127" s="2"/>
      <c r="X127" s="2"/>
      <c r="Y127" s="2"/>
      <c r="Z127" s="2"/>
    </row>
    <row r="128" ht="11.25" customHeight="1">
      <c r="A128" s="1" t="str">
        <f>VLOOKUP(LevelUp!A128,Party,3)</f>
        <v>Alys</v>
      </c>
      <c r="B128" s="1">
        <f>LevelUp!B128</f>
        <v>36</v>
      </c>
      <c r="C128" s="1" t="str">
        <f>LevelUp!C128</f>
        <v>286184</v>
      </c>
      <c r="D128" s="2">
        <f>HEX2DEC(LevelUp!D128)</f>
        <v>402540</v>
      </c>
      <c r="E128" s="2">
        <f>HEX2DEC(LevelUp!E128)</f>
        <v>246</v>
      </c>
      <c r="F128" s="2">
        <f>HEX2DEC(LevelUp!F128)</f>
        <v>172</v>
      </c>
      <c r="G128" s="2">
        <f>HEX2DEC(LevelUp!G128)</f>
        <v>48</v>
      </c>
      <c r="H128" s="2">
        <f>HEX2DEC(LevelUp!H128)</f>
        <v>46</v>
      </c>
      <c r="I128" s="2">
        <f>HEX2DEC(LevelUp!I128)</f>
        <v>55</v>
      </c>
      <c r="J128" s="2">
        <f>HEX2DEC(LevelUp!J128)</f>
        <v>55</v>
      </c>
      <c r="K128" s="2" t="str">
        <f>IF(LevelUp!K128="00","",VLOOKUP(LevelUp!K128,Techs,3))</f>
        <v/>
      </c>
      <c r="L128" s="2" t="str">
        <f>IF(LevelUp!L128="00","",VLOOKUP(LevelUp!L128,Skills,3))</f>
        <v/>
      </c>
      <c r="M128" s="2">
        <f>HEX2DEC(LevelUp!M128)</f>
        <v>15</v>
      </c>
      <c r="N128" s="2">
        <f>HEX2DEC(LevelUp!N128)</f>
        <v>11</v>
      </c>
      <c r="O128" s="2">
        <f>HEX2DEC(LevelUp!O128)</f>
        <v>9</v>
      </c>
      <c r="P128" s="2">
        <f>HEX2DEC(LevelUp!P128)</f>
        <v>0</v>
      </c>
      <c r="Q128" s="2">
        <f>HEX2DEC(LevelUp!Q128)</f>
        <v>0</v>
      </c>
      <c r="R128" s="2">
        <f>HEX2DEC(LevelUp!R128)</f>
        <v>0</v>
      </c>
      <c r="S128" s="2">
        <f>HEX2DEC(LevelUp!S128)</f>
        <v>0</v>
      </c>
      <c r="T128" s="2">
        <f>HEX2DEC(LevelUp!T128)</f>
        <v>0</v>
      </c>
      <c r="U128" s="2"/>
      <c r="V128" s="2"/>
      <c r="W128" s="2"/>
      <c r="X128" s="2"/>
      <c r="Y128" s="2"/>
      <c r="Z128" s="2"/>
    </row>
    <row r="129" ht="11.25" customHeight="1">
      <c r="A129" s="1" t="str">
        <f>VLOOKUP(LevelUp!A129,Party,3)</f>
        <v>Alys</v>
      </c>
      <c r="B129" s="1">
        <f>LevelUp!B129</f>
        <v>37</v>
      </c>
      <c r="C129" s="1" t="str">
        <f>LevelUp!C129</f>
        <v>28619A</v>
      </c>
      <c r="D129" s="2">
        <f>HEX2DEC(LevelUp!D129)</f>
        <v>437532</v>
      </c>
      <c r="E129" s="2">
        <f>HEX2DEC(LevelUp!E129)</f>
        <v>251</v>
      </c>
      <c r="F129" s="2">
        <f>HEX2DEC(LevelUp!F129)</f>
        <v>175</v>
      </c>
      <c r="G129" s="2">
        <f>HEX2DEC(LevelUp!G129)</f>
        <v>50</v>
      </c>
      <c r="H129" s="2">
        <f>HEX2DEC(LevelUp!H129)</f>
        <v>47</v>
      </c>
      <c r="I129" s="2">
        <f>HEX2DEC(LevelUp!I129)</f>
        <v>56</v>
      </c>
      <c r="J129" s="2">
        <f>HEX2DEC(LevelUp!J129)</f>
        <v>56</v>
      </c>
      <c r="K129" s="2" t="str">
        <f>IF(LevelUp!K129="00","",VLOOKUP(LevelUp!K129,Techs,3))</f>
        <v/>
      </c>
      <c r="L129" s="2" t="str">
        <f>IF(LevelUp!L129="00","",VLOOKUP(LevelUp!L129,Skills,3))</f>
        <v/>
      </c>
      <c r="M129" s="2">
        <f>HEX2DEC(LevelUp!M129)</f>
        <v>15</v>
      </c>
      <c r="N129" s="2">
        <f>HEX2DEC(LevelUp!N129)</f>
        <v>11</v>
      </c>
      <c r="O129" s="2">
        <f>HEX2DEC(LevelUp!O129)</f>
        <v>9</v>
      </c>
      <c r="P129" s="2">
        <f>HEX2DEC(LevelUp!P129)</f>
        <v>0</v>
      </c>
      <c r="Q129" s="2">
        <f>HEX2DEC(LevelUp!Q129)</f>
        <v>0</v>
      </c>
      <c r="R129" s="2">
        <f>HEX2DEC(LevelUp!R129)</f>
        <v>0</v>
      </c>
      <c r="S129" s="2">
        <f>HEX2DEC(LevelUp!S129)</f>
        <v>0</v>
      </c>
      <c r="T129" s="2">
        <f>HEX2DEC(LevelUp!T129)</f>
        <v>0</v>
      </c>
      <c r="U129" s="2"/>
      <c r="V129" s="2"/>
      <c r="W129" s="2"/>
      <c r="X129" s="2"/>
      <c r="Y129" s="2"/>
      <c r="Z129" s="2"/>
    </row>
    <row r="130" ht="11.25" customHeight="1">
      <c r="A130" s="1" t="str">
        <f>VLOOKUP(LevelUp!A130,Party,3)</f>
        <v>Alys</v>
      </c>
      <c r="B130" s="1">
        <f>LevelUp!B130</f>
        <v>38</v>
      </c>
      <c r="C130" s="1" t="str">
        <f>LevelUp!C130</f>
        <v>2861B0</v>
      </c>
      <c r="D130" s="2">
        <f>HEX2DEC(LevelUp!D130)</f>
        <v>474492</v>
      </c>
      <c r="E130" s="2">
        <f>HEX2DEC(LevelUp!E130)</f>
        <v>254</v>
      </c>
      <c r="F130" s="2">
        <f>HEX2DEC(LevelUp!F130)</f>
        <v>181</v>
      </c>
      <c r="G130" s="2">
        <f>HEX2DEC(LevelUp!G130)</f>
        <v>52</v>
      </c>
      <c r="H130" s="2">
        <f>HEX2DEC(LevelUp!H130)</f>
        <v>49</v>
      </c>
      <c r="I130" s="2">
        <f>HEX2DEC(LevelUp!I130)</f>
        <v>58</v>
      </c>
      <c r="J130" s="2">
        <f>HEX2DEC(LevelUp!J130)</f>
        <v>57</v>
      </c>
      <c r="K130" s="2" t="str">
        <f>IF(LevelUp!K130="00","",VLOOKUP(LevelUp!K130,Techs,3))</f>
        <v/>
      </c>
      <c r="L130" s="2" t="str">
        <f>IF(LevelUp!L130="00","",VLOOKUP(LevelUp!L130,Skills,3))</f>
        <v/>
      </c>
      <c r="M130" s="2">
        <f>HEX2DEC(LevelUp!M130)</f>
        <v>16</v>
      </c>
      <c r="N130" s="2">
        <f>HEX2DEC(LevelUp!N130)</f>
        <v>12</v>
      </c>
      <c r="O130" s="2">
        <f>HEX2DEC(LevelUp!O130)</f>
        <v>9</v>
      </c>
      <c r="P130" s="2">
        <f>HEX2DEC(LevelUp!P130)</f>
        <v>0</v>
      </c>
      <c r="Q130" s="2">
        <f>HEX2DEC(LevelUp!Q130)</f>
        <v>0</v>
      </c>
      <c r="R130" s="2">
        <f>HEX2DEC(LevelUp!R130)</f>
        <v>0</v>
      </c>
      <c r="S130" s="2">
        <f>HEX2DEC(LevelUp!S130)</f>
        <v>0</v>
      </c>
      <c r="T130" s="2">
        <f>HEX2DEC(LevelUp!T130)</f>
        <v>0</v>
      </c>
      <c r="U130" s="2"/>
      <c r="V130" s="2"/>
      <c r="W130" s="2"/>
      <c r="X130" s="2"/>
      <c r="Y130" s="2"/>
      <c r="Z130" s="2"/>
    </row>
    <row r="131" ht="11.25" customHeight="1">
      <c r="A131" s="1" t="str">
        <f>VLOOKUP(LevelUp!A131,Party,3)</f>
        <v>Alys</v>
      </c>
      <c r="B131" s="1">
        <f>LevelUp!B131</f>
        <v>39</v>
      </c>
      <c r="C131" s="1" t="str">
        <f>LevelUp!C131</f>
        <v>2861C6</v>
      </c>
      <c r="D131" s="2">
        <f>HEX2DEC(LevelUp!D131)</f>
        <v>513482</v>
      </c>
      <c r="E131" s="2">
        <f>HEX2DEC(LevelUp!E131)</f>
        <v>258</v>
      </c>
      <c r="F131" s="2">
        <f>HEX2DEC(LevelUp!F131)</f>
        <v>186</v>
      </c>
      <c r="G131" s="2">
        <f>HEX2DEC(LevelUp!G131)</f>
        <v>54</v>
      </c>
      <c r="H131" s="2">
        <f>HEX2DEC(LevelUp!H131)</f>
        <v>50</v>
      </c>
      <c r="I131" s="2">
        <f>HEX2DEC(LevelUp!I131)</f>
        <v>60</v>
      </c>
      <c r="J131" s="2">
        <f>HEX2DEC(LevelUp!J131)</f>
        <v>59</v>
      </c>
      <c r="K131" s="2" t="str">
        <f>IF(LevelUp!K131="00","",VLOOKUP(LevelUp!K131,Techs,3))</f>
        <v/>
      </c>
      <c r="L131" s="2" t="str">
        <f>IF(LevelUp!L131="00","",VLOOKUP(LevelUp!L131,Skills,3))</f>
        <v/>
      </c>
      <c r="M131" s="2">
        <f>HEX2DEC(LevelUp!M131)</f>
        <v>16</v>
      </c>
      <c r="N131" s="2">
        <f>HEX2DEC(LevelUp!N131)</f>
        <v>12</v>
      </c>
      <c r="O131" s="2">
        <f>HEX2DEC(LevelUp!O131)</f>
        <v>10</v>
      </c>
      <c r="P131" s="2">
        <f>HEX2DEC(LevelUp!P131)</f>
        <v>0</v>
      </c>
      <c r="Q131" s="2">
        <f>HEX2DEC(LevelUp!Q131)</f>
        <v>0</v>
      </c>
      <c r="R131" s="2">
        <f>HEX2DEC(LevelUp!R131)</f>
        <v>0</v>
      </c>
      <c r="S131" s="2">
        <f>HEX2DEC(LevelUp!S131)</f>
        <v>0</v>
      </c>
      <c r="T131" s="2">
        <f>HEX2DEC(LevelUp!T131)</f>
        <v>0</v>
      </c>
      <c r="U131" s="2"/>
      <c r="V131" s="2"/>
      <c r="W131" s="2"/>
      <c r="X131" s="2"/>
      <c r="Y131" s="2"/>
      <c r="Z131" s="2"/>
    </row>
    <row r="132" ht="11.25" customHeight="1">
      <c r="A132" s="1" t="str">
        <f>VLOOKUP(LevelUp!A132,Party,3)</f>
        <v>Alys</v>
      </c>
      <c r="B132" s="1">
        <f>LevelUp!B132</f>
        <v>40</v>
      </c>
      <c r="C132" s="1" t="str">
        <f>LevelUp!C132</f>
        <v>2861DC</v>
      </c>
      <c r="D132" s="2">
        <f>HEX2DEC(LevelUp!D132)</f>
        <v>554546</v>
      </c>
      <c r="E132" s="2">
        <f>HEX2DEC(LevelUp!E132)</f>
        <v>264</v>
      </c>
      <c r="F132" s="2">
        <f>HEX2DEC(LevelUp!F132)</f>
        <v>188</v>
      </c>
      <c r="G132" s="2">
        <f>HEX2DEC(LevelUp!G132)</f>
        <v>55</v>
      </c>
      <c r="H132" s="2">
        <f>HEX2DEC(LevelUp!H132)</f>
        <v>51</v>
      </c>
      <c r="I132" s="2">
        <f>HEX2DEC(LevelUp!I132)</f>
        <v>61</v>
      </c>
      <c r="J132" s="2">
        <f>HEX2DEC(LevelUp!J132)</f>
        <v>60</v>
      </c>
      <c r="K132" s="2" t="str">
        <f>IF(LevelUp!K132="00","",VLOOKUP(LevelUp!K132,Techs,3))</f>
        <v/>
      </c>
      <c r="L132" s="2" t="str">
        <f>IF(LevelUp!L132="00","",VLOOKUP(LevelUp!L132,Skills,3))</f>
        <v/>
      </c>
      <c r="M132" s="2">
        <f>HEX2DEC(LevelUp!M132)</f>
        <v>16</v>
      </c>
      <c r="N132" s="2">
        <f>HEX2DEC(LevelUp!N132)</f>
        <v>12</v>
      </c>
      <c r="O132" s="2">
        <f>HEX2DEC(LevelUp!O132)</f>
        <v>10</v>
      </c>
      <c r="P132" s="2">
        <f>HEX2DEC(LevelUp!P132)</f>
        <v>0</v>
      </c>
      <c r="Q132" s="2">
        <f>HEX2DEC(LevelUp!Q132)</f>
        <v>0</v>
      </c>
      <c r="R132" s="2">
        <f>HEX2DEC(LevelUp!R132)</f>
        <v>0</v>
      </c>
      <c r="S132" s="2">
        <f>HEX2DEC(LevelUp!S132)</f>
        <v>0</v>
      </c>
      <c r="T132" s="2">
        <f>HEX2DEC(LevelUp!T132)</f>
        <v>0</v>
      </c>
      <c r="U132" s="2"/>
      <c r="V132" s="2"/>
      <c r="W132" s="2"/>
      <c r="X132" s="2"/>
      <c r="Y132" s="2"/>
      <c r="Z132" s="2"/>
    </row>
    <row r="133" ht="11.25" customHeight="1">
      <c r="A133" s="1" t="str">
        <f>VLOOKUP(LevelUp!A133,Party,3)</f>
        <v>Alys</v>
      </c>
      <c r="B133" s="1">
        <f>LevelUp!B133</f>
        <v>41</v>
      </c>
      <c r="C133" s="1" t="str">
        <f>LevelUp!C133</f>
        <v>2861F2</v>
      </c>
      <c r="D133" s="2">
        <f>HEX2DEC(LevelUp!D133)</f>
        <v>597744</v>
      </c>
      <c r="E133" s="2">
        <f>HEX2DEC(LevelUp!E133)</f>
        <v>270</v>
      </c>
      <c r="F133" s="2">
        <f>HEX2DEC(LevelUp!F133)</f>
        <v>191</v>
      </c>
      <c r="G133" s="2">
        <f>HEX2DEC(LevelUp!G133)</f>
        <v>56</v>
      </c>
      <c r="H133" s="2">
        <f>HEX2DEC(LevelUp!H133)</f>
        <v>52</v>
      </c>
      <c r="I133" s="2">
        <f>HEX2DEC(LevelUp!I133)</f>
        <v>63</v>
      </c>
      <c r="J133" s="2">
        <f>HEX2DEC(LevelUp!J133)</f>
        <v>61</v>
      </c>
      <c r="K133" s="2" t="str">
        <f>IF(LevelUp!K133="00","",VLOOKUP(LevelUp!K133,Techs,3))</f>
        <v/>
      </c>
      <c r="L133" s="2" t="str">
        <f>IF(LevelUp!L133="00","",VLOOKUP(LevelUp!L133,Skills,3))</f>
        <v/>
      </c>
      <c r="M133" s="2">
        <f>HEX2DEC(LevelUp!M133)</f>
        <v>16</v>
      </c>
      <c r="N133" s="2">
        <f>HEX2DEC(LevelUp!N133)</f>
        <v>13</v>
      </c>
      <c r="O133" s="2">
        <f>HEX2DEC(LevelUp!O133)</f>
        <v>10</v>
      </c>
      <c r="P133" s="2">
        <f>HEX2DEC(LevelUp!P133)</f>
        <v>0</v>
      </c>
      <c r="Q133" s="2">
        <f>HEX2DEC(LevelUp!Q133)</f>
        <v>0</v>
      </c>
      <c r="R133" s="2">
        <f>HEX2DEC(LevelUp!R133)</f>
        <v>0</v>
      </c>
      <c r="S133" s="2">
        <f>HEX2DEC(LevelUp!S133)</f>
        <v>0</v>
      </c>
      <c r="T133" s="2">
        <f>HEX2DEC(LevelUp!T133)</f>
        <v>0</v>
      </c>
      <c r="U133" s="2"/>
      <c r="V133" s="2"/>
      <c r="W133" s="2"/>
      <c r="X133" s="2"/>
      <c r="Y133" s="2"/>
      <c r="Z133" s="2"/>
    </row>
    <row r="134" ht="11.25" customHeight="1">
      <c r="A134" s="1" t="str">
        <f>VLOOKUP(LevelUp!A134,Party,3)</f>
        <v>Alys</v>
      </c>
      <c r="B134" s="1">
        <f>LevelUp!B134</f>
        <v>42</v>
      </c>
      <c r="C134" s="1" t="str">
        <f>LevelUp!C134</f>
        <v>286208</v>
      </c>
      <c r="D134" s="2">
        <f>HEX2DEC(LevelUp!D134)</f>
        <v>643127</v>
      </c>
      <c r="E134" s="2">
        <f>HEX2DEC(LevelUp!E134)</f>
        <v>278</v>
      </c>
      <c r="F134" s="2">
        <f>HEX2DEC(LevelUp!F134)</f>
        <v>195</v>
      </c>
      <c r="G134" s="2">
        <f>HEX2DEC(LevelUp!G134)</f>
        <v>58</v>
      </c>
      <c r="H134" s="2">
        <f>HEX2DEC(LevelUp!H134)</f>
        <v>53</v>
      </c>
      <c r="I134" s="2">
        <f>HEX2DEC(LevelUp!I134)</f>
        <v>65</v>
      </c>
      <c r="J134" s="2">
        <f>HEX2DEC(LevelUp!J134)</f>
        <v>63</v>
      </c>
      <c r="K134" s="2" t="str">
        <f>IF(LevelUp!K134="00","",VLOOKUP(LevelUp!K134,Techs,3))</f>
        <v/>
      </c>
      <c r="L134" s="2" t="str">
        <f>IF(LevelUp!L134="00","",VLOOKUP(LevelUp!L134,Skills,3))</f>
        <v/>
      </c>
      <c r="M134" s="2">
        <f>HEX2DEC(LevelUp!M134)</f>
        <v>17</v>
      </c>
      <c r="N134" s="2">
        <f>HEX2DEC(LevelUp!N134)</f>
        <v>13</v>
      </c>
      <c r="O134" s="2">
        <f>HEX2DEC(LevelUp!O134)</f>
        <v>10</v>
      </c>
      <c r="P134" s="2">
        <f>HEX2DEC(LevelUp!P134)</f>
        <v>0</v>
      </c>
      <c r="Q134" s="2">
        <f>HEX2DEC(LevelUp!Q134)</f>
        <v>0</v>
      </c>
      <c r="R134" s="2">
        <f>HEX2DEC(LevelUp!R134)</f>
        <v>0</v>
      </c>
      <c r="S134" s="2">
        <f>HEX2DEC(LevelUp!S134)</f>
        <v>0</v>
      </c>
      <c r="T134" s="2">
        <f>HEX2DEC(LevelUp!T134)</f>
        <v>0</v>
      </c>
      <c r="U134" s="2"/>
      <c r="V134" s="2"/>
      <c r="W134" s="2"/>
      <c r="X134" s="2"/>
      <c r="Y134" s="2"/>
      <c r="Z134" s="2"/>
    </row>
    <row r="135" ht="11.25" customHeight="1">
      <c r="A135" s="1" t="str">
        <f>VLOOKUP(LevelUp!A135,Party,3)</f>
        <v>Alys</v>
      </c>
      <c r="B135" s="1">
        <f>LevelUp!B135</f>
        <v>43</v>
      </c>
      <c r="C135" s="1" t="str">
        <f>LevelUp!C135</f>
        <v>28621E</v>
      </c>
      <c r="D135" s="2">
        <f>HEX2DEC(LevelUp!D135)</f>
        <v>690756</v>
      </c>
      <c r="E135" s="2">
        <f>HEX2DEC(LevelUp!E135)</f>
        <v>286</v>
      </c>
      <c r="F135" s="2">
        <f>HEX2DEC(LevelUp!F135)</f>
        <v>201</v>
      </c>
      <c r="G135" s="2">
        <f>HEX2DEC(LevelUp!G135)</f>
        <v>59</v>
      </c>
      <c r="H135" s="2">
        <f>HEX2DEC(LevelUp!H135)</f>
        <v>55</v>
      </c>
      <c r="I135" s="2">
        <f>HEX2DEC(LevelUp!I135)</f>
        <v>67</v>
      </c>
      <c r="J135" s="2">
        <f>HEX2DEC(LevelUp!J135)</f>
        <v>65</v>
      </c>
      <c r="K135" s="2" t="str">
        <f>IF(LevelUp!K135="00","",VLOOKUP(LevelUp!K135,Techs,3))</f>
        <v/>
      </c>
      <c r="L135" s="2" t="str">
        <f>IF(LevelUp!L135="00","",VLOOKUP(LevelUp!L135,Skills,3))</f>
        <v/>
      </c>
      <c r="M135" s="2">
        <f>HEX2DEC(LevelUp!M135)</f>
        <v>17</v>
      </c>
      <c r="N135" s="2">
        <f>HEX2DEC(LevelUp!N135)</f>
        <v>13</v>
      </c>
      <c r="O135" s="2">
        <f>HEX2DEC(LevelUp!O135)</f>
        <v>11</v>
      </c>
      <c r="P135" s="2">
        <f>HEX2DEC(LevelUp!P135)</f>
        <v>0</v>
      </c>
      <c r="Q135" s="2">
        <f>HEX2DEC(LevelUp!Q135)</f>
        <v>0</v>
      </c>
      <c r="R135" s="2">
        <f>HEX2DEC(LevelUp!R135)</f>
        <v>0</v>
      </c>
      <c r="S135" s="2">
        <f>HEX2DEC(LevelUp!S135)</f>
        <v>0</v>
      </c>
      <c r="T135" s="2">
        <f>HEX2DEC(LevelUp!T135)</f>
        <v>0</v>
      </c>
      <c r="U135" s="2"/>
      <c r="V135" s="2"/>
      <c r="W135" s="2"/>
      <c r="X135" s="2"/>
      <c r="Y135" s="2"/>
      <c r="Z135" s="2"/>
    </row>
    <row r="136" ht="11.25" customHeight="1">
      <c r="A136" s="1" t="str">
        <f>VLOOKUP(LevelUp!A136,Party,3)</f>
        <v>Alys</v>
      </c>
      <c r="B136" s="1">
        <f>LevelUp!B136</f>
        <v>44</v>
      </c>
      <c r="C136" s="1" t="str">
        <f>LevelUp!C136</f>
        <v>286234</v>
      </c>
      <c r="D136" s="2">
        <f>HEX2DEC(LevelUp!D136)</f>
        <v>740679</v>
      </c>
      <c r="E136" s="2">
        <f>HEX2DEC(LevelUp!E136)</f>
        <v>293</v>
      </c>
      <c r="F136" s="2">
        <f>HEX2DEC(LevelUp!F136)</f>
        <v>207</v>
      </c>
      <c r="G136" s="2">
        <f>HEX2DEC(LevelUp!G136)</f>
        <v>60</v>
      </c>
      <c r="H136" s="2">
        <f>HEX2DEC(LevelUp!H136)</f>
        <v>56</v>
      </c>
      <c r="I136" s="2">
        <f>HEX2DEC(LevelUp!I136)</f>
        <v>68</v>
      </c>
      <c r="J136" s="2">
        <f>HEX2DEC(LevelUp!J136)</f>
        <v>66</v>
      </c>
      <c r="K136" s="2" t="str">
        <f>IF(LevelUp!K136="00","",VLOOKUP(LevelUp!K136,Techs,3))</f>
        <v/>
      </c>
      <c r="L136" s="2" t="str">
        <f>IF(LevelUp!L136="00","",VLOOKUP(LevelUp!L136,Skills,3))</f>
        <v/>
      </c>
      <c r="M136" s="2">
        <f>HEX2DEC(LevelUp!M136)</f>
        <v>18</v>
      </c>
      <c r="N136" s="2">
        <f>HEX2DEC(LevelUp!N136)</f>
        <v>13</v>
      </c>
      <c r="O136" s="2">
        <f>HEX2DEC(LevelUp!O136)</f>
        <v>11</v>
      </c>
      <c r="P136" s="2">
        <f>HEX2DEC(LevelUp!P136)</f>
        <v>0</v>
      </c>
      <c r="Q136" s="2">
        <f>HEX2DEC(LevelUp!Q136)</f>
        <v>0</v>
      </c>
      <c r="R136" s="2">
        <f>HEX2DEC(LevelUp!R136)</f>
        <v>0</v>
      </c>
      <c r="S136" s="2">
        <f>HEX2DEC(LevelUp!S136)</f>
        <v>0</v>
      </c>
      <c r="T136" s="2">
        <f>HEX2DEC(LevelUp!T136)</f>
        <v>0</v>
      </c>
      <c r="U136" s="2"/>
      <c r="V136" s="2"/>
      <c r="W136" s="2"/>
      <c r="X136" s="2"/>
      <c r="Y136" s="2"/>
      <c r="Z136" s="2"/>
    </row>
    <row r="137" ht="11.25" customHeight="1">
      <c r="A137" s="1" t="str">
        <f>VLOOKUP(LevelUp!A137,Party,3)</f>
        <v>Alys</v>
      </c>
      <c r="B137" s="1">
        <f>LevelUp!B137</f>
        <v>45</v>
      </c>
      <c r="C137" s="1" t="str">
        <f>LevelUp!C137</f>
        <v>28624A</v>
      </c>
      <c r="D137" s="2">
        <f>HEX2DEC(LevelUp!D137)</f>
        <v>792952</v>
      </c>
      <c r="E137" s="2">
        <f>HEX2DEC(LevelUp!E137)</f>
        <v>298</v>
      </c>
      <c r="F137" s="2">
        <f>HEX2DEC(LevelUp!F137)</f>
        <v>211</v>
      </c>
      <c r="G137" s="2">
        <f>HEX2DEC(LevelUp!G137)</f>
        <v>61</v>
      </c>
      <c r="H137" s="2">
        <f>HEX2DEC(LevelUp!H137)</f>
        <v>57</v>
      </c>
      <c r="I137" s="2">
        <f>HEX2DEC(LevelUp!I137)</f>
        <v>69</v>
      </c>
      <c r="J137" s="2">
        <f>HEX2DEC(LevelUp!J137)</f>
        <v>67</v>
      </c>
      <c r="K137" s="2" t="str">
        <f>IF(LevelUp!K137="00","",VLOOKUP(LevelUp!K137,Techs,3))</f>
        <v/>
      </c>
      <c r="L137" s="2" t="str">
        <f>IF(LevelUp!L137="00","",VLOOKUP(LevelUp!L137,Skills,3))</f>
        <v/>
      </c>
      <c r="M137" s="2">
        <f>HEX2DEC(LevelUp!M137)</f>
        <v>18</v>
      </c>
      <c r="N137" s="2">
        <f>HEX2DEC(LevelUp!N137)</f>
        <v>14</v>
      </c>
      <c r="O137" s="2">
        <f>HEX2DEC(LevelUp!O137)</f>
        <v>11</v>
      </c>
      <c r="P137" s="2">
        <f>HEX2DEC(LevelUp!P137)</f>
        <v>0</v>
      </c>
      <c r="Q137" s="2">
        <f>HEX2DEC(LevelUp!Q137)</f>
        <v>0</v>
      </c>
      <c r="R137" s="2">
        <f>HEX2DEC(LevelUp!R137)</f>
        <v>0</v>
      </c>
      <c r="S137" s="2">
        <f>HEX2DEC(LevelUp!S137)</f>
        <v>0</v>
      </c>
      <c r="T137" s="2">
        <f>HEX2DEC(LevelUp!T137)</f>
        <v>0</v>
      </c>
      <c r="U137" s="2"/>
      <c r="V137" s="2"/>
      <c r="W137" s="2"/>
      <c r="X137" s="2"/>
      <c r="Y137" s="2"/>
      <c r="Z137" s="2"/>
    </row>
    <row r="138" ht="11.25" customHeight="1">
      <c r="A138" s="1" t="str">
        <f>VLOOKUP(LevelUp!A138,Party,3)</f>
        <v>Alys</v>
      </c>
      <c r="B138" s="1">
        <f>LevelUp!B138</f>
        <v>46</v>
      </c>
      <c r="C138" s="1" t="str">
        <f>LevelUp!C138</f>
        <v>286260</v>
      </c>
      <c r="D138" s="2">
        <f>HEX2DEC(LevelUp!D138)</f>
        <v>847630</v>
      </c>
      <c r="E138" s="2">
        <f>HEX2DEC(LevelUp!E138)</f>
        <v>301</v>
      </c>
      <c r="F138" s="2">
        <f>HEX2DEC(LevelUp!F138)</f>
        <v>214</v>
      </c>
      <c r="G138" s="2">
        <f>HEX2DEC(LevelUp!G138)</f>
        <v>63</v>
      </c>
      <c r="H138" s="2">
        <f>HEX2DEC(LevelUp!H138)</f>
        <v>58</v>
      </c>
      <c r="I138" s="2">
        <f>HEX2DEC(LevelUp!I138)</f>
        <v>70</v>
      </c>
      <c r="J138" s="2">
        <f>HEX2DEC(LevelUp!J138)</f>
        <v>68</v>
      </c>
      <c r="K138" s="2" t="str">
        <f>IF(LevelUp!K138="00","",VLOOKUP(LevelUp!K138,Techs,3))</f>
        <v/>
      </c>
      <c r="L138" s="2" t="str">
        <f>IF(LevelUp!L138="00","",VLOOKUP(LevelUp!L138,Skills,3))</f>
        <v/>
      </c>
      <c r="M138" s="2">
        <f>HEX2DEC(LevelUp!M138)</f>
        <v>19</v>
      </c>
      <c r="N138" s="2">
        <f>HEX2DEC(LevelUp!N138)</f>
        <v>14</v>
      </c>
      <c r="O138" s="2">
        <f>HEX2DEC(LevelUp!O138)</f>
        <v>11</v>
      </c>
      <c r="P138" s="2">
        <f>HEX2DEC(LevelUp!P138)</f>
        <v>0</v>
      </c>
      <c r="Q138" s="2">
        <f>HEX2DEC(LevelUp!Q138)</f>
        <v>0</v>
      </c>
      <c r="R138" s="2">
        <f>HEX2DEC(LevelUp!R138)</f>
        <v>0</v>
      </c>
      <c r="S138" s="2">
        <f>HEX2DEC(LevelUp!S138)</f>
        <v>0</v>
      </c>
      <c r="T138" s="2">
        <f>HEX2DEC(LevelUp!T138)</f>
        <v>0</v>
      </c>
      <c r="U138" s="2"/>
      <c r="V138" s="2"/>
      <c r="W138" s="2"/>
      <c r="X138" s="2"/>
      <c r="Y138" s="2"/>
      <c r="Z138" s="2"/>
    </row>
    <row r="139" ht="11.25" customHeight="1">
      <c r="A139" s="1" t="str">
        <f>VLOOKUP(LevelUp!A139,Party,3)</f>
        <v>Alys</v>
      </c>
      <c r="B139" s="1">
        <f>LevelUp!B139</f>
        <v>47</v>
      </c>
      <c r="C139" s="1" t="str">
        <f>LevelUp!C139</f>
        <v>286276</v>
      </c>
      <c r="D139" s="2">
        <f>HEX2DEC(LevelUp!D139)</f>
        <v>904760</v>
      </c>
      <c r="E139" s="2">
        <f>HEX2DEC(LevelUp!E139)</f>
        <v>305</v>
      </c>
      <c r="F139" s="2">
        <f>HEX2DEC(LevelUp!F139)</f>
        <v>220</v>
      </c>
      <c r="G139" s="2">
        <f>HEX2DEC(LevelUp!G139)</f>
        <v>65</v>
      </c>
      <c r="H139" s="2">
        <f>HEX2DEC(LevelUp!H139)</f>
        <v>59</v>
      </c>
      <c r="I139" s="2">
        <f>HEX2DEC(LevelUp!I139)</f>
        <v>71</v>
      </c>
      <c r="J139" s="2">
        <f>HEX2DEC(LevelUp!J139)</f>
        <v>70</v>
      </c>
      <c r="K139" s="2" t="str">
        <f>IF(LevelUp!K139="00","",VLOOKUP(LevelUp!K139,Techs,3))</f>
        <v/>
      </c>
      <c r="L139" s="2" t="str">
        <f>IF(LevelUp!L139="00","",VLOOKUP(LevelUp!L139,Skills,3))</f>
        <v/>
      </c>
      <c r="M139" s="2">
        <f>HEX2DEC(LevelUp!M139)</f>
        <v>19</v>
      </c>
      <c r="N139" s="2">
        <f>HEX2DEC(LevelUp!N139)</f>
        <v>14</v>
      </c>
      <c r="O139" s="2">
        <f>HEX2DEC(LevelUp!O139)</f>
        <v>12</v>
      </c>
      <c r="P139" s="2">
        <f>HEX2DEC(LevelUp!P139)</f>
        <v>0</v>
      </c>
      <c r="Q139" s="2">
        <f>HEX2DEC(LevelUp!Q139)</f>
        <v>0</v>
      </c>
      <c r="R139" s="2">
        <f>HEX2DEC(LevelUp!R139)</f>
        <v>0</v>
      </c>
      <c r="S139" s="2">
        <f>HEX2DEC(LevelUp!S139)</f>
        <v>0</v>
      </c>
      <c r="T139" s="2">
        <f>HEX2DEC(LevelUp!T139)</f>
        <v>0</v>
      </c>
      <c r="U139" s="2"/>
      <c r="V139" s="2"/>
      <c r="W139" s="2"/>
      <c r="X139" s="2"/>
      <c r="Y139" s="2"/>
      <c r="Z139" s="2"/>
    </row>
    <row r="140" ht="11.25" customHeight="1">
      <c r="A140" s="1" t="str">
        <f>VLOOKUP(LevelUp!A140,Party,3)</f>
        <v>Alys</v>
      </c>
      <c r="B140" s="1">
        <f>LevelUp!B140</f>
        <v>48</v>
      </c>
      <c r="C140" s="1" t="str">
        <f>LevelUp!C140</f>
        <v>28628C</v>
      </c>
      <c r="D140" s="2">
        <f>HEX2DEC(LevelUp!D140)</f>
        <v>964406</v>
      </c>
      <c r="E140" s="2">
        <f>HEX2DEC(LevelUp!E140)</f>
        <v>312</v>
      </c>
      <c r="F140" s="2">
        <f>HEX2DEC(LevelUp!F140)</f>
        <v>227</v>
      </c>
      <c r="G140" s="2">
        <f>HEX2DEC(LevelUp!G140)</f>
        <v>66</v>
      </c>
      <c r="H140" s="2">
        <f>HEX2DEC(LevelUp!H140)</f>
        <v>60</v>
      </c>
      <c r="I140" s="2">
        <f>HEX2DEC(LevelUp!I140)</f>
        <v>72</v>
      </c>
      <c r="J140" s="2">
        <f>HEX2DEC(LevelUp!J140)</f>
        <v>72</v>
      </c>
      <c r="K140" s="2" t="str">
        <f>IF(LevelUp!K140="00","",VLOOKUP(LevelUp!K140,Techs,3))</f>
        <v/>
      </c>
      <c r="L140" s="2" t="str">
        <f>IF(LevelUp!L140="00","",VLOOKUP(LevelUp!L140,Skills,3))</f>
        <v/>
      </c>
      <c r="M140" s="2">
        <f>HEX2DEC(LevelUp!M140)</f>
        <v>19</v>
      </c>
      <c r="N140" s="2">
        <f>HEX2DEC(LevelUp!N140)</f>
        <v>15</v>
      </c>
      <c r="O140" s="2">
        <f>HEX2DEC(LevelUp!O140)</f>
        <v>12</v>
      </c>
      <c r="P140" s="2">
        <f>HEX2DEC(LevelUp!P140)</f>
        <v>0</v>
      </c>
      <c r="Q140" s="2">
        <f>HEX2DEC(LevelUp!Q140)</f>
        <v>0</v>
      </c>
      <c r="R140" s="2">
        <f>HEX2DEC(LevelUp!R140)</f>
        <v>0</v>
      </c>
      <c r="S140" s="2">
        <f>HEX2DEC(LevelUp!S140)</f>
        <v>0</v>
      </c>
      <c r="T140" s="2">
        <f>HEX2DEC(LevelUp!T140)</f>
        <v>0</v>
      </c>
      <c r="U140" s="2"/>
      <c r="V140" s="2"/>
      <c r="W140" s="2"/>
      <c r="X140" s="2"/>
      <c r="Y140" s="2"/>
      <c r="Z140" s="2"/>
    </row>
    <row r="141" ht="11.25" customHeight="1">
      <c r="A141" s="1" t="str">
        <f>VLOOKUP(LevelUp!A141,Party,3)</f>
        <v>Alys</v>
      </c>
      <c r="B141" s="1">
        <f>LevelUp!B141</f>
        <v>49</v>
      </c>
      <c r="C141" s="1" t="str">
        <f>LevelUp!C141</f>
        <v>2862A2</v>
      </c>
      <c r="D141" s="2">
        <f>HEX2DEC(LevelUp!D141)</f>
        <v>1026613</v>
      </c>
      <c r="E141" s="2">
        <f>HEX2DEC(LevelUp!E141)</f>
        <v>316</v>
      </c>
      <c r="F141" s="2">
        <f>HEX2DEC(LevelUp!F141)</f>
        <v>233</v>
      </c>
      <c r="G141" s="2">
        <f>HEX2DEC(LevelUp!G141)</f>
        <v>67</v>
      </c>
      <c r="H141" s="2">
        <f>HEX2DEC(LevelUp!H141)</f>
        <v>61</v>
      </c>
      <c r="I141" s="2">
        <f>HEX2DEC(LevelUp!I141)</f>
        <v>73</v>
      </c>
      <c r="J141" s="2">
        <f>HEX2DEC(LevelUp!J141)</f>
        <v>74</v>
      </c>
      <c r="K141" s="2" t="str">
        <f>IF(LevelUp!K141="00","",VLOOKUP(LevelUp!K141,Techs,3))</f>
        <v/>
      </c>
      <c r="L141" s="2" t="str">
        <f>IF(LevelUp!L141="00","",VLOOKUP(LevelUp!L141,Skills,3))</f>
        <v/>
      </c>
      <c r="M141" s="2">
        <f>HEX2DEC(LevelUp!M141)</f>
        <v>20</v>
      </c>
      <c r="N141" s="2">
        <f>HEX2DEC(LevelUp!N141)</f>
        <v>15</v>
      </c>
      <c r="O141" s="2">
        <f>HEX2DEC(LevelUp!O141)</f>
        <v>12</v>
      </c>
      <c r="P141" s="2">
        <f>HEX2DEC(LevelUp!P141)</f>
        <v>0</v>
      </c>
      <c r="Q141" s="2">
        <f>HEX2DEC(LevelUp!Q141)</f>
        <v>0</v>
      </c>
      <c r="R141" s="2">
        <f>HEX2DEC(LevelUp!R141)</f>
        <v>0</v>
      </c>
      <c r="S141" s="2">
        <f>HEX2DEC(LevelUp!S141)</f>
        <v>0</v>
      </c>
      <c r="T141" s="2">
        <f>HEX2DEC(LevelUp!T141)</f>
        <v>0</v>
      </c>
      <c r="U141" s="2"/>
      <c r="V141" s="2"/>
      <c r="W141" s="2"/>
      <c r="X141" s="2"/>
      <c r="Y141" s="2"/>
      <c r="Z141" s="2"/>
    </row>
    <row r="142" ht="11.25" customHeight="1">
      <c r="A142" s="1" t="str">
        <f>VLOOKUP(LevelUp!A142,Party,3)</f>
        <v>Alys</v>
      </c>
      <c r="B142" s="1">
        <f>LevelUp!B142</f>
        <v>50</v>
      </c>
      <c r="C142" s="1" t="str">
        <f>LevelUp!C142</f>
        <v>2862B8</v>
      </c>
      <c r="D142" s="2">
        <f>HEX2DEC(LevelUp!D142)</f>
        <v>1091442</v>
      </c>
      <c r="E142" s="2">
        <f>HEX2DEC(LevelUp!E142)</f>
        <v>325</v>
      </c>
      <c r="F142" s="2">
        <f>HEX2DEC(LevelUp!F142)</f>
        <v>236</v>
      </c>
      <c r="G142" s="2">
        <f>HEX2DEC(LevelUp!G142)</f>
        <v>68</v>
      </c>
      <c r="H142" s="2">
        <f>HEX2DEC(LevelUp!H142)</f>
        <v>62</v>
      </c>
      <c r="I142" s="2">
        <f>HEX2DEC(LevelUp!I142)</f>
        <v>75</v>
      </c>
      <c r="J142" s="2">
        <f>HEX2DEC(LevelUp!J142)</f>
        <v>75</v>
      </c>
      <c r="K142" s="2" t="str">
        <f>IF(LevelUp!K142="00","",VLOOKUP(LevelUp!K142,Techs,3))</f>
        <v/>
      </c>
      <c r="L142" s="2" t="str">
        <f>IF(LevelUp!L142="00","",VLOOKUP(LevelUp!L142,Skills,3))</f>
        <v/>
      </c>
      <c r="M142" s="2">
        <f>HEX2DEC(LevelUp!M142)</f>
        <v>20</v>
      </c>
      <c r="N142" s="2">
        <f>HEX2DEC(LevelUp!N142)</f>
        <v>15</v>
      </c>
      <c r="O142" s="2">
        <f>HEX2DEC(LevelUp!O142)</f>
        <v>12</v>
      </c>
      <c r="P142" s="2">
        <f>HEX2DEC(LevelUp!P142)</f>
        <v>0</v>
      </c>
      <c r="Q142" s="2">
        <f>HEX2DEC(LevelUp!Q142)</f>
        <v>0</v>
      </c>
      <c r="R142" s="2">
        <f>HEX2DEC(LevelUp!R142)</f>
        <v>0</v>
      </c>
      <c r="S142" s="2">
        <f>HEX2DEC(LevelUp!S142)</f>
        <v>0</v>
      </c>
      <c r="T142" s="2">
        <f>HEX2DEC(LevelUp!T142)</f>
        <v>0</v>
      </c>
      <c r="U142" s="2"/>
      <c r="V142" s="2"/>
      <c r="W142" s="2"/>
      <c r="X142" s="2"/>
      <c r="Y142" s="2"/>
      <c r="Z142" s="2"/>
    </row>
    <row r="143" ht="11.25" customHeight="1">
      <c r="A143" s="1" t="str">
        <f>VLOOKUP(LevelUp!A143,Party,3)</f>
        <v>Alys</v>
      </c>
      <c r="B143" s="1">
        <f>LevelUp!B143</f>
        <v>51</v>
      </c>
      <c r="C143" s="1" t="str">
        <f>LevelUp!C143</f>
        <v>2862CE</v>
      </c>
      <c r="D143" s="2">
        <f>HEX2DEC(LevelUp!D143)</f>
        <v>1158938</v>
      </c>
      <c r="E143" s="2">
        <f>HEX2DEC(LevelUp!E143)</f>
        <v>331</v>
      </c>
      <c r="F143" s="2">
        <f>HEX2DEC(LevelUp!F143)</f>
        <v>242</v>
      </c>
      <c r="G143" s="2">
        <f>HEX2DEC(LevelUp!G143)</f>
        <v>69</v>
      </c>
      <c r="H143" s="2">
        <f>HEX2DEC(LevelUp!H143)</f>
        <v>63</v>
      </c>
      <c r="I143" s="2">
        <f>HEX2DEC(LevelUp!I143)</f>
        <v>76</v>
      </c>
      <c r="J143" s="2">
        <f>HEX2DEC(LevelUp!J143)</f>
        <v>76</v>
      </c>
      <c r="K143" s="2" t="str">
        <f>IF(LevelUp!K143="00","",VLOOKUP(LevelUp!K143,Techs,3))</f>
        <v/>
      </c>
      <c r="L143" s="2" t="str">
        <f>IF(LevelUp!L143="00","",VLOOKUP(LevelUp!L143,Skills,3))</f>
        <v/>
      </c>
      <c r="M143" s="2">
        <f>HEX2DEC(LevelUp!M143)</f>
        <v>20</v>
      </c>
      <c r="N143" s="2">
        <f>HEX2DEC(LevelUp!N143)</f>
        <v>16</v>
      </c>
      <c r="O143" s="2">
        <f>HEX2DEC(LevelUp!O143)</f>
        <v>13</v>
      </c>
      <c r="P143" s="2">
        <f>HEX2DEC(LevelUp!P143)</f>
        <v>0</v>
      </c>
      <c r="Q143" s="2">
        <f>HEX2DEC(LevelUp!Q143)</f>
        <v>0</v>
      </c>
      <c r="R143" s="2">
        <f>HEX2DEC(LevelUp!R143)</f>
        <v>0</v>
      </c>
      <c r="S143" s="2">
        <f>HEX2DEC(LevelUp!S143)</f>
        <v>0</v>
      </c>
      <c r="T143" s="2">
        <f>HEX2DEC(LevelUp!T143)</f>
        <v>0</v>
      </c>
      <c r="U143" s="2"/>
      <c r="V143" s="2"/>
      <c r="W143" s="2"/>
      <c r="X143" s="2"/>
      <c r="Y143" s="2"/>
      <c r="Z143" s="2"/>
    </row>
    <row r="144" ht="11.25" customHeight="1">
      <c r="A144" s="1" t="str">
        <f>VLOOKUP(LevelUp!A144,Party,3)</f>
        <v>Alys</v>
      </c>
      <c r="B144" s="1">
        <f>LevelUp!B144</f>
        <v>52</v>
      </c>
      <c r="C144" s="1" t="str">
        <f>LevelUp!C144</f>
        <v>2862E4</v>
      </c>
      <c r="D144" s="2">
        <f>HEX2DEC(LevelUp!D144)</f>
        <v>1229163</v>
      </c>
      <c r="E144" s="2">
        <f>HEX2DEC(LevelUp!E144)</f>
        <v>335</v>
      </c>
      <c r="F144" s="2">
        <f>HEX2DEC(LevelUp!F144)</f>
        <v>246</v>
      </c>
      <c r="G144" s="2">
        <f>HEX2DEC(LevelUp!G144)</f>
        <v>71</v>
      </c>
      <c r="H144" s="2">
        <f>HEX2DEC(LevelUp!H144)</f>
        <v>64</v>
      </c>
      <c r="I144" s="2">
        <f>HEX2DEC(LevelUp!I144)</f>
        <v>77</v>
      </c>
      <c r="J144" s="2">
        <f>HEX2DEC(LevelUp!J144)</f>
        <v>77</v>
      </c>
      <c r="K144" s="2" t="str">
        <f>IF(LevelUp!K144="00","",VLOOKUP(LevelUp!K144,Techs,3))</f>
        <v/>
      </c>
      <c r="L144" s="2" t="str">
        <f>IF(LevelUp!L144="00","",VLOOKUP(LevelUp!L144,Skills,3))</f>
        <v/>
      </c>
      <c r="M144" s="2">
        <f>HEX2DEC(LevelUp!M144)</f>
        <v>21</v>
      </c>
      <c r="N144" s="2">
        <f>HEX2DEC(LevelUp!N144)</f>
        <v>16</v>
      </c>
      <c r="O144" s="2">
        <f>HEX2DEC(LevelUp!O144)</f>
        <v>13</v>
      </c>
      <c r="P144" s="2">
        <f>HEX2DEC(LevelUp!P144)</f>
        <v>0</v>
      </c>
      <c r="Q144" s="2">
        <f>HEX2DEC(LevelUp!Q144)</f>
        <v>0</v>
      </c>
      <c r="R144" s="2">
        <f>HEX2DEC(LevelUp!R144)</f>
        <v>0</v>
      </c>
      <c r="S144" s="2">
        <f>HEX2DEC(LevelUp!S144)</f>
        <v>0</v>
      </c>
      <c r="T144" s="2">
        <f>HEX2DEC(LevelUp!T144)</f>
        <v>0</v>
      </c>
      <c r="U144" s="2"/>
      <c r="V144" s="2"/>
      <c r="W144" s="2"/>
      <c r="X144" s="2"/>
      <c r="Y144" s="2"/>
      <c r="Z144" s="2"/>
    </row>
    <row r="145" ht="11.25" customHeight="1">
      <c r="A145" s="1" t="str">
        <f>VLOOKUP(LevelUp!A145,Party,3)</f>
        <v>Alys</v>
      </c>
      <c r="B145" s="1">
        <f>LevelUp!B145</f>
        <v>53</v>
      </c>
      <c r="C145" s="1" t="str">
        <f>LevelUp!C145</f>
        <v>2862FA</v>
      </c>
      <c r="D145" s="2">
        <f>HEX2DEC(LevelUp!D145)</f>
        <v>1302171</v>
      </c>
      <c r="E145" s="2">
        <f>HEX2DEC(LevelUp!E145)</f>
        <v>340</v>
      </c>
      <c r="F145" s="2">
        <f>HEX2DEC(LevelUp!F145)</f>
        <v>252</v>
      </c>
      <c r="G145" s="2">
        <f>HEX2DEC(LevelUp!G145)</f>
        <v>73</v>
      </c>
      <c r="H145" s="2">
        <f>HEX2DEC(LevelUp!H145)</f>
        <v>65</v>
      </c>
      <c r="I145" s="2">
        <f>HEX2DEC(LevelUp!I145)</f>
        <v>78</v>
      </c>
      <c r="J145" s="2">
        <f>HEX2DEC(LevelUp!J145)</f>
        <v>78</v>
      </c>
      <c r="K145" s="2" t="str">
        <f>IF(LevelUp!K145="00","",VLOOKUP(LevelUp!K145,Techs,3))</f>
        <v/>
      </c>
      <c r="L145" s="2" t="str">
        <f>IF(LevelUp!L145="00","",VLOOKUP(LevelUp!L145,Skills,3))</f>
        <v/>
      </c>
      <c r="M145" s="2">
        <f>HEX2DEC(LevelUp!M145)</f>
        <v>21</v>
      </c>
      <c r="N145" s="2">
        <f>HEX2DEC(LevelUp!N145)</f>
        <v>16</v>
      </c>
      <c r="O145" s="2">
        <f>HEX2DEC(LevelUp!O145)</f>
        <v>13</v>
      </c>
      <c r="P145" s="2">
        <f>HEX2DEC(LevelUp!P145)</f>
        <v>0</v>
      </c>
      <c r="Q145" s="2">
        <f>HEX2DEC(LevelUp!Q145)</f>
        <v>0</v>
      </c>
      <c r="R145" s="2">
        <f>HEX2DEC(LevelUp!R145)</f>
        <v>0</v>
      </c>
      <c r="S145" s="2">
        <f>HEX2DEC(LevelUp!S145)</f>
        <v>0</v>
      </c>
      <c r="T145" s="2">
        <f>HEX2DEC(LevelUp!T145)</f>
        <v>0</v>
      </c>
      <c r="U145" s="2"/>
      <c r="V145" s="2"/>
      <c r="W145" s="2"/>
      <c r="X145" s="2"/>
      <c r="Y145" s="2"/>
      <c r="Z145" s="2"/>
    </row>
    <row r="146" ht="11.25" customHeight="1">
      <c r="A146" s="1" t="str">
        <f>VLOOKUP(LevelUp!A146,Party,3)</f>
        <v>Alys</v>
      </c>
      <c r="B146" s="1">
        <f>LevelUp!B146</f>
        <v>54</v>
      </c>
      <c r="C146" s="1" t="str">
        <f>LevelUp!C146</f>
        <v>286310</v>
      </c>
      <c r="D146" s="2">
        <f>HEX2DEC(LevelUp!D146)</f>
        <v>1378018</v>
      </c>
      <c r="E146" s="2">
        <f>HEX2DEC(LevelUp!E146)</f>
        <v>347</v>
      </c>
      <c r="F146" s="2">
        <f>HEX2DEC(LevelUp!F146)</f>
        <v>257</v>
      </c>
      <c r="G146" s="2">
        <f>HEX2DEC(LevelUp!G146)</f>
        <v>75</v>
      </c>
      <c r="H146" s="2">
        <f>HEX2DEC(LevelUp!H146)</f>
        <v>66</v>
      </c>
      <c r="I146" s="2">
        <f>HEX2DEC(LevelUp!I146)</f>
        <v>79</v>
      </c>
      <c r="J146" s="2">
        <f>HEX2DEC(LevelUp!J146)</f>
        <v>79</v>
      </c>
      <c r="K146" s="2" t="str">
        <f>IF(LevelUp!K146="00","",VLOOKUP(LevelUp!K146,Techs,3))</f>
        <v/>
      </c>
      <c r="L146" s="2" t="str">
        <f>IF(LevelUp!L146="00","",VLOOKUP(LevelUp!L146,Skills,3))</f>
        <v/>
      </c>
      <c r="M146" s="2">
        <f>HEX2DEC(LevelUp!M146)</f>
        <v>21</v>
      </c>
      <c r="N146" s="2">
        <f>HEX2DEC(LevelUp!N146)</f>
        <v>17</v>
      </c>
      <c r="O146" s="2">
        <f>HEX2DEC(LevelUp!O146)</f>
        <v>13</v>
      </c>
      <c r="P146" s="2">
        <f>HEX2DEC(LevelUp!P146)</f>
        <v>0</v>
      </c>
      <c r="Q146" s="2">
        <f>HEX2DEC(LevelUp!Q146)</f>
        <v>0</v>
      </c>
      <c r="R146" s="2">
        <f>HEX2DEC(LevelUp!R146)</f>
        <v>0</v>
      </c>
      <c r="S146" s="2">
        <f>HEX2DEC(LevelUp!S146)</f>
        <v>0</v>
      </c>
      <c r="T146" s="2">
        <f>HEX2DEC(LevelUp!T146)</f>
        <v>0</v>
      </c>
      <c r="U146" s="2"/>
      <c r="V146" s="2"/>
      <c r="W146" s="2"/>
      <c r="X146" s="2"/>
      <c r="Y146" s="2"/>
      <c r="Z146" s="2"/>
    </row>
    <row r="147" ht="11.25" customHeight="1">
      <c r="A147" s="1" t="str">
        <f>VLOOKUP(LevelUp!A147,Party,3)</f>
        <v>Alys</v>
      </c>
      <c r="B147" s="1">
        <f>LevelUp!B147</f>
        <v>55</v>
      </c>
      <c r="C147" s="1" t="str">
        <f>LevelUp!C147</f>
        <v>286326</v>
      </c>
      <c r="D147" s="2">
        <f>HEX2DEC(LevelUp!D147)</f>
        <v>1456749</v>
      </c>
      <c r="E147" s="2">
        <f>HEX2DEC(LevelUp!E147)</f>
        <v>354</v>
      </c>
      <c r="F147" s="2">
        <f>HEX2DEC(LevelUp!F147)</f>
        <v>259</v>
      </c>
      <c r="G147" s="2">
        <f>HEX2DEC(LevelUp!G147)</f>
        <v>76</v>
      </c>
      <c r="H147" s="2">
        <f>HEX2DEC(LevelUp!H147)</f>
        <v>67</v>
      </c>
      <c r="I147" s="2">
        <f>HEX2DEC(LevelUp!I147)</f>
        <v>80</v>
      </c>
      <c r="J147" s="2">
        <f>HEX2DEC(LevelUp!J147)</f>
        <v>81</v>
      </c>
      <c r="K147" s="2" t="str">
        <f>IF(LevelUp!K147="00","",VLOOKUP(LevelUp!K147,Techs,3))</f>
        <v/>
      </c>
      <c r="L147" s="2" t="str">
        <f>IF(LevelUp!L147="00","",VLOOKUP(LevelUp!L147,Skills,3))</f>
        <v/>
      </c>
      <c r="M147" s="2">
        <f>HEX2DEC(LevelUp!M147)</f>
        <v>22</v>
      </c>
      <c r="N147" s="2">
        <f>HEX2DEC(LevelUp!N147)</f>
        <v>17</v>
      </c>
      <c r="O147" s="2">
        <f>HEX2DEC(LevelUp!O147)</f>
        <v>14</v>
      </c>
      <c r="P147" s="2">
        <f>HEX2DEC(LevelUp!P147)</f>
        <v>0</v>
      </c>
      <c r="Q147" s="2">
        <f>HEX2DEC(LevelUp!Q147)</f>
        <v>0</v>
      </c>
      <c r="R147" s="2">
        <f>HEX2DEC(LevelUp!R147)</f>
        <v>0</v>
      </c>
      <c r="S147" s="2">
        <f>HEX2DEC(LevelUp!S147)</f>
        <v>0</v>
      </c>
      <c r="T147" s="2">
        <f>HEX2DEC(LevelUp!T147)</f>
        <v>0</v>
      </c>
      <c r="U147" s="2"/>
      <c r="V147" s="2"/>
      <c r="W147" s="2"/>
      <c r="X147" s="2"/>
      <c r="Y147" s="2"/>
      <c r="Z147" s="2"/>
    </row>
    <row r="148" ht="11.25" customHeight="1">
      <c r="A148" s="1" t="str">
        <f>VLOOKUP(LevelUp!A148,Party,3)</f>
        <v>Alys</v>
      </c>
      <c r="B148" s="1">
        <f>LevelUp!B148</f>
        <v>56</v>
      </c>
      <c r="C148" s="1" t="str">
        <f>LevelUp!C148</f>
        <v>28633C</v>
      </c>
      <c r="D148" s="2">
        <f>HEX2DEC(LevelUp!D148)</f>
        <v>1538420</v>
      </c>
      <c r="E148" s="2">
        <f>HEX2DEC(LevelUp!E148)</f>
        <v>358</v>
      </c>
      <c r="F148" s="2">
        <f>HEX2DEC(LevelUp!F148)</f>
        <v>264</v>
      </c>
      <c r="G148" s="2">
        <f>HEX2DEC(LevelUp!G148)</f>
        <v>78</v>
      </c>
      <c r="H148" s="2">
        <f>HEX2DEC(LevelUp!H148)</f>
        <v>68</v>
      </c>
      <c r="I148" s="2">
        <f>HEX2DEC(LevelUp!I148)</f>
        <v>81</v>
      </c>
      <c r="J148" s="2">
        <f>HEX2DEC(LevelUp!J148)</f>
        <v>83</v>
      </c>
      <c r="K148" s="2" t="str">
        <f>IF(LevelUp!K148="00","",VLOOKUP(LevelUp!K148,Techs,3))</f>
        <v/>
      </c>
      <c r="L148" s="2" t="str">
        <f>IF(LevelUp!L148="00","",VLOOKUP(LevelUp!L148,Skills,3))</f>
        <v/>
      </c>
      <c r="M148" s="2">
        <f>HEX2DEC(LevelUp!M148)</f>
        <v>22</v>
      </c>
      <c r="N148" s="2">
        <f>HEX2DEC(LevelUp!N148)</f>
        <v>17</v>
      </c>
      <c r="O148" s="2">
        <f>HEX2DEC(LevelUp!O148)</f>
        <v>14</v>
      </c>
      <c r="P148" s="2">
        <f>HEX2DEC(LevelUp!P148)</f>
        <v>0</v>
      </c>
      <c r="Q148" s="2">
        <f>HEX2DEC(LevelUp!Q148)</f>
        <v>0</v>
      </c>
      <c r="R148" s="2">
        <f>HEX2DEC(LevelUp!R148)</f>
        <v>0</v>
      </c>
      <c r="S148" s="2">
        <f>HEX2DEC(LevelUp!S148)</f>
        <v>0</v>
      </c>
      <c r="T148" s="2">
        <f>HEX2DEC(LevelUp!T148)</f>
        <v>0</v>
      </c>
      <c r="U148" s="2"/>
      <c r="V148" s="2"/>
      <c r="W148" s="2"/>
      <c r="X148" s="2"/>
      <c r="Y148" s="2"/>
      <c r="Z148" s="2"/>
    </row>
    <row r="149" ht="11.25" customHeight="1">
      <c r="A149" s="1" t="str">
        <f>VLOOKUP(LevelUp!A149,Party,3)</f>
        <v>Alys</v>
      </c>
      <c r="B149" s="1">
        <f>LevelUp!B149</f>
        <v>57</v>
      </c>
      <c r="C149" s="1" t="str">
        <f>LevelUp!C149</f>
        <v>286352</v>
      </c>
      <c r="D149" s="2">
        <f>HEX2DEC(LevelUp!D149)</f>
        <v>1623096</v>
      </c>
      <c r="E149" s="2">
        <f>HEX2DEC(LevelUp!E149)</f>
        <v>361</v>
      </c>
      <c r="F149" s="2">
        <f>HEX2DEC(LevelUp!F149)</f>
        <v>269</v>
      </c>
      <c r="G149" s="2">
        <f>HEX2DEC(LevelUp!G149)</f>
        <v>79</v>
      </c>
      <c r="H149" s="2">
        <f>HEX2DEC(LevelUp!H149)</f>
        <v>69</v>
      </c>
      <c r="I149" s="2">
        <f>HEX2DEC(LevelUp!I149)</f>
        <v>82</v>
      </c>
      <c r="J149" s="2">
        <f>HEX2DEC(LevelUp!J149)</f>
        <v>85</v>
      </c>
      <c r="K149" s="2" t="str">
        <f>IF(LevelUp!K149="00","",VLOOKUP(LevelUp!K149,Techs,3))</f>
        <v/>
      </c>
      <c r="L149" s="2" t="str">
        <f>IF(LevelUp!L149="00","",VLOOKUP(LevelUp!L149,Skills,3))</f>
        <v/>
      </c>
      <c r="M149" s="2">
        <f>HEX2DEC(LevelUp!M149)</f>
        <v>22</v>
      </c>
      <c r="N149" s="2">
        <f>HEX2DEC(LevelUp!N149)</f>
        <v>18</v>
      </c>
      <c r="O149" s="2">
        <f>HEX2DEC(LevelUp!O149)</f>
        <v>14</v>
      </c>
      <c r="P149" s="2">
        <f>HEX2DEC(LevelUp!P149)</f>
        <v>0</v>
      </c>
      <c r="Q149" s="2">
        <f>HEX2DEC(LevelUp!Q149)</f>
        <v>0</v>
      </c>
      <c r="R149" s="2">
        <f>HEX2DEC(LevelUp!R149)</f>
        <v>0</v>
      </c>
      <c r="S149" s="2">
        <f>HEX2DEC(LevelUp!S149)</f>
        <v>0</v>
      </c>
      <c r="T149" s="2">
        <f>HEX2DEC(LevelUp!T149)</f>
        <v>0</v>
      </c>
      <c r="U149" s="2"/>
      <c r="V149" s="2"/>
      <c r="W149" s="2"/>
      <c r="X149" s="2"/>
      <c r="Y149" s="2"/>
      <c r="Z149" s="2"/>
    </row>
    <row r="150" ht="11.25" customHeight="1">
      <c r="A150" s="1" t="str">
        <f>VLOOKUP(LevelUp!A150,Party,3)</f>
        <v>Alys</v>
      </c>
      <c r="B150" s="1">
        <f>LevelUp!B150</f>
        <v>58</v>
      </c>
      <c r="C150" s="1" t="str">
        <f>LevelUp!C150</f>
        <v>286368</v>
      </c>
      <c r="D150" s="2">
        <f>HEX2DEC(LevelUp!D150)</f>
        <v>1710818</v>
      </c>
      <c r="E150" s="2">
        <f>HEX2DEC(LevelUp!E150)</f>
        <v>365</v>
      </c>
      <c r="F150" s="2">
        <f>HEX2DEC(LevelUp!F150)</f>
        <v>275</v>
      </c>
      <c r="G150" s="2">
        <f>HEX2DEC(LevelUp!G150)</f>
        <v>80</v>
      </c>
      <c r="H150" s="2">
        <f>HEX2DEC(LevelUp!H150)</f>
        <v>70</v>
      </c>
      <c r="I150" s="2">
        <f>HEX2DEC(LevelUp!I150)</f>
        <v>83</v>
      </c>
      <c r="J150" s="2">
        <f>HEX2DEC(LevelUp!J150)</f>
        <v>87</v>
      </c>
      <c r="K150" s="2" t="str">
        <f>IF(LevelUp!K150="00","",VLOOKUP(LevelUp!K150,Techs,3))</f>
        <v/>
      </c>
      <c r="L150" s="2" t="str">
        <f>IF(LevelUp!L150="00","",VLOOKUP(LevelUp!L150,Skills,3))</f>
        <v/>
      </c>
      <c r="M150" s="2">
        <f>HEX2DEC(LevelUp!M150)</f>
        <v>23</v>
      </c>
      <c r="N150" s="2">
        <f>HEX2DEC(LevelUp!N150)</f>
        <v>18</v>
      </c>
      <c r="O150" s="2">
        <f>HEX2DEC(LevelUp!O150)</f>
        <v>14</v>
      </c>
      <c r="P150" s="2">
        <f>HEX2DEC(LevelUp!P150)</f>
        <v>0</v>
      </c>
      <c r="Q150" s="2">
        <f>HEX2DEC(LevelUp!Q150)</f>
        <v>0</v>
      </c>
      <c r="R150" s="2">
        <f>HEX2DEC(LevelUp!R150)</f>
        <v>0</v>
      </c>
      <c r="S150" s="2">
        <f>HEX2DEC(LevelUp!S150)</f>
        <v>0</v>
      </c>
      <c r="T150" s="2">
        <f>HEX2DEC(LevelUp!T150)</f>
        <v>0</v>
      </c>
      <c r="U150" s="2"/>
      <c r="V150" s="2"/>
      <c r="W150" s="2"/>
      <c r="X150" s="2"/>
      <c r="Y150" s="2"/>
      <c r="Z150" s="2"/>
    </row>
    <row r="151" ht="11.25" customHeight="1">
      <c r="A151" s="1" t="str">
        <f>VLOOKUP(LevelUp!A151,Party,3)</f>
        <v>Alys</v>
      </c>
      <c r="B151" s="1">
        <f>LevelUp!B151</f>
        <v>59</v>
      </c>
      <c r="C151" s="1" t="str">
        <f>LevelUp!C151</f>
        <v>28637E</v>
      </c>
      <c r="D151" s="2">
        <f>HEX2DEC(LevelUp!D151)</f>
        <v>1801643</v>
      </c>
      <c r="E151" s="2">
        <f>HEX2DEC(LevelUp!E151)</f>
        <v>370</v>
      </c>
      <c r="F151" s="2">
        <f>HEX2DEC(LevelUp!F151)</f>
        <v>279</v>
      </c>
      <c r="G151" s="2">
        <f>HEX2DEC(LevelUp!G151)</f>
        <v>82</v>
      </c>
      <c r="H151" s="2">
        <f>HEX2DEC(LevelUp!H151)</f>
        <v>71</v>
      </c>
      <c r="I151" s="2">
        <f>HEX2DEC(LevelUp!I151)</f>
        <v>85</v>
      </c>
      <c r="J151" s="2">
        <f>HEX2DEC(LevelUp!J151)</f>
        <v>89</v>
      </c>
      <c r="K151" s="2" t="str">
        <f>IF(LevelUp!K151="00","",VLOOKUP(LevelUp!K151,Techs,3))</f>
        <v/>
      </c>
      <c r="L151" s="2" t="str">
        <f>IF(LevelUp!L151="00","",VLOOKUP(LevelUp!L151,Skills,3))</f>
        <v/>
      </c>
      <c r="M151" s="2">
        <f>HEX2DEC(LevelUp!M151)</f>
        <v>23</v>
      </c>
      <c r="N151" s="2">
        <f>HEX2DEC(LevelUp!N151)</f>
        <v>19</v>
      </c>
      <c r="O151" s="2">
        <f>HEX2DEC(LevelUp!O151)</f>
        <v>15</v>
      </c>
      <c r="P151" s="2">
        <f>HEX2DEC(LevelUp!P151)</f>
        <v>0</v>
      </c>
      <c r="Q151" s="2">
        <f>HEX2DEC(LevelUp!Q151)</f>
        <v>0</v>
      </c>
      <c r="R151" s="2">
        <f>HEX2DEC(LevelUp!R151)</f>
        <v>0</v>
      </c>
      <c r="S151" s="2">
        <f>HEX2DEC(LevelUp!S151)</f>
        <v>0</v>
      </c>
      <c r="T151" s="2">
        <f>HEX2DEC(LevelUp!T151)</f>
        <v>0</v>
      </c>
      <c r="U151" s="2"/>
      <c r="V151" s="2"/>
      <c r="W151" s="2"/>
      <c r="X151" s="2"/>
      <c r="Y151" s="2"/>
      <c r="Z151" s="2"/>
    </row>
    <row r="152" ht="11.25" customHeight="1">
      <c r="A152" s="1" t="str">
        <f>VLOOKUP(LevelUp!A152,Party,3)</f>
        <v>Alys</v>
      </c>
      <c r="B152" s="1">
        <f>LevelUp!B152</f>
        <v>60</v>
      </c>
      <c r="C152" s="1" t="str">
        <f>LevelUp!C152</f>
        <v>286394</v>
      </c>
      <c r="D152" s="2">
        <f>HEX2DEC(LevelUp!D152)</f>
        <v>1895631</v>
      </c>
      <c r="E152" s="2">
        <f>HEX2DEC(LevelUp!E152)</f>
        <v>378</v>
      </c>
      <c r="F152" s="2">
        <f>HEX2DEC(LevelUp!F152)</f>
        <v>285</v>
      </c>
      <c r="G152" s="2">
        <f>HEX2DEC(LevelUp!G152)</f>
        <v>83</v>
      </c>
      <c r="H152" s="2">
        <f>HEX2DEC(LevelUp!H152)</f>
        <v>72</v>
      </c>
      <c r="I152" s="2">
        <f>HEX2DEC(LevelUp!I152)</f>
        <v>86</v>
      </c>
      <c r="J152" s="2">
        <f>HEX2DEC(LevelUp!J152)</f>
        <v>90</v>
      </c>
      <c r="K152" s="2" t="str">
        <f>IF(LevelUp!K152="00","",VLOOKUP(LevelUp!K152,Techs,3))</f>
        <v/>
      </c>
      <c r="L152" s="2" t="str">
        <f>IF(LevelUp!L152="00","",VLOOKUP(LevelUp!L152,Skills,3))</f>
        <v/>
      </c>
      <c r="M152" s="2">
        <f>HEX2DEC(LevelUp!M152)</f>
        <v>23</v>
      </c>
      <c r="N152" s="2">
        <f>HEX2DEC(LevelUp!N152)</f>
        <v>19</v>
      </c>
      <c r="O152" s="2">
        <f>HEX2DEC(LevelUp!O152)</f>
        <v>15</v>
      </c>
      <c r="P152" s="2">
        <f>HEX2DEC(LevelUp!P152)</f>
        <v>0</v>
      </c>
      <c r="Q152" s="2">
        <f>HEX2DEC(LevelUp!Q152)</f>
        <v>0</v>
      </c>
      <c r="R152" s="2">
        <f>HEX2DEC(LevelUp!R152)</f>
        <v>0</v>
      </c>
      <c r="S152" s="2">
        <f>HEX2DEC(LevelUp!S152)</f>
        <v>0</v>
      </c>
      <c r="T152" s="2">
        <f>HEX2DEC(LevelUp!T152)</f>
        <v>0</v>
      </c>
      <c r="U152" s="2"/>
      <c r="V152" s="2"/>
      <c r="W152" s="2"/>
      <c r="X152" s="2"/>
      <c r="Y152" s="2"/>
      <c r="Z152" s="2"/>
    </row>
    <row r="153" ht="11.25" customHeight="1">
      <c r="A153" s="1" t="str">
        <f>VLOOKUP(LevelUp!A153,Party,3)</f>
        <v>Alys</v>
      </c>
      <c r="B153" s="1">
        <f>LevelUp!B153</f>
        <v>61</v>
      </c>
      <c r="C153" s="1" t="str">
        <f>LevelUp!C153</f>
        <v>2863AA</v>
      </c>
      <c r="D153" s="2">
        <f>HEX2DEC(LevelUp!D153)</f>
        <v>1992828</v>
      </c>
      <c r="E153" s="2">
        <f>HEX2DEC(LevelUp!E153)</f>
        <v>381</v>
      </c>
      <c r="F153" s="2">
        <f>HEX2DEC(LevelUp!F153)</f>
        <v>292</v>
      </c>
      <c r="G153" s="2">
        <f>HEX2DEC(LevelUp!G153)</f>
        <v>84</v>
      </c>
      <c r="H153" s="2">
        <f>HEX2DEC(LevelUp!H153)</f>
        <v>73</v>
      </c>
      <c r="I153" s="2">
        <f>HEX2DEC(LevelUp!I153)</f>
        <v>87</v>
      </c>
      <c r="J153" s="2">
        <f>HEX2DEC(LevelUp!J153)</f>
        <v>91</v>
      </c>
      <c r="K153" s="2" t="str">
        <f>IF(LevelUp!K153="00","",VLOOKUP(LevelUp!K153,Techs,3))</f>
        <v/>
      </c>
      <c r="L153" s="2" t="str">
        <f>IF(LevelUp!L153="00","",VLOOKUP(LevelUp!L153,Skills,3))</f>
        <v/>
      </c>
      <c r="M153" s="2">
        <f>HEX2DEC(LevelUp!M153)</f>
        <v>24</v>
      </c>
      <c r="N153" s="2">
        <f>HEX2DEC(LevelUp!N153)</f>
        <v>19</v>
      </c>
      <c r="O153" s="2">
        <f>HEX2DEC(LevelUp!O153)</f>
        <v>15</v>
      </c>
      <c r="P153" s="2">
        <f>HEX2DEC(LevelUp!P153)</f>
        <v>0</v>
      </c>
      <c r="Q153" s="2">
        <f>HEX2DEC(LevelUp!Q153)</f>
        <v>0</v>
      </c>
      <c r="R153" s="2">
        <f>HEX2DEC(LevelUp!R153)</f>
        <v>0</v>
      </c>
      <c r="S153" s="2">
        <f>HEX2DEC(LevelUp!S153)</f>
        <v>0</v>
      </c>
      <c r="T153" s="2">
        <f>HEX2DEC(LevelUp!T153)</f>
        <v>0</v>
      </c>
      <c r="U153" s="2"/>
      <c r="V153" s="2"/>
      <c r="W153" s="2"/>
      <c r="X153" s="2"/>
      <c r="Y153" s="2"/>
      <c r="Z153" s="2"/>
    </row>
    <row r="154" ht="11.25" customHeight="1">
      <c r="A154" s="1" t="str">
        <f>VLOOKUP(LevelUp!A154,Party,3)</f>
        <v>Alys</v>
      </c>
      <c r="B154" s="1">
        <f>LevelUp!B154</f>
        <v>62</v>
      </c>
      <c r="C154" s="1" t="str">
        <f>LevelUp!C154</f>
        <v>2863C0</v>
      </c>
      <c r="D154" s="2">
        <f>HEX2DEC(LevelUp!D154)</f>
        <v>2093299</v>
      </c>
      <c r="E154" s="2">
        <f>HEX2DEC(LevelUp!E154)</f>
        <v>385</v>
      </c>
      <c r="F154" s="2">
        <f>HEX2DEC(LevelUp!F154)</f>
        <v>297</v>
      </c>
      <c r="G154" s="2">
        <f>HEX2DEC(LevelUp!G154)</f>
        <v>85</v>
      </c>
      <c r="H154" s="2">
        <f>HEX2DEC(LevelUp!H154)</f>
        <v>74</v>
      </c>
      <c r="I154" s="2">
        <f>HEX2DEC(LevelUp!I154)</f>
        <v>88</v>
      </c>
      <c r="J154" s="2">
        <f>HEX2DEC(LevelUp!J154)</f>
        <v>93</v>
      </c>
      <c r="K154" s="2" t="str">
        <f>IF(LevelUp!K154="00","",VLOOKUP(LevelUp!K154,Techs,3))</f>
        <v/>
      </c>
      <c r="L154" s="2" t="str">
        <f>IF(LevelUp!L154="00","",VLOOKUP(LevelUp!L154,Skills,3))</f>
        <v/>
      </c>
      <c r="M154" s="2">
        <f>HEX2DEC(LevelUp!M154)</f>
        <v>24</v>
      </c>
      <c r="N154" s="2">
        <f>HEX2DEC(LevelUp!N154)</f>
        <v>20</v>
      </c>
      <c r="O154" s="2">
        <f>HEX2DEC(LevelUp!O154)</f>
        <v>15</v>
      </c>
      <c r="P154" s="2">
        <f>HEX2DEC(LevelUp!P154)</f>
        <v>0</v>
      </c>
      <c r="Q154" s="2">
        <f>HEX2DEC(LevelUp!Q154)</f>
        <v>0</v>
      </c>
      <c r="R154" s="2">
        <f>HEX2DEC(LevelUp!R154)</f>
        <v>0</v>
      </c>
      <c r="S154" s="2">
        <f>HEX2DEC(LevelUp!S154)</f>
        <v>0</v>
      </c>
      <c r="T154" s="2">
        <f>HEX2DEC(LevelUp!T154)</f>
        <v>0</v>
      </c>
      <c r="U154" s="2"/>
      <c r="V154" s="2"/>
      <c r="W154" s="2"/>
      <c r="X154" s="2"/>
      <c r="Y154" s="2"/>
      <c r="Z154" s="2"/>
    </row>
    <row r="155" ht="11.25" customHeight="1">
      <c r="A155" s="1" t="str">
        <f>VLOOKUP(LevelUp!A155,Party,3)</f>
        <v>Alys</v>
      </c>
      <c r="B155" s="1">
        <f>LevelUp!B155</f>
        <v>63</v>
      </c>
      <c r="C155" s="1" t="str">
        <f>LevelUp!C155</f>
        <v>2863D6</v>
      </c>
      <c r="D155" s="2">
        <f>HEX2DEC(LevelUp!D155)</f>
        <v>2197088</v>
      </c>
      <c r="E155" s="2">
        <f>HEX2DEC(LevelUp!E155)</f>
        <v>388</v>
      </c>
      <c r="F155" s="2">
        <f>HEX2DEC(LevelUp!F155)</f>
        <v>304</v>
      </c>
      <c r="G155" s="2">
        <f>HEX2DEC(LevelUp!G155)</f>
        <v>87</v>
      </c>
      <c r="H155" s="2">
        <f>HEX2DEC(LevelUp!H155)</f>
        <v>76</v>
      </c>
      <c r="I155" s="2">
        <f>HEX2DEC(LevelUp!I155)</f>
        <v>89</v>
      </c>
      <c r="J155" s="2">
        <f>HEX2DEC(LevelUp!J155)</f>
        <v>94</v>
      </c>
      <c r="K155" s="2" t="str">
        <f>IF(LevelUp!K155="00","",VLOOKUP(LevelUp!K155,Techs,3))</f>
        <v/>
      </c>
      <c r="L155" s="2" t="str">
        <f>IF(LevelUp!L155="00","",VLOOKUP(LevelUp!L155,Skills,3))</f>
        <v/>
      </c>
      <c r="M155" s="2">
        <f>HEX2DEC(LevelUp!M155)</f>
        <v>24</v>
      </c>
      <c r="N155" s="2">
        <f>HEX2DEC(LevelUp!N155)</f>
        <v>20</v>
      </c>
      <c r="O155" s="2">
        <f>HEX2DEC(LevelUp!O155)</f>
        <v>16</v>
      </c>
      <c r="P155" s="2">
        <f>HEX2DEC(LevelUp!P155)</f>
        <v>0</v>
      </c>
      <c r="Q155" s="2">
        <f>HEX2DEC(LevelUp!Q155)</f>
        <v>0</v>
      </c>
      <c r="R155" s="2">
        <f>HEX2DEC(LevelUp!R155)</f>
        <v>0</v>
      </c>
      <c r="S155" s="2">
        <f>HEX2DEC(LevelUp!S155)</f>
        <v>0</v>
      </c>
      <c r="T155" s="2">
        <f>HEX2DEC(LevelUp!T155)</f>
        <v>0</v>
      </c>
      <c r="U155" s="2"/>
      <c r="V155" s="2"/>
      <c r="W155" s="2"/>
      <c r="X155" s="2"/>
      <c r="Y155" s="2"/>
      <c r="Z155" s="2"/>
    </row>
    <row r="156" ht="11.25" customHeight="1">
      <c r="A156" s="1" t="str">
        <f>VLOOKUP(LevelUp!A156,Party,3)</f>
        <v>Alys</v>
      </c>
      <c r="B156" s="1">
        <f>LevelUp!B156</f>
        <v>64</v>
      </c>
      <c r="C156" s="1" t="str">
        <f>LevelUp!C156</f>
        <v>2863EC</v>
      </c>
      <c r="D156" s="2">
        <f>HEX2DEC(LevelUp!D156)</f>
        <v>2304255</v>
      </c>
      <c r="E156" s="2">
        <f>HEX2DEC(LevelUp!E156)</f>
        <v>392</v>
      </c>
      <c r="F156" s="2">
        <f>HEX2DEC(LevelUp!F156)</f>
        <v>311</v>
      </c>
      <c r="G156" s="2">
        <f>HEX2DEC(LevelUp!G156)</f>
        <v>88</v>
      </c>
      <c r="H156" s="2">
        <f>HEX2DEC(LevelUp!H156)</f>
        <v>77</v>
      </c>
      <c r="I156" s="2">
        <f>HEX2DEC(LevelUp!I156)</f>
        <v>90</v>
      </c>
      <c r="J156" s="2">
        <f>HEX2DEC(LevelUp!J156)</f>
        <v>96</v>
      </c>
      <c r="K156" s="2" t="str">
        <f>IF(LevelUp!K156="00","",VLOOKUP(LevelUp!K156,Techs,3))</f>
        <v/>
      </c>
      <c r="L156" s="2" t="str">
        <f>IF(LevelUp!L156="00","",VLOOKUP(LevelUp!L156,Skills,3))</f>
        <v/>
      </c>
      <c r="M156" s="2">
        <f>HEX2DEC(LevelUp!M156)</f>
        <v>25</v>
      </c>
      <c r="N156" s="2">
        <f>HEX2DEC(LevelUp!N156)</f>
        <v>20</v>
      </c>
      <c r="O156" s="2">
        <f>HEX2DEC(LevelUp!O156)</f>
        <v>16</v>
      </c>
      <c r="P156" s="2">
        <f>HEX2DEC(LevelUp!P156)</f>
        <v>0</v>
      </c>
      <c r="Q156" s="2">
        <f>HEX2DEC(LevelUp!Q156)</f>
        <v>0</v>
      </c>
      <c r="R156" s="2">
        <f>HEX2DEC(LevelUp!R156)</f>
        <v>0</v>
      </c>
      <c r="S156" s="2">
        <f>HEX2DEC(LevelUp!S156)</f>
        <v>0</v>
      </c>
      <c r="T156" s="2">
        <f>HEX2DEC(LevelUp!T156)</f>
        <v>0</v>
      </c>
      <c r="U156" s="2"/>
      <c r="V156" s="2"/>
      <c r="W156" s="2"/>
      <c r="X156" s="2"/>
      <c r="Y156" s="2"/>
      <c r="Z156" s="2"/>
    </row>
    <row r="157" ht="11.25" customHeight="1">
      <c r="A157" s="1" t="str">
        <f>VLOOKUP(LevelUp!A157,Party,3)</f>
        <v>Alys</v>
      </c>
      <c r="B157" s="1">
        <f>LevelUp!B157</f>
        <v>65</v>
      </c>
      <c r="C157" s="1" t="str">
        <f>LevelUp!C157</f>
        <v>286402</v>
      </c>
      <c r="D157" s="2">
        <f>HEX2DEC(LevelUp!D157)</f>
        <v>2414844</v>
      </c>
      <c r="E157" s="2">
        <f>HEX2DEC(LevelUp!E157)</f>
        <v>400</v>
      </c>
      <c r="F157" s="2">
        <f>HEX2DEC(LevelUp!F157)</f>
        <v>314</v>
      </c>
      <c r="G157" s="2">
        <f>HEX2DEC(LevelUp!G157)</f>
        <v>89</v>
      </c>
      <c r="H157" s="2">
        <f>HEX2DEC(LevelUp!H157)</f>
        <v>78</v>
      </c>
      <c r="I157" s="2">
        <f>HEX2DEC(LevelUp!I157)</f>
        <v>91</v>
      </c>
      <c r="J157" s="2">
        <f>HEX2DEC(LevelUp!J157)</f>
        <v>97</v>
      </c>
      <c r="K157" s="2" t="str">
        <f>IF(LevelUp!K157="00","",VLOOKUP(LevelUp!K157,Techs,3))</f>
        <v/>
      </c>
      <c r="L157" s="2" t="str">
        <f>IF(LevelUp!L157="00","",VLOOKUP(LevelUp!L157,Skills,3))</f>
        <v/>
      </c>
      <c r="M157" s="2">
        <f>HEX2DEC(LevelUp!M157)</f>
        <v>25</v>
      </c>
      <c r="N157" s="2">
        <f>HEX2DEC(LevelUp!N157)</f>
        <v>21</v>
      </c>
      <c r="O157" s="2">
        <f>HEX2DEC(LevelUp!O157)</f>
        <v>16</v>
      </c>
      <c r="P157" s="2">
        <f>HEX2DEC(LevelUp!P157)</f>
        <v>0</v>
      </c>
      <c r="Q157" s="2">
        <f>HEX2DEC(LevelUp!Q157)</f>
        <v>0</v>
      </c>
      <c r="R157" s="2">
        <f>HEX2DEC(LevelUp!R157)</f>
        <v>0</v>
      </c>
      <c r="S157" s="2">
        <f>HEX2DEC(LevelUp!S157)</f>
        <v>0</v>
      </c>
      <c r="T157" s="2">
        <f>HEX2DEC(LevelUp!T157)</f>
        <v>0</v>
      </c>
      <c r="U157" s="2"/>
      <c r="V157" s="2"/>
      <c r="W157" s="2"/>
      <c r="X157" s="2"/>
      <c r="Y157" s="2"/>
      <c r="Z157" s="2"/>
    </row>
    <row r="158" ht="11.25" customHeight="1">
      <c r="A158" s="1" t="str">
        <f>VLOOKUP(LevelUp!A158,Party,3)</f>
        <v>Alys</v>
      </c>
      <c r="B158" s="1">
        <f>LevelUp!B158</f>
        <v>66</v>
      </c>
      <c r="C158" s="1" t="str">
        <f>LevelUp!C158</f>
        <v>286418</v>
      </c>
      <c r="D158" s="2">
        <f>HEX2DEC(LevelUp!D158)</f>
        <v>2528923</v>
      </c>
      <c r="E158" s="2">
        <f>HEX2DEC(LevelUp!E158)</f>
        <v>409</v>
      </c>
      <c r="F158" s="2">
        <f>HEX2DEC(LevelUp!F158)</f>
        <v>317</v>
      </c>
      <c r="G158" s="2">
        <f>HEX2DEC(LevelUp!G158)</f>
        <v>91</v>
      </c>
      <c r="H158" s="2">
        <f>HEX2DEC(LevelUp!H158)</f>
        <v>79</v>
      </c>
      <c r="I158" s="2">
        <f>HEX2DEC(LevelUp!I158)</f>
        <v>92</v>
      </c>
      <c r="J158" s="2">
        <f>HEX2DEC(LevelUp!J158)</f>
        <v>99</v>
      </c>
      <c r="K158" s="2" t="str">
        <f>IF(LevelUp!K158="00","",VLOOKUP(LevelUp!K158,Techs,3))</f>
        <v/>
      </c>
      <c r="L158" s="2" t="str">
        <f>IF(LevelUp!L158="00","",VLOOKUP(LevelUp!L158,Skills,3))</f>
        <v/>
      </c>
      <c r="M158" s="2">
        <f>HEX2DEC(LevelUp!M158)</f>
        <v>25</v>
      </c>
      <c r="N158" s="2">
        <f>HEX2DEC(LevelUp!N158)</f>
        <v>21</v>
      </c>
      <c r="O158" s="2">
        <f>HEX2DEC(LevelUp!O158)</f>
        <v>16</v>
      </c>
      <c r="P158" s="2">
        <f>HEX2DEC(LevelUp!P158)</f>
        <v>0</v>
      </c>
      <c r="Q158" s="2">
        <f>HEX2DEC(LevelUp!Q158)</f>
        <v>0</v>
      </c>
      <c r="R158" s="2">
        <f>HEX2DEC(LevelUp!R158)</f>
        <v>0</v>
      </c>
      <c r="S158" s="2">
        <f>HEX2DEC(LevelUp!S158)</f>
        <v>0</v>
      </c>
      <c r="T158" s="2">
        <f>HEX2DEC(LevelUp!T158)</f>
        <v>0</v>
      </c>
      <c r="U158" s="2"/>
      <c r="V158" s="2"/>
      <c r="W158" s="2"/>
      <c r="X158" s="2"/>
      <c r="Y158" s="2"/>
      <c r="Z158" s="2"/>
    </row>
    <row r="159" ht="11.25" customHeight="1">
      <c r="A159" s="1" t="str">
        <f>VLOOKUP(LevelUp!A159,Party,3)</f>
        <v>Alys</v>
      </c>
      <c r="B159" s="1">
        <f>LevelUp!B159</f>
        <v>67</v>
      </c>
      <c r="C159" s="1" t="str">
        <f>LevelUp!C159</f>
        <v>28642E</v>
      </c>
      <c r="D159" s="2">
        <f>HEX2DEC(LevelUp!D159)</f>
        <v>2646537</v>
      </c>
      <c r="E159" s="2">
        <f>HEX2DEC(LevelUp!E159)</f>
        <v>412</v>
      </c>
      <c r="F159" s="2">
        <f>HEX2DEC(LevelUp!F159)</f>
        <v>321</v>
      </c>
      <c r="G159" s="2">
        <f>HEX2DEC(LevelUp!G159)</f>
        <v>93</v>
      </c>
      <c r="H159" s="2">
        <f>HEX2DEC(LevelUp!H159)</f>
        <v>80</v>
      </c>
      <c r="I159" s="2">
        <f>HEX2DEC(LevelUp!I159)</f>
        <v>93</v>
      </c>
      <c r="J159" s="2">
        <f>HEX2DEC(LevelUp!J159)</f>
        <v>99</v>
      </c>
      <c r="K159" s="2" t="str">
        <f>IF(LevelUp!K159="00","",VLOOKUP(LevelUp!K159,Techs,3))</f>
        <v/>
      </c>
      <c r="L159" s="2" t="str">
        <f>IF(LevelUp!L159="00","",VLOOKUP(LevelUp!L159,Skills,3))</f>
        <v/>
      </c>
      <c r="M159" s="2">
        <f>HEX2DEC(LevelUp!M159)</f>
        <v>26</v>
      </c>
      <c r="N159" s="2">
        <f>HEX2DEC(LevelUp!N159)</f>
        <v>21</v>
      </c>
      <c r="O159" s="2">
        <f>HEX2DEC(LevelUp!O159)</f>
        <v>17</v>
      </c>
      <c r="P159" s="2">
        <f>HEX2DEC(LevelUp!P159)</f>
        <v>0</v>
      </c>
      <c r="Q159" s="2">
        <f>HEX2DEC(LevelUp!Q159)</f>
        <v>0</v>
      </c>
      <c r="R159" s="2">
        <f>HEX2DEC(LevelUp!R159)</f>
        <v>0</v>
      </c>
      <c r="S159" s="2">
        <f>HEX2DEC(LevelUp!S159)</f>
        <v>0</v>
      </c>
      <c r="T159" s="2">
        <f>HEX2DEC(LevelUp!T159)</f>
        <v>0</v>
      </c>
      <c r="U159" s="2"/>
      <c r="V159" s="2"/>
      <c r="W159" s="2"/>
      <c r="X159" s="2"/>
      <c r="Y159" s="2"/>
      <c r="Z159" s="2"/>
    </row>
    <row r="160" ht="11.25" customHeight="1">
      <c r="A160" s="1" t="str">
        <f>VLOOKUP(LevelUp!A160,Party,3)</f>
        <v>Alys</v>
      </c>
      <c r="B160" s="1">
        <f>LevelUp!B160</f>
        <v>68</v>
      </c>
      <c r="C160" s="1" t="str">
        <f>LevelUp!C160</f>
        <v>286444</v>
      </c>
      <c r="D160" s="2">
        <f>HEX2DEC(LevelUp!D160)</f>
        <v>2767738</v>
      </c>
      <c r="E160" s="2">
        <f>HEX2DEC(LevelUp!E160)</f>
        <v>419</v>
      </c>
      <c r="F160" s="2">
        <f>HEX2DEC(LevelUp!F160)</f>
        <v>327</v>
      </c>
      <c r="G160" s="2">
        <f>HEX2DEC(LevelUp!G160)</f>
        <v>95</v>
      </c>
      <c r="H160" s="2">
        <f>HEX2DEC(LevelUp!H160)</f>
        <v>81</v>
      </c>
      <c r="I160" s="2">
        <f>HEX2DEC(LevelUp!I160)</f>
        <v>94</v>
      </c>
      <c r="J160" s="2">
        <f>HEX2DEC(LevelUp!J160)</f>
        <v>99</v>
      </c>
      <c r="K160" s="2" t="str">
        <f>IF(LevelUp!K160="00","",VLOOKUP(LevelUp!K160,Techs,3))</f>
        <v/>
      </c>
      <c r="L160" s="2" t="str">
        <f>IF(LevelUp!L160="00","",VLOOKUP(LevelUp!L160,Skills,3))</f>
        <v/>
      </c>
      <c r="M160" s="2">
        <f>HEX2DEC(LevelUp!M160)</f>
        <v>26</v>
      </c>
      <c r="N160" s="2">
        <f>HEX2DEC(LevelUp!N160)</f>
        <v>21</v>
      </c>
      <c r="O160" s="2">
        <f>HEX2DEC(LevelUp!O160)</f>
        <v>17</v>
      </c>
      <c r="P160" s="2">
        <f>HEX2DEC(LevelUp!P160)</f>
        <v>0</v>
      </c>
      <c r="Q160" s="2">
        <f>HEX2DEC(LevelUp!Q160)</f>
        <v>0</v>
      </c>
      <c r="R160" s="2">
        <f>HEX2DEC(LevelUp!R160)</f>
        <v>0</v>
      </c>
      <c r="S160" s="2">
        <f>HEX2DEC(LevelUp!S160)</f>
        <v>0</v>
      </c>
      <c r="T160" s="2">
        <f>HEX2DEC(LevelUp!T160)</f>
        <v>0</v>
      </c>
      <c r="U160" s="2"/>
      <c r="V160" s="2"/>
      <c r="W160" s="2"/>
      <c r="X160" s="2"/>
      <c r="Y160" s="2"/>
      <c r="Z160" s="2"/>
    </row>
    <row r="161" ht="11.25" customHeight="1">
      <c r="A161" s="1" t="str">
        <f>VLOOKUP(LevelUp!A161,Party,3)</f>
        <v>Alys</v>
      </c>
      <c r="B161" s="1">
        <f>LevelUp!B161</f>
        <v>69</v>
      </c>
      <c r="C161" s="1" t="str">
        <f>LevelUp!C161</f>
        <v>28645A</v>
      </c>
      <c r="D161" s="2">
        <f>HEX2DEC(LevelUp!D161)</f>
        <v>2892587</v>
      </c>
      <c r="E161" s="2">
        <f>HEX2DEC(LevelUp!E161)</f>
        <v>428</v>
      </c>
      <c r="F161" s="2">
        <f>HEX2DEC(LevelUp!F161)</f>
        <v>329</v>
      </c>
      <c r="G161" s="2">
        <f>HEX2DEC(LevelUp!G161)</f>
        <v>96</v>
      </c>
      <c r="H161" s="2">
        <f>HEX2DEC(LevelUp!H161)</f>
        <v>83</v>
      </c>
      <c r="I161" s="2">
        <f>HEX2DEC(LevelUp!I161)</f>
        <v>95</v>
      </c>
      <c r="J161" s="2">
        <f>HEX2DEC(LevelUp!J161)</f>
        <v>99</v>
      </c>
      <c r="K161" s="2" t="str">
        <f>IF(LevelUp!K161="00","",VLOOKUP(LevelUp!K161,Techs,3))</f>
        <v/>
      </c>
      <c r="L161" s="2" t="str">
        <f>IF(LevelUp!L161="00","",VLOOKUP(LevelUp!L161,Skills,3))</f>
        <v/>
      </c>
      <c r="M161" s="2">
        <f>HEX2DEC(LevelUp!M161)</f>
        <v>27</v>
      </c>
      <c r="N161" s="2">
        <f>HEX2DEC(LevelUp!N161)</f>
        <v>22</v>
      </c>
      <c r="O161" s="2">
        <f>HEX2DEC(LevelUp!O161)</f>
        <v>17</v>
      </c>
      <c r="P161" s="2">
        <f>HEX2DEC(LevelUp!P161)</f>
        <v>0</v>
      </c>
      <c r="Q161" s="2">
        <f>HEX2DEC(LevelUp!Q161)</f>
        <v>0</v>
      </c>
      <c r="R161" s="2">
        <f>HEX2DEC(LevelUp!R161)</f>
        <v>0</v>
      </c>
      <c r="S161" s="2">
        <f>HEX2DEC(LevelUp!S161)</f>
        <v>0</v>
      </c>
      <c r="T161" s="2">
        <f>HEX2DEC(LevelUp!T161)</f>
        <v>0</v>
      </c>
      <c r="U161" s="2"/>
      <c r="V161" s="2"/>
      <c r="W161" s="2"/>
      <c r="X161" s="2"/>
      <c r="Y161" s="2"/>
      <c r="Z161" s="2"/>
    </row>
    <row r="162" ht="11.25" customHeight="1">
      <c r="A162" s="1" t="str">
        <f>VLOOKUP(LevelUp!A162,Party,3)</f>
        <v>Alys</v>
      </c>
      <c r="B162" s="1">
        <f>LevelUp!B162</f>
        <v>70</v>
      </c>
      <c r="C162" s="1" t="str">
        <f>LevelUp!C162</f>
        <v>286470</v>
      </c>
      <c r="D162" s="2">
        <f>HEX2DEC(LevelUp!D162)</f>
        <v>3021137</v>
      </c>
      <c r="E162" s="2">
        <f>HEX2DEC(LevelUp!E162)</f>
        <v>433</v>
      </c>
      <c r="F162" s="2">
        <f>HEX2DEC(LevelUp!F162)</f>
        <v>333</v>
      </c>
      <c r="G162" s="2">
        <f>HEX2DEC(LevelUp!G162)</f>
        <v>97</v>
      </c>
      <c r="H162" s="2">
        <f>HEX2DEC(LevelUp!H162)</f>
        <v>85</v>
      </c>
      <c r="I162" s="2">
        <f>HEX2DEC(LevelUp!I162)</f>
        <v>97</v>
      </c>
      <c r="J162" s="2">
        <f>HEX2DEC(LevelUp!J162)</f>
        <v>99</v>
      </c>
      <c r="K162" s="2" t="str">
        <f>IF(LevelUp!K162="00","",VLOOKUP(LevelUp!K162,Techs,3))</f>
        <v/>
      </c>
      <c r="L162" s="2" t="str">
        <f>IF(LevelUp!L162="00","",VLOOKUP(LevelUp!L162,Skills,3))</f>
        <v/>
      </c>
      <c r="M162" s="2">
        <f>HEX2DEC(LevelUp!M162)</f>
        <v>27</v>
      </c>
      <c r="N162" s="2">
        <f>HEX2DEC(LevelUp!N162)</f>
        <v>22</v>
      </c>
      <c r="O162" s="2">
        <f>HEX2DEC(LevelUp!O162)</f>
        <v>17</v>
      </c>
      <c r="P162" s="2">
        <f>HEX2DEC(LevelUp!P162)</f>
        <v>0</v>
      </c>
      <c r="Q162" s="2">
        <f>HEX2DEC(LevelUp!Q162)</f>
        <v>0</v>
      </c>
      <c r="R162" s="2">
        <f>HEX2DEC(LevelUp!R162)</f>
        <v>0</v>
      </c>
      <c r="S162" s="2">
        <f>HEX2DEC(LevelUp!S162)</f>
        <v>0</v>
      </c>
      <c r="T162" s="2">
        <f>HEX2DEC(LevelUp!T162)</f>
        <v>0</v>
      </c>
      <c r="U162" s="2"/>
      <c r="V162" s="2"/>
      <c r="W162" s="2"/>
      <c r="X162" s="2"/>
      <c r="Y162" s="2"/>
      <c r="Z162" s="2"/>
    </row>
    <row r="163" ht="11.25" customHeight="1">
      <c r="A163" s="1" t="str">
        <f>VLOOKUP(LevelUp!A163,Party,3)</f>
        <v>Alys</v>
      </c>
      <c r="B163" s="1">
        <f>LevelUp!B163</f>
        <v>71</v>
      </c>
      <c r="C163" s="1" t="str">
        <f>LevelUp!C163</f>
        <v>286486</v>
      </c>
      <c r="D163" s="2">
        <f>HEX2DEC(LevelUp!D163)</f>
        <v>3153434</v>
      </c>
      <c r="E163" s="2">
        <f>HEX2DEC(LevelUp!E163)</f>
        <v>442</v>
      </c>
      <c r="F163" s="2">
        <f>HEX2DEC(LevelUp!F163)</f>
        <v>336</v>
      </c>
      <c r="G163" s="2">
        <f>HEX2DEC(LevelUp!G163)</f>
        <v>99</v>
      </c>
      <c r="H163" s="2">
        <f>HEX2DEC(LevelUp!H163)</f>
        <v>86</v>
      </c>
      <c r="I163" s="2">
        <f>HEX2DEC(LevelUp!I163)</f>
        <v>99</v>
      </c>
      <c r="J163" s="2">
        <f>HEX2DEC(LevelUp!J163)</f>
        <v>99</v>
      </c>
      <c r="K163" s="2" t="str">
        <f>IF(LevelUp!K163="00","",VLOOKUP(LevelUp!K163,Techs,3))</f>
        <v/>
      </c>
      <c r="L163" s="2" t="str">
        <f>IF(LevelUp!L163="00","",VLOOKUP(LevelUp!L163,Skills,3))</f>
        <v/>
      </c>
      <c r="M163" s="2">
        <f>HEX2DEC(LevelUp!M163)</f>
        <v>27</v>
      </c>
      <c r="N163" s="2">
        <f>HEX2DEC(LevelUp!N163)</f>
        <v>22</v>
      </c>
      <c r="O163" s="2">
        <f>HEX2DEC(LevelUp!O163)</f>
        <v>18</v>
      </c>
      <c r="P163" s="2">
        <f>HEX2DEC(LevelUp!P163)</f>
        <v>0</v>
      </c>
      <c r="Q163" s="2">
        <f>HEX2DEC(LevelUp!Q163)</f>
        <v>0</v>
      </c>
      <c r="R163" s="2">
        <f>HEX2DEC(LevelUp!R163)</f>
        <v>0</v>
      </c>
      <c r="S163" s="2">
        <f>HEX2DEC(LevelUp!S163)</f>
        <v>0</v>
      </c>
      <c r="T163" s="2">
        <f>HEX2DEC(LevelUp!T163)</f>
        <v>0</v>
      </c>
      <c r="U163" s="2"/>
      <c r="V163" s="2"/>
      <c r="W163" s="2"/>
      <c r="X163" s="2"/>
      <c r="Y163" s="2"/>
      <c r="Z163" s="2"/>
    </row>
    <row r="164" ht="11.25" customHeight="1">
      <c r="A164" s="1" t="str">
        <f>VLOOKUP(LevelUp!A164,Party,3)</f>
        <v>Alys</v>
      </c>
      <c r="B164" s="1">
        <f>LevelUp!B164</f>
        <v>72</v>
      </c>
      <c r="C164" s="1" t="str">
        <f>LevelUp!C164</f>
        <v>28649C</v>
      </c>
      <c r="D164" s="2">
        <f>HEX2DEC(LevelUp!D164)</f>
        <v>3289542</v>
      </c>
      <c r="E164" s="2">
        <f>HEX2DEC(LevelUp!E164)</f>
        <v>449</v>
      </c>
      <c r="F164" s="2">
        <f>HEX2DEC(LevelUp!F164)</f>
        <v>342</v>
      </c>
      <c r="G164" s="2">
        <f>HEX2DEC(LevelUp!G164)</f>
        <v>99</v>
      </c>
      <c r="H164" s="2">
        <f>HEX2DEC(LevelUp!H164)</f>
        <v>87</v>
      </c>
      <c r="I164" s="2">
        <f>HEX2DEC(LevelUp!I164)</f>
        <v>99</v>
      </c>
      <c r="J164" s="2">
        <f>HEX2DEC(LevelUp!J164)</f>
        <v>99</v>
      </c>
      <c r="K164" s="2" t="str">
        <f>IF(LevelUp!K164="00","",VLOOKUP(LevelUp!K164,Techs,3))</f>
        <v/>
      </c>
      <c r="L164" s="2" t="str">
        <f>IF(LevelUp!L164="00","",VLOOKUP(LevelUp!L164,Skills,3))</f>
        <v/>
      </c>
      <c r="M164" s="2">
        <f>HEX2DEC(LevelUp!M164)</f>
        <v>28</v>
      </c>
      <c r="N164" s="2">
        <f>HEX2DEC(LevelUp!N164)</f>
        <v>22</v>
      </c>
      <c r="O164" s="2">
        <f>HEX2DEC(LevelUp!O164)</f>
        <v>18</v>
      </c>
      <c r="P164" s="2">
        <f>HEX2DEC(LevelUp!P164)</f>
        <v>0</v>
      </c>
      <c r="Q164" s="2">
        <f>HEX2DEC(LevelUp!Q164)</f>
        <v>0</v>
      </c>
      <c r="R164" s="2">
        <f>HEX2DEC(LevelUp!R164)</f>
        <v>0</v>
      </c>
      <c r="S164" s="2">
        <f>HEX2DEC(LevelUp!S164)</f>
        <v>0</v>
      </c>
      <c r="T164" s="2">
        <f>HEX2DEC(LevelUp!T164)</f>
        <v>0</v>
      </c>
      <c r="U164" s="2"/>
      <c r="V164" s="2"/>
      <c r="W164" s="2"/>
      <c r="X164" s="2"/>
      <c r="Y164" s="2"/>
      <c r="Z164" s="2"/>
    </row>
    <row r="165" ht="11.25" customHeight="1">
      <c r="A165" s="1" t="str">
        <f>VLOOKUP(LevelUp!A165,Party,3)</f>
        <v>Alys</v>
      </c>
      <c r="B165" s="1">
        <f>LevelUp!B165</f>
        <v>73</v>
      </c>
      <c r="C165" s="1" t="str">
        <f>LevelUp!C165</f>
        <v>2864B2</v>
      </c>
      <c r="D165" s="2">
        <f>HEX2DEC(LevelUp!D165)</f>
        <v>3429509</v>
      </c>
      <c r="E165" s="2">
        <f>HEX2DEC(LevelUp!E165)</f>
        <v>452</v>
      </c>
      <c r="F165" s="2">
        <f>HEX2DEC(LevelUp!F165)</f>
        <v>349</v>
      </c>
      <c r="G165" s="2">
        <f>HEX2DEC(LevelUp!G165)</f>
        <v>99</v>
      </c>
      <c r="H165" s="2">
        <f>HEX2DEC(LevelUp!H165)</f>
        <v>88</v>
      </c>
      <c r="I165" s="2">
        <f>HEX2DEC(LevelUp!I165)</f>
        <v>99</v>
      </c>
      <c r="J165" s="2">
        <f>HEX2DEC(LevelUp!J165)</f>
        <v>99</v>
      </c>
      <c r="K165" s="2" t="str">
        <f>IF(LevelUp!K165="00","",VLOOKUP(LevelUp!K165,Techs,3))</f>
        <v/>
      </c>
      <c r="L165" s="2" t="str">
        <f>IF(LevelUp!L165="00","",VLOOKUP(LevelUp!L165,Skills,3))</f>
        <v/>
      </c>
      <c r="M165" s="2">
        <f>HEX2DEC(LevelUp!M165)</f>
        <v>28</v>
      </c>
      <c r="N165" s="2">
        <f>HEX2DEC(LevelUp!N165)</f>
        <v>23</v>
      </c>
      <c r="O165" s="2">
        <f>HEX2DEC(LevelUp!O165)</f>
        <v>18</v>
      </c>
      <c r="P165" s="2">
        <f>HEX2DEC(LevelUp!P165)</f>
        <v>0</v>
      </c>
      <c r="Q165" s="2">
        <f>HEX2DEC(LevelUp!Q165)</f>
        <v>0</v>
      </c>
      <c r="R165" s="2">
        <f>HEX2DEC(LevelUp!R165)</f>
        <v>0</v>
      </c>
      <c r="S165" s="2">
        <f>HEX2DEC(LevelUp!S165)</f>
        <v>0</v>
      </c>
      <c r="T165" s="2">
        <f>HEX2DEC(LevelUp!T165)</f>
        <v>0</v>
      </c>
      <c r="U165" s="2"/>
      <c r="V165" s="2"/>
      <c r="W165" s="2"/>
      <c r="X165" s="2"/>
      <c r="Y165" s="2"/>
      <c r="Z165" s="2"/>
    </row>
    <row r="166" ht="11.25" customHeight="1">
      <c r="A166" s="1" t="str">
        <f>VLOOKUP(LevelUp!A166,Party,3)</f>
        <v>Alys</v>
      </c>
      <c r="B166" s="1">
        <f>LevelUp!B166</f>
        <v>74</v>
      </c>
      <c r="C166" s="1" t="str">
        <f>LevelUp!C166</f>
        <v>2864C8</v>
      </c>
      <c r="D166" s="2">
        <f>HEX2DEC(LevelUp!D166)</f>
        <v>3573389</v>
      </c>
      <c r="E166" s="2">
        <f>HEX2DEC(LevelUp!E166)</f>
        <v>462</v>
      </c>
      <c r="F166" s="2">
        <f>HEX2DEC(LevelUp!F166)</f>
        <v>355</v>
      </c>
      <c r="G166" s="2">
        <f>HEX2DEC(LevelUp!G166)</f>
        <v>99</v>
      </c>
      <c r="H166" s="2">
        <f>HEX2DEC(LevelUp!H166)</f>
        <v>89</v>
      </c>
      <c r="I166" s="2">
        <f>HEX2DEC(LevelUp!I166)</f>
        <v>99</v>
      </c>
      <c r="J166" s="2">
        <f>HEX2DEC(LevelUp!J166)</f>
        <v>99</v>
      </c>
      <c r="K166" s="2" t="str">
        <f>IF(LevelUp!K166="00","",VLOOKUP(LevelUp!K166,Techs,3))</f>
        <v/>
      </c>
      <c r="L166" s="2" t="str">
        <f>IF(LevelUp!L166="00","",VLOOKUP(LevelUp!L166,Skills,3))</f>
        <v/>
      </c>
      <c r="M166" s="2">
        <f>HEX2DEC(LevelUp!M166)</f>
        <v>28</v>
      </c>
      <c r="N166" s="2">
        <f>HEX2DEC(LevelUp!N166)</f>
        <v>23</v>
      </c>
      <c r="O166" s="2">
        <f>HEX2DEC(LevelUp!O166)</f>
        <v>18</v>
      </c>
      <c r="P166" s="2">
        <f>HEX2DEC(LevelUp!P166)</f>
        <v>0</v>
      </c>
      <c r="Q166" s="2">
        <f>HEX2DEC(LevelUp!Q166)</f>
        <v>0</v>
      </c>
      <c r="R166" s="2">
        <f>HEX2DEC(LevelUp!R166)</f>
        <v>0</v>
      </c>
      <c r="S166" s="2">
        <f>HEX2DEC(LevelUp!S166)</f>
        <v>0</v>
      </c>
      <c r="T166" s="2">
        <f>HEX2DEC(LevelUp!T166)</f>
        <v>0</v>
      </c>
      <c r="U166" s="2"/>
      <c r="V166" s="2"/>
      <c r="W166" s="2"/>
      <c r="X166" s="2"/>
      <c r="Y166" s="2"/>
      <c r="Z166" s="2"/>
    </row>
    <row r="167" ht="11.25" customHeight="1">
      <c r="A167" s="1" t="str">
        <f>VLOOKUP(LevelUp!A167,Party,3)</f>
        <v>Alys</v>
      </c>
      <c r="B167" s="1">
        <f>LevelUp!B167</f>
        <v>75</v>
      </c>
      <c r="C167" s="1" t="str">
        <f>LevelUp!C167</f>
        <v>2864DE</v>
      </c>
      <c r="D167" s="2">
        <f>HEX2DEC(LevelUp!D167)</f>
        <v>3721240</v>
      </c>
      <c r="E167" s="2">
        <f>HEX2DEC(LevelUp!E167)</f>
        <v>471</v>
      </c>
      <c r="F167" s="2">
        <f>HEX2DEC(LevelUp!F167)</f>
        <v>361</v>
      </c>
      <c r="G167" s="2">
        <f>HEX2DEC(LevelUp!G167)</f>
        <v>99</v>
      </c>
      <c r="H167" s="2">
        <f>HEX2DEC(LevelUp!H167)</f>
        <v>90</v>
      </c>
      <c r="I167" s="2">
        <f>HEX2DEC(LevelUp!I167)</f>
        <v>99</v>
      </c>
      <c r="J167" s="2">
        <f>HEX2DEC(LevelUp!J167)</f>
        <v>99</v>
      </c>
      <c r="K167" s="2" t="str">
        <f>IF(LevelUp!K167="00","",VLOOKUP(LevelUp!K167,Techs,3))</f>
        <v/>
      </c>
      <c r="L167" s="2" t="str">
        <f>IF(LevelUp!L167="00","",VLOOKUP(LevelUp!L167,Skills,3))</f>
        <v/>
      </c>
      <c r="M167" s="2">
        <f>HEX2DEC(LevelUp!M167)</f>
        <v>29</v>
      </c>
      <c r="N167" s="2">
        <f>HEX2DEC(LevelUp!N167)</f>
        <v>23</v>
      </c>
      <c r="O167" s="2">
        <f>HEX2DEC(LevelUp!O167)</f>
        <v>19</v>
      </c>
      <c r="P167" s="2">
        <f>HEX2DEC(LevelUp!P167)</f>
        <v>0</v>
      </c>
      <c r="Q167" s="2">
        <f>HEX2DEC(LevelUp!Q167)</f>
        <v>0</v>
      </c>
      <c r="R167" s="2">
        <f>HEX2DEC(LevelUp!R167)</f>
        <v>0</v>
      </c>
      <c r="S167" s="2">
        <f>HEX2DEC(LevelUp!S167)</f>
        <v>0</v>
      </c>
      <c r="T167" s="2">
        <f>HEX2DEC(LevelUp!T167)</f>
        <v>0</v>
      </c>
      <c r="U167" s="2"/>
      <c r="V167" s="2"/>
      <c r="W167" s="2"/>
      <c r="X167" s="2"/>
      <c r="Y167" s="2"/>
      <c r="Z167" s="2"/>
    </row>
    <row r="168" ht="11.25" customHeight="1">
      <c r="A168" s="1" t="str">
        <f>VLOOKUP(LevelUp!A168,Party,3)</f>
        <v>Alys</v>
      </c>
      <c r="B168" s="1">
        <f>LevelUp!B168</f>
        <v>76</v>
      </c>
      <c r="C168" s="1" t="str">
        <f>LevelUp!C168</f>
        <v>2864F4</v>
      </c>
      <c r="D168" s="2">
        <f>HEX2DEC(LevelUp!D168)</f>
        <v>3873114</v>
      </c>
      <c r="E168" s="2">
        <f>HEX2DEC(LevelUp!E168)</f>
        <v>478</v>
      </c>
      <c r="F168" s="2">
        <f>HEX2DEC(LevelUp!F168)</f>
        <v>364</v>
      </c>
      <c r="G168" s="2">
        <f>HEX2DEC(LevelUp!G168)</f>
        <v>99</v>
      </c>
      <c r="H168" s="2">
        <f>HEX2DEC(LevelUp!H168)</f>
        <v>91</v>
      </c>
      <c r="I168" s="2">
        <f>HEX2DEC(LevelUp!I168)</f>
        <v>99</v>
      </c>
      <c r="J168" s="2">
        <f>HEX2DEC(LevelUp!J168)</f>
        <v>99</v>
      </c>
      <c r="K168" s="2" t="str">
        <f>IF(LevelUp!K168="00","",VLOOKUP(LevelUp!K168,Techs,3))</f>
        <v/>
      </c>
      <c r="L168" s="2" t="str">
        <f>IF(LevelUp!L168="00","",VLOOKUP(LevelUp!L168,Skills,3))</f>
        <v/>
      </c>
      <c r="M168" s="2">
        <f>HEX2DEC(LevelUp!M168)</f>
        <v>29</v>
      </c>
      <c r="N168" s="2">
        <f>HEX2DEC(LevelUp!N168)</f>
        <v>23</v>
      </c>
      <c r="O168" s="2">
        <f>HEX2DEC(LevelUp!O168)</f>
        <v>19</v>
      </c>
      <c r="P168" s="2">
        <f>HEX2DEC(LevelUp!P168)</f>
        <v>0</v>
      </c>
      <c r="Q168" s="2">
        <f>HEX2DEC(LevelUp!Q168)</f>
        <v>0</v>
      </c>
      <c r="R168" s="2">
        <f>HEX2DEC(LevelUp!R168)</f>
        <v>0</v>
      </c>
      <c r="S168" s="2">
        <f>HEX2DEC(LevelUp!S168)</f>
        <v>0</v>
      </c>
      <c r="T168" s="2">
        <f>HEX2DEC(LevelUp!T168)</f>
        <v>0</v>
      </c>
      <c r="U168" s="2"/>
      <c r="V168" s="2"/>
      <c r="W168" s="2"/>
      <c r="X168" s="2"/>
      <c r="Y168" s="2"/>
      <c r="Z168" s="2"/>
    </row>
    <row r="169" ht="11.25" customHeight="1">
      <c r="A169" s="1" t="str">
        <f>VLOOKUP(LevelUp!A169,Party,3)</f>
        <v>Alys</v>
      </c>
      <c r="B169" s="1">
        <f>LevelUp!B169</f>
        <v>77</v>
      </c>
      <c r="C169" s="1" t="str">
        <f>LevelUp!C169</f>
        <v>28650A</v>
      </c>
      <c r="D169" s="2">
        <f>HEX2DEC(LevelUp!D169)</f>
        <v>4029065</v>
      </c>
      <c r="E169" s="2">
        <f>HEX2DEC(LevelUp!E169)</f>
        <v>486</v>
      </c>
      <c r="F169" s="2">
        <f>HEX2DEC(LevelUp!F169)</f>
        <v>367</v>
      </c>
      <c r="G169" s="2">
        <f>HEX2DEC(LevelUp!G169)</f>
        <v>99</v>
      </c>
      <c r="H169" s="2">
        <f>HEX2DEC(LevelUp!H169)</f>
        <v>92</v>
      </c>
      <c r="I169" s="2">
        <f>HEX2DEC(LevelUp!I169)</f>
        <v>99</v>
      </c>
      <c r="J169" s="2">
        <f>HEX2DEC(LevelUp!J169)</f>
        <v>99</v>
      </c>
      <c r="K169" s="2" t="str">
        <f>IF(LevelUp!K169="00","",VLOOKUP(LevelUp!K169,Techs,3))</f>
        <v/>
      </c>
      <c r="L169" s="2" t="str">
        <f>IF(LevelUp!L169="00","",VLOOKUP(LevelUp!L169,Skills,3))</f>
        <v/>
      </c>
      <c r="M169" s="2">
        <f>HEX2DEC(LevelUp!M169)</f>
        <v>30</v>
      </c>
      <c r="N169" s="2">
        <f>HEX2DEC(LevelUp!N169)</f>
        <v>24</v>
      </c>
      <c r="O169" s="2">
        <f>HEX2DEC(LevelUp!O169)</f>
        <v>19</v>
      </c>
      <c r="P169" s="2">
        <f>HEX2DEC(LevelUp!P169)</f>
        <v>0</v>
      </c>
      <c r="Q169" s="2">
        <f>HEX2DEC(LevelUp!Q169)</f>
        <v>0</v>
      </c>
      <c r="R169" s="2">
        <f>HEX2DEC(LevelUp!R169)</f>
        <v>0</v>
      </c>
      <c r="S169" s="2">
        <f>HEX2DEC(LevelUp!S169)</f>
        <v>0</v>
      </c>
      <c r="T169" s="2">
        <f>HEX2DEC(LevelUp!T169)</f>
        <v>0</v>
      </c>
      <c r="U169" s="2"/>
      <c r="V169" s="2"/>
      <c r="W169" s="2"/>
      <c r="X169" s="2"/>
      <c r="Y169" s="2"/>
      <c r="Z169" s="2"/>
    </row>
    <row r="170" ht="11.25" customHeight="1">
      <c r="A170" s="1" t="str">
        <f>VLOOKUP(LevelUp!A170,Party,3)</f>
        <v>Alys</v>
      </c>
      <c r="B170" s="1">
        <f>LevelUp!B170</f>
        <v>78</v>
      </c>
      <c r="C170" s="1" t="str">
        <f>LevelUp!C170</f>
        <v>286520</v>
      </c>
      <c r="D170" s="2">
        <f>HEX2DEC(LevelUp!D170)</f>
        <v>4189146</v>
      </c>
      <c r="E170" s="2">
        <f>HEX2DEC(LevelUp!E170)</f>
        <v>495</v>
      </c>
      <c r="F170" s="2">
        <f>HEX2DEC(LevelUp!F170)</f>
        <v>371</v>
      </c>
      <c r="G170" s="2">
        <f>HEX2DEC(LevelUp!G170)</f>
        <v>99</v>
      </c>
      <c r="H170" s="2">
        <f>HEX2DEC(LevelUp!H170)</f>
        <v>93</v>
      </c>
      <c r="I170" s="2">
        <f>HEX2DEC(LevelUp!I170)</f>
        <v>99</v>
      </c>
      <c r="J170" s="2">
        <f>HEX2DEC(LevelUp!J170)</f>
        <v>99</v>
      </c>
      <c r="K170" s="2" t="str">
        <f>IF(LevelUp!K170="00","",VLOOKUP(LevelUp!K170,Techs,3))</f>
        <v/>
      </c>
      <c r="L170" s="2" t="str">
        <f>IF(LevelUp!L170="00","",VLOOKUP(LevelUp!L170,Skills,3))</f>
        <v/>
      </c>
      <c r="M170" s="2">
        <f>HEX2DEC(LevelUp!M170)</f>
        <v>30</v>
      </c>
      <c r="N170" s="2">
        <f>HEX2DEC(LevelUp!N170)</f>
        <v>24</v>
      </c>
      <c r="O170" s="2">
        <f>HEX2DEC(LevelUp!O170)</f>
        <v>19</v>
      </c>
      <c r="P170" s="2">
        <f>HEX2DEC(LevelUp!P170)</f>
        <v>0</v>
      </c>
      <c r="Q170" s="2">
        <f>HEX2DEC(LevelUp!Q170)</f>
        <v>0</v>
      </c>
      <c r="R170" s="2">
        <f>HEX2DEC(LevelUp!R170)</f>
        <v>0</v>
      </c>
      <c r="S170" s="2">
        <f>HEX2DEC(LevelUp!S170)</f>
        <v>0</v>
      </c>
      <c r="T170" s="2">
        <f>HEX2DEC(LevelUp!T170)</f>
        <v>0</v>
      </c>
      <c r="U170" s="2"/>
      <c r="V170" s="2"/>
      <c r="W170" s="2"/>
      <c r="X170" s="2"/>
      <c r="Y170" s="2"/>
      <c r="Z170" s="2"/>
    </row>
    <row r="171" ht="11.25" customHeight="1">
      <c r="A171" s="1" t="str">
        <f>VLOOKUP(LevelUp!A171,Party,3)</f>
        <v>Alys</v>
      </c>
      <c r="B171" s="1">
        <f>LevelUp!B171</f>
        <v>79</v>
      </c>
      <c r="C171" s="1" t="str">
        <f>LevelUp!C171</f>
        <v>286536</v>
      </c>
      <c r="D171" s="2">
        <f>HEX2DEC(LevelUp!D171)</f>
        <v>4353415</v>
      </c>
      <c r="E171" s="2">
        <f>HEX2DEC(LevelUp!E171)</f>
        <v>500</v>
      </c>
      <c r="F171" s="2">
        <f>HEX2DEC(LevelUp!F171)</f>
        <v>373</v>
      </c>
      <c r="G171" s="2">
        <f>HEX2DEC(LevelUp!G171)</f>
        <v>99</v>
      </c>
      <c r="H171" s="2">
        <f>HEX2DEC(LevelUp!H171)</f>
        <v>94</v>
      </c>
      <c r="I171" s="2">
        <f>HEX2DEC(LevelUp!I171)</f>
        <v>99</v>
      </c>
      <c r="J171" s="2">
        <f>HEX2DEC(LevelUp!J171)</f>
        <v>99</v>
      </c>
      <c r="K171" s="2" t="str">
        <f>IF(LevelUp!K171="00","",VLOOKUP(LevelUp!K171,Techs,3))</f>
        <v/>
      </c>
      <c r="L171" s="2" t="str">
        <f>IF(LevelUp!L171="00","",VLOOKUP(LevelUp!L171,Skills,3))</f>
        <v/>
      </c>
      <c r="M171" s="2">
        <f>HEX2DEC(LevelUp!M171)</f>
        <v>30</v>
      </c>
      <c r="N171" s="2">
        <f>HEX2DEC(LevelUp!N171)</f>
        <v>24</v>
      </c>
      <c r="O171" s="2">
        <f>HEX2DEC(LevelUp!O171)</f>
        <v>20</v>
      </c>
      <c r="P171" s="2">
        <f>HEX2DEC(LevelUp!P171)</f>
        <v>0</v>
      </c>
      <c r="Q171" s="2">
        <f>HEX2DEC(LevelUp!Q171)</f>
        <v>0</v>
      </c>
      <c r="R171" s="2">
        <f>HEX2DEC(LevelUp!R171)</f>
        <v>0</v>
      </c>
      <c r="S171" s="2">
        <f>HEX2DEC(LevelUp!S171)</f>
        <v>0</v>
      </c>
      <c r="T171" s="2">
        <f>HEX2DEC(LevelUp!T171)</f>
        <v>0</v>
      </c>
      <c r="U171" s="2"/>
      <c r="V171" s="2"/>
      <c r="W171" s="2"/>
      <c r="X171" s="2"/>
      <c r="Y171" s="2"/>
      <c r="Z171" s="2"/>
    </row>
    <row r="172" ht="11.25" customHeight="1">
      <c r="A172" s="1" t="str">
        <f>VLOOKUP(LevelUp!A172,Party,3)</f>
        <v>Alys</v>
      </c>
      <c r="B172" s="1">
        <f>LevelUp!B172</f>
        <v>80</v>
      </c>
      <c r="C172" s="1" t="str">
        <f>LevelUp!C172</f>
        <v>28654C</v>
      </c>
      <c r="D172" s="2">
        <f>HEX2DEC(LevelUp!D172)</f>
        <v>4521920</v>
      </c>
      <c r="E172" s="2">
        <f>HEX2DEC(LevelUp!E172)</f>
        <v>504</v>
      </c>
      <c r="F172" s="2">
        <f>HEX2DEC(LevelUp!F172)</f>
        <v>378</v>
      </c>
      <c r="G172" s="2">
        <f>HEX2DEC(LevelUp!G172)</f>
        <v>99</v>
      </c>
      <c r="H172" s="2">
        <f>HEX2DEC(LevelUp!H172)</f>
        <v>95</v>
      </c>
      <c r="I172" s="2">
        <f>HEX2DEC(LevelUp!I172)</f>
        <v>99</v>
      </c>
      <c r="J172" s="2">
        <f>HEX2DEC(LevelUp!J172)</f>
        <v>99</v>
      </c>
      <c r="K172" s="2" t="str">
        <f>IF(LevelUp!K172="00","",VLOOKUP(LevelUp!K172,Techs,3))</f>
        <v/>
      </c>
      <c r="L172" s="2" t="str">
        <f>IF(LevelUp!L172="00","",VLOOKUP(LevelUp!L172,Skills,3))</f>
        <v/>
      </c>
      <c r="M172" s="2">
        <f>HEX2DEC(LevelUp!M172)</f>
        <v>31</v>
      </c>
      <c r="N172" s="2">
        <f>HEX2DEC(LevelUp!N172)</f>
        <v>24</v>
      </c>
      <c r="O172" s="2">
        <f>HEX2DEC(LevelUp!O172)</f>
        <v>20</v>
      </c>
      <c r="P172" s="2">
        <f>HEX2DEC(LevelUp!P172)</f>
        <v>0</v>
      </c>
      <c r="Q172" s="2">
        <f>HEX2DEC(LevelUp!Q172)</f>
        <v>0</v>
      </c>
      <c r="R172" s="2">
        <f>HEX2DEC(LevelUp!R172)</f>
        <v>0</v>
      </c>
      <c r="S172" s="2">
        <f>HEX2DEC(LevelUp!S172)</f>
        <v>0</v>
      </c>
      <c r="T172" s="2">
        <f>HEX2DEC(LevelUp!T172)</f>
        <v>0</v>
      </c>
      <c r="U172" s="2"/>
      <c r="V172" s="2"/>
      <c r="W172" s="2"/>
      <c r="X172" s="2"/>
      <c r="Y172" s="2"/>
      <c r="Z172" s="2"/>
    </row>
    <row r="173" ht="11.25" customHeight="1">
      <c r="A173" s="1" t="str">
        <f>VLOOKUP(LevelUp!A173,Party,3)</f>
        <v>Alys</v>
      </c>
      <c r="B173" s="1">
        <f>LevelUp!B173</f>
        <v>81</v>
      </c>
      <c r="C173" s="1" t="str">
        <f>LevelUp!C173</f>
        <v>286562</v>
      </c>
      <c r="D173" s="2">
        <f>HEX2DEC(LevelUp!D173)</f>
        <v>4694716</v>
      </c>
      <c r="E173" s="2">
        <f>HEX2DEC(LevelUp!E173)</f>
        <v>511</v>
      </c>
      <c r="F173" s="2">
        <f>HEX2DEC(LevelUp!F173)</f>
        <v>383</v>
      </c>
      <c r="G173" s="2">
        <f>HEX2DEC(LevelUp!G173)</f>
        <v>99</v>
      </c>
      <c r="H173" s="2">
        <f>HEX2DEC(LevelUp!H173)</f>
        <v>96</v>
      </c>
      <c r="I173" s="2">
        <f>HEX2DEC(LevelUp!I173)</f>
        <v>99</v>
      </c>
      <c r="J173" s="2">
        <f>HEX2DEC(LevelUp!J173)</f>
        <v>99</v>
      </c>
      <c r="K173" s="2" t="str">
        <f>IF(LevelUp!K173="00","",VLOOKUP(LevelUp!K173,Techs,3))</f>
        <v/>
      </c>
      <c r="L173" s="2" t="str">
        <f>IF(LevelUp!L173="00","",VLOOKUP(LevelUp!L173,Skills,3))</f>
        <v/>
      </c>
      <c r="M173" s="2">
        <f>HEX2DEC(LevelUp!M173)</f>
        <v>31</v>
      </c>
      <c r="N173" s="2">
        <f>HEX2DEC(LevelUp!N173)</f>
        <v>25</v>
      </c>
      <c r="O173" s="2">
        <f>HEX2DEC(LevelUp!O173)</f>
        <v>20</v>
      </c>
      <c r="P173" s="2">
        <f>HEX2DEC(LevelUp!P173)</f>
        <v>0</v>
      </c>
      <c r="Q173" s="2">
        <f>HEX2DEC(LevelUp!Q173)</f>
        <v>0</v>
      </c>
      <c r="R173" s="2">
        <f>HEX2DEC(LevelUp!R173)</f>
        <v>0</v>
      </c>
      <c r="S173" s="2">
        <f>HEX2DEC(LevelUp!S173)</f>
        <v>0</v>
      </c>
      <c r="T173" s="2">
        <f>HEX2DEC(LevelUp!T173)</f>
        <v>0</v>
      </c>
      <c r="U173" s="2"/>
      <c r="V173" s="2"/>
      <c r="W173" s="2"/>
      <c r="X173" s="2"/>
      <c r="Y173" s="2"/>
      <c r="Z173" s="2"/>
    </row>
    <row r="174" ht="11.25" customHeight="1">
      <c r="A174" s="1" t="str">
        <f>VLOOKUP(LevelUp!A174,Party,3)</f>
        <v>Alys</v>
      </c>
      <c r="B174" s="1">
        <f>LevelUp!B174</f>
        <v>82</v>
      </c>
      <c r="C174" s="1" t="str">
        <f>LevelUp!C174</f>
        <v>286578</v>
      </c>
      <c r="D174" s="2">
        <f>HEX2DEC(LevelUp!D174)</f>
        <v>4871867</v>
      </c>
      <c r="E174" s="2">
        <f>HEX2DEC(LevelUp!E174)</f>
        <v>521</v>
      </c>
      <c r="F174" s="2">
        <f>HEX2DEC(LevelUp!F174)</f>
        <v>387</v>
      </c>
      <c r="G174" s="2">
        <f>HEX2DEC(LevelUp!G174)</f>
        <v>99</v>
      </c>
      <c r="H174" s="2">
        <f>HEX2DEC(LevelUp!H174)</f>
        <v>97</v>
      </c>
      <c r="I174" s="2">
        <f>HEX2DEC(LevelUp!I174)</f>
        <v>99</v>
      </c>
      <c r="J174" s="2">
        <f>HEX2DEC(LevelUp!J174)</f>
        <v>99</v>
      </c>
      <c r="K174" s="2" t="str">
        <f>IF(LevelUp!K174="00","",VLOOKUP(LevelUp!K174,Techs,3))</f>
        <v/>
      </c>
      <c r="L174" s="2" t="str">
        <f>IF(LevelUp!L174="00","",VLOOKUP(LevelUp!L174,Skills,3))</f>
        <v/>
      </c>
      <c r="M174" s="2">
        <f>HEX2DEC(LevelUp!M174)</f>
        <v>31</v>
      </c>
      <c r="N174" s="2">
        <f>HEX2DEC(LevelUp!N174)</f>
        <v>25</v>
      </c>
      <c r="O174" s="2">
        <f>HEX2DEC(LevelUp!O174)</f>
        <v>20</v>
      </c>
      <c r="P174" s="2">
        <f>HEX2DEC(LevelUp!P174)</f>
        <v>0</v>
      </c>
      <c r="Q174" s="2">
        <f>HEX2DEC(LevelUp!Q174)</f>
        <v>0</v>
      </c>
      <c r="R174" s="2">
        <f>HEX2DEC(LevelUp!R174)</f>
        <v>0</v>
      </c>
      <c r="S174" s="2">
        <f>HEX2DEC(LevelUp!S174)</f>
        <v>0</v>
      </c>
      <c r="T174" s="2">
        <f>HEX2DEC(LevelUp!T174)</f>
        <v>0</v>
      </c>
      <c r="U174" s="2"/>
      <c r="V174" s="2"/>
      <c r="W174" s="2"/>
      <c r="X174" s="2"/>
      <c r="Y174" s="2"/>
      <c r="Z174" s="2"/>
    </row>
    <row r="175" ht="11.25" customHeight="1">
      <c r="A175" s="1" t="str">
        <f>VLOOKUP(LevelUp!A175,Party,3)</f>
        <v>Alys</v>
      </c>
      <c r="B175" s="1">
        <f>LevelUp!B175</f>
        <v>83</v>
      </c>
      <c r="C175" s="1" t="str">
        <f>LevelUp!C175</f>
        <v>28658E</v>
      </c>
      <c r="D175" s="2">
        <f>HEX2DEC(LevelUp!D175)</f>
        <v>5053418</v>
      </c>
      <c r="E175" s="2">
        <f>HEX2DEC(LevelUp!E175)</f>
        <v>530</v>
      </c>
      <c r="F175" s="2">
        <f>HEX2DEC(LevelUp!F175)</f>
        <v>394</v>
      </c>
      <c r="G175" s="2">
        <f>HEX2DEC(LevelUp!G175)</f>
        <v>99</v>
      </c>
      <c r="H175" s="2">
        <f>HEX2DEC(LevelUp!H175)</f>
        <v>98</v>
      </c>
      <c r="I175" s="2">
        <f>HEX2DEC(LevelUp!I175)</f>
        <v>99</v>
      </c>
      <c r="J175" s="2">
        <f>HEX2DEC(LevelUp!J175)</f>
        <v>99</v>
      </c>
      <c r="K175" s="2" t="str">
        <f>IF(LevelUp!K175="00","",VLOOKUP(LevelUp!K175,Techs,3))</f>
        <v/>
      </c>
      <c r="L175" s="2" t="str">
        <f>IF(LevelUp!L175="00","",VLOOKUP(LevelUp!L175,Skills,3))</f>
        <v/>
      </c>
      <c r="M175" s="2">
        <f>HEX2DEC(LevelUp!M175)</f>
        <v>32</v>
      </c>
      <c r="N175" s="2">
        <f>HEX2DEC(LevelUp!N175)</f>
        <v>25</v>
      </c>
      <c r="O175" s="2">
        <f>HEX2DEC(LevelUp!O175)</f>
        <v>21</v>
      </c>
      <c r="P175" s="2">
        <f>HEX2DEC(LevelUp!P175)</f>
        <v>0</v>
      </c>
      <c r="Q175" s="2">
        <f>HEX2DEC(LevelUp!Q175)</f>
        <v>0</v>
      </c>
      <c r="R175" s="2">
        <f>HEX2DEC(LevelUp!R175)</f>
        <v>0</v>
      </c>
      <c r="S175" s="2">
        <f>HEX2DEC(LevelUp!S175)</f>
        <v>0</v>
      </c>
      <c r="T175" s="2">
        <f>HEX2DEC(LevelUp!T175)</f>
        <v>0</v>
      </c>
      <c r="U175" s="2"/>
      <c r="V175" s="2"/>
      <c r="W175" s="2"/>
      <c r="X175" s="2"/>
      <c r="Y175" s="2"/>
      <c r="Z175" s="2"/>
    </row>
    <row r="176" ht="11.25" customHeight="1">
      <c r="A176" s="1" t="str">
        <f>VLOOKUP(LevelUp!A176,Party,3)</f>
        <v>Alys</v>
      </c>
      <c r="B176" s="1">
        <f>LevelUp!B176</f>
        <v>84</v>
      </c>
      <c r="C176" s="1" t="str">
        <f>LevelUp!C176</f>
        <v>2865A4</v>
      </c>
      <c r="D176" s="2">
        <f>HEX2DEC(LevelUp!D176)</f>
        <v>5239425</v>
      </c>
      <c r="E176" s="2">
        <f>HEX2DEC(LevelUp!E176)</f>
        <v>539</v>
      </c>
      <c r="F176" s="2">
        <f>HEX2DEC(LevelUp!F176)</f>
        <v>399</v>
      </c>
      <c r="G176" s="2">
        <f>HEX2DEC(LevelUp!G176)</f>
        <v>99</v>
      </c>
      <c r="H176" s="2">
        <f>HEX2DEC(LevelUp!H176)</f>
        <v>99</v>
      </c>
      <c r="I176" s="2">
        <f>HEX2DEC(LevelUp!I176)</f>
        <v>99</v>
      </c>
      <c r="J176" s="2">
        <f>HEX2DEC(LevelUp!J176)</f>
        <v>99</v>
      </c>
      <c r="K176" s="2" t="str">
        <f>IF(LevelUp!K176="00","",VLOOKUP(LevelUp!K176,Techs,3))</f>
        <v/>
      </c>
      <c r="L176" s="2" t="str">
        <f>IF(LevelUp!L176="00","",VLOOKUP(LevelUp!L176,Skills,3))</f>
        <v/>
      </c>
      <c r="M176" s="2">
        <f>HEX2DEC(LevelUp!M176)</f>
        <v>32</v>
      </c>
      <c r="N176" s="2">
        <f>HEX2DEC(LevelUp!N176)</f>
        <v>25</v>
      </c>
      <c r="O176" s="2">
        <f>HEX2DEC(LevelUp!O176)</f>
        <v>21</v>
      </c>
      <c r="P176" s="2">
        <f>HEX2DEC(LevelUp!P176)</f>
        <v>0</v>
      </c>
      <c r="Q176" s="2">
        <f>HEX2DEC(LevelUp!Q176)</f>
        <v>0</v>
      </c>
      <c r="R176" s="2">
        <f>HEX2DEC(LevelUp!R176)</f>
        <v>0</v>
      </c>
      <c r="S176" s="2">
        <f>HEX2DEC(LevelUp!S176)</f>
        <v>0</v>
      </c>
      <c r="T176" s="2">
        <f>HEX2DEC(LevelUp!T176)</f>
        <v>0</v>
      </c>
      <c r="U176" s="2"/>
      <c r="V176" s="2"/>
      <c r="W176" s="2"/>
      <c r="X176" s="2"/>
      <c r="Y176" s="2"/>
      <c r="Z176" s="2"/>
    </row>
    <row r="177" ht="11.25" customHeight="1">
      <c r="A177" s="1" t="str">
        <f>VLOOKUP(LevelUp!A177,Party,3)</f>
        <v>Alys</v>
      </c>
      <c r="B177" s="1">
        <f>LevelUp!B177</f>
        <v>85</v>
      </c>
      <c r="C177" s="1" t="str">
        <f>LevelUp!C177</f>
        <v>2865BA</v>
      </c>
      <c r="D177" s="2">
        <f>HEX2DEC(LevelUp!D177)</f>
        <v>5429934</v>
      </c>
      <c r="E177" s="2">
        <f>HEX2DEC(LevelUp!E177)</f>
        <v>545</v>
      </c>
      <c r="F177" s="2">
        <f>HEX2DEC(LevelUp!F177)</f>
        <v>405</v>
      </c>
      <c r="G177" s="2">
        <f>HEX2DEC(LevelUp!G177)</f>
        <v>99</v>
      </c>
      <c r="H177" s="2">
        <f>HEX2DEC(LevelUp!H177)</f>
        <v>99</v>
      </c>
      <c r="I177" s="2">
        <f>HEX2DEC(LevelUp!I177)</f>
        <v>99</v>
      </c>
      <c r="J177" s="2">
        <f>HEX2DEC(LevelUp!J177)</f>
        <v>99</v>
      </c>
      <c r="K177" s="2" t="str">
        <f>IF(LevelUp!K177="00","",VLOOKUP(LevelUp!K177,Techs,3))</f>
        <v/>
      </c>
      <c r="L177" s="2" t="str">
        <f>IF(LevelUp!L177="00","",VLOOKUP(LevelUp!L177,Skills,3))</f>
        <v/>
      </c>
      <c r="M177" s="2">
        <f>HEX2DEC(LevelUp!M177)</f>
        <v>33</v>
      </c>
      <c r="N177" s="2">
        <f>HEX2DEC(LevelUp!N177)</f>
        <v>26</v>
      </c>
      <c r="O177" s="2">
        <f>HEX2DEC(LevelUp!O177)</f>
        <v>21</v>
      </c>
      <c r="P177" s="2">
        <f>HEX2DEC(LevelUp!P177)</f>
        <v>0</v>
      </c>
      <c r="Q177" s="2">
        <f>HEX2DEC(LevelUp!Q177)</f>
        <v>0</v>
      </c>
      <c r="R177" s="2">
        <f>HEX2DEC(LevelUp!R177)</f>
        <v>0</v>
      </c>
      <c r="S177" s="2">
        <f>HEX2DEC(LevelUp!S177)</f>
        <v>0</v>
      </c>
      <c r="T177" s="2">
        <f>HEX2DEC(LevelUp!T177)</f>
        <v>0</v>
      </c>
      <c r="U177" s="2"/>
      <c r="V177" s="2"/>
      <c r="W177" s="2"/>
      <c r="X177" s="2"/>
      <c r="Y177" s="2"/>
      <c r="Z177" s="2"/>
    </row>
    <row r="178" ht="11.25" customHeight="1">
      <c r="A178" s="1" t="str">
        <f>VLOOKUP(LevelUp!A178,Party,3)</f>
        <v>Alys</v>
      </c>
      <c r="B178" s="1">
        <f>LevelUp!B178</f>
        <v>86</v>
      </c>
      <c r="C178" s="1" t="str">
        <f>LevelUp!C178</f>
        <v>2865D0</v>
      </c>
      <c r="D178" s="2">
        <f>HEX2DEC(LevelUp!D178)</f>
        <v>5625007</v>
      </c>
      <c r="E178" s="2">
        <f>HEX2DEC(LevelUp!E178)</f>
        <v>554</v>
      </c>
      <c r="F178" s="2">
        <f>HEX2DEC(LevelUp!F178)</f>
        <v>411</v>
      </c>
      <c r="G178" s="2">
        <f>HEX2DEC(LevelUp!G178)</f>
        <v>99</v>
      </c>
      <c r="H178" s="2">
        <f>HEX2DEC(LevelUp!H178)</f>
        <v>99</v>
      </c>
      <c r="I178" s="2">
        <f>HEX2DEC(LevelUp!I178)</f>
        <v>99</v>
      </c>
      <c r="J178" s="2">
        <f>HEX2DEC(LevelUp!J178)</f>
        <v>99</v>
      </c>
      <c r="K178" s="2" t="str">
        <f>IF(LevelUp!K178="00","",VLOOKUP(LevelUp!K178,Techs,3))</f>
        <v/>
      </c>
      <c r="L178" s="2" t="str">
        <f>IF(LevelUp!L178="00","",VLOOKUP(LevelUp!L178,Skills,3))</f>
        <v/>
      </c>
      <c r="M178" s="2">
        <f>HEX2DEC(LevelUp!M178)</f>
        <v>33</v>
      </c>
      <c r="N178" s="2">
        <f>HEX2DEC(LevelUp!N178)</f>
        <v>26</v>
      </c>
      <c r="O178" s="2">
        <f>HEX2DEC(LevelUp!O178)</f>
        <v>21</v>
      </c>
      <c r="P178" s="2">
        <f>HEX2DEC(LevelUp!P178)</f>
        <v>0</v>
      </c>
      <c r="Q178" s="2">
        <f>HEX2DEC(LevelUp!Q178)</f>
        <v>0</v>
      </c>
      <c r="R178" s="2">
        <f>HEX2DEC(LevelUp!R178)</f>
        <v>0</v>
      </c>
      <c r="S178" s="2">
        <f>HEX2DEC(LevelUp!S178)</f>
        <v>0</v>
      </c>
      <c r="T178" s="2">
        <f>HEX2DEC(LevelUp!T178)</f>
        <v>0</v>
      </c>
      <c r="U178" s="2"/>
      <c r="V178" s="2"/>
      <c r="W178" s="2"/>
      <c r="X178" s="2"/>
      <c r="Y178" s="2"/>
      <c r="Z178" s="2"/>
    </row>
    <row r="179" ht="11.25" customHeight="1">
      <c r="A179" s="1" t="str">
        <f>VLOOKUP(LevelUp!A179,Party,3)</f>
        <v>Alys</v>
      </c>
      <c r="B179" s="1">
        <f>LevelUp!B179</f>
        <v>87</v>
      </c>
      <c r="C179" s="1" t="str">
        <f>LevelUp!C179</f>
        <v>2865E6</v>
      </c>
      <c r="D179" s="2">
        <f>HEX2DEC(LevelUp!D179)</f>
        <v>5824696</v>
      </c>
      <c r="E179" s="2">
        <f>HEX2DEC(LevelUp!E179)</f>
        <v>558</v>
      </c>
      <c r="F179" s="2">
        <f>HEX2DEC(LevelUp!F179)</f>
        <v>416</v>
      </c>
      <c r="G179" s="2">
        <f>HEX2DEC(LevelUp!G179)</f>
        <v>99</v>
      </c>
      <c r="H179" s="2">
        <f>HEX2DEC(LevelUp!H179)</f>
        <v>99</v>
      </c>
      <c r="I179" s="2">
        <f>HEX2DEC(LevelUp!I179)</f>
        <v>99</v>
      </c>
      <c r="J179" s="2">
        <f>HEX2DEC(LevelUp!J179)</f>
        <v>99</v>
      </c>
      <c r="K179" s="2" t="str">
        <f>IF(LevelUp!K179="00","",VLOOKUP(LevelUp!K179,Techs,3))</f>
        <v/>
      </c>
      <c r="L179" s="2" t="str">
        <f>IF(LevelUp!L179="00","",VLOOKUP(LevelUp!L179,Skills,3))</f>
        <v/>
      </c>
      <c r="M179" s="2">
        <f>HEX2DEC(LevelUp!M179)</f>
        <v>33</v>
      </c>
      <c r="N179" s="2">
        <f>HEX2DEC(LevelUp!N179)</f>
        <v>26</v>
      </c>
      <c r="O179" s="2">
        <f>HEX2DEC(LevelUp!O179)</f>
        <v>22</v>
      </c>
      <c r="P179" s="2">
        <f>HEX2DEC(LevelUp!P179)</f>
        <v>0</v>
      </c>
      <c r="Q179" s="2">
        <f>HEX2DEC(LevelUp!Q179)</f>
        <v>0</v>
      </c>
      <c r="R179" s="2">
        <f>HEX2DEC(LevelUp!R179)</f>
        <v>0</v>
      </c>
      <c r="S179" s="2">
        <f>HEX2DEC(LevelUp!S179)</f>
        <v>0</v>
      </c>
      <c r="T179" s="2">
        <f>HEX2DEC(LevelUp!T179)</f>
        <v>0</v>
      </c>
      <c r="U179" s="2"/>
      <c r="V179" s="2"/>
      <c r="W179" s="2"/>
      <c r="X179" s="2"/>
      <c r="Y179" s="2"/>
      <c r="Z179" s="2"/>
    </row>
    <row r="180" ht="11.25" customHeight="1">
      <c r="A180" s="1" t="str">
        <f>VLOOKUP(LevelUp!A180,Party,3)</f>
        <v>Alys</v>
      </c>
      <c r="B180" s="1">
        <f>LevelUp!B180</f>
        <v>88</v>
      </c>
      <c r="C180" s="1" t="str">
        <f>LevelUp!C180</f>
        <v>2865FC</v>
      </c>
      <c r="D180" s="2">
        <f>HEX2DEC(LevelUp!D180)</f>
        <v>6029061</v>
      </c>
      <c r="E180" s="2">
        <f>HEX2DEC(LevelUp!E180)</f>
        <v>568</v>
      </c>
      <c r="F180" s="2">
        <f>HEX2DEC(LevelUp!F180)</f>
        <v>423</v>
      </c>
      <c r="G180" s="2">
        <f>HEX2DEC(LevelUp!G180)</f>
        <v>99</v>
      </c>
      <c r="H180" s="2">
        <f>HEX2DEC(LevelUp!H180)</f>
        <v>99</v>
      </c>
      <c r="I180" s="2">
        <f>HEX2DEC(LevelUp!I180)</f>
        <v>99</v>
      </c>
      <c r="J180" s="2">
        <f>HEX2DEC(LevelUp!J180)</f>
        <v>99</v>
      </c>
      <c r="K180" s="2" t="str">
        <f>IF(LevelUp!K180="00","",VLOOKUP(LevelUp!K180,Techs,3))</f>
        <v/>
      </c>
      <c r="L180" s="2" t="str">
        <f>IF(LevelUp!L180="00","",VLOOKUP(LevelUp!L180,Skills,3))</f>
        <v/>
      </c>
      <c r="M180" s="2">
        <f>HEX2DEC(LevelUp!M180)</f>
        <v>34</v>
      </c>
      <c r="N180" s="2">
        <f>HEX2DEC(LevelUp!N180)</f>
        <v>26</v>
      </c>
      <c r="O180" s="2">
        <f>HEX2DEC(LevelUp!O180)</f>
        <v>22</v>
      </c>
      <c r="P180" s="2">
        <f>HEX2DEC(LevelUp!P180)</f>
        <v>0</v>
      </c>
      <c r="Q180" s="2">
        <f>HEX2DEC(LevelUp!Q180)</f>
        <v>0</v>
      </c>
      <c r="R180" s="2">
        <f>HEX2DEC(LevelUp!R180)</f>
        <v>0</v>
      </c>
      <c r="S180" s="2">
        <f>HEX2DEC(LevelUp!S180)</f>
        <v>0</v>
      </c>
      <c r="T180" s="2">
        <f>HEX2DEC(LevelUp!T180)</f>
        <v>0</v>
      </c>
      <c r="U180" s="2"/>
      <c r="V180" s="2"/>
      <c r="W180" s="2"/>
      <c r="X180" s="2"/>
      <c r="Y180" s="2"/>
      <c r="Z180" s="2"/>
    </row>
    <row r="181" ht="11.25" customHeight="1">
      <c r="A181" s="1" t="str">
        <f>VLOOKUP(LevelUp!A181,Party,3)</f>
        <v>Alys</v>
      </c>
      <c r="B181" s="1">
        <f>LevelUp!B181</f>
        <v>89</v>
      </c>
      <c r="C181" s="1" t="str">
        <f>LevelUp!C181</f>
        <v>286612</v>
      </c>
      <c r="D181" s="2">
        <f>HEX2DEC(LevelUp!D181)</f>
        <v>6238151</v>
      </c>
      <c r="E181" s="2">
        <f>HEX2DEC(LevelUp!E181)</f>
        <v>574</v>
      </c>
      <c r="F181" s="2">
        <f>HEX2DEC(LevelUp!F181)</f>
        <v>427</v>
      </c>
      <c r="G181" s="2">
        <f>HEX2DEC(LevelUp!G181)</f>
        <v>99</v>
      </c>
      <c r="H181" s="2">
        <f>HEX2DEC(LevelUp!H181)</f>
        <v>99</v>
      </c>
      <c r="I181" s="2">
        <f>HEX2DEC(LevelUp!I181)</f>
        <v>99</v>
      </c>
      <c r="J181" s="2">
        <f>HEX2DEC(LevelUp!J181)</f>
        <v>99</v>
      </c>
      <c r="K181" s="2" t="str">
        <f>IF(LevelUp!K181="00","",VLOOKUP(LevelUp!K181,Techs,3))</f>
        <v/>
      </c>
      <c r="L181" s="2" t="str">
        <f>IF(LevelUp!L181="00","",VLOOKUP(LevelUp!L181,Skills,3))</f>
        <v/>
      </c>
      <c r="M181" s="2">
        <f>HEX2DEC(LevelUp!M181)</f>
        <v>34</v>
      </c>
      <c r="N181" s="2">
        <f>HEX2DEC(LevelUp!N181)</f>
        <v>26</v>
      </c>
      <c r="O181" s="2">
        <f>HEX2DEC(LevelUp!O181)</f>
        <v>22</v>
      </c>
      <c r="P181" s="2">
        <f>HEX2DEC(LevelUp!P181)</f>
        <v>0</v>
      </c>
      <c r="Q181" s="2">
        <f>HEX2DEC(LevelUp!Q181)</f>
        <v>0</v>
      </c>
      <c r="R181" s="2">
        <f>HEX2DEC(LevelUp!R181)</f>
        <v>0</v>
      </c>
      <c r="S181" s="2">
        <f>HEX2DEC(LevelUp!S181)</f>
        <v>0</v>
      </c>
      <c r="T181" s="2">
        <f>HEX2DEC(LevelUp!T181)</f>
        <v>0</v>
      </c>
      <c r="U181" s="2"/>
      <c r="V181" s="2"/>
      <c r="W181" s="2"/>
      <c r="X181" s="2"/>
      <c r="Y181" s="2"/>
      <c r="Z181" s="2"/>
    </row>
    <row r="182" ht="11.25" customHeight="1">
      <c r="A182" s="1" t="str">
        <f>VLOOKUP(LevelUp!A182,Party,3)</f>
        <v>Alys</v>
      </c>
      <c r="B182" s="1">
        <f>LevelUp!B182</f>
        <v>90</v>
      </c>
      <c r="C182" s="1" t="str">
        <f>LevelUp!C182</f>
        <v>286628</v>
      </c>
      <c r="D182" s="2">
        <f>HEX2DEC(LevelUp!D182)</f>
        <v>6452020</v>
      </c>
      <c r="E182" s="2">
        <f>HEX2DEC(LevelUp!E182)</f>
        <v>583</v>
      </c>
      <c r="F182" s="2">
        <f>HEX2DEC(LevelUp!F182)</f>
        <v>433</v>
      </c>
      <c r="G182" s="2">
        <f>HEX2DEC(LevelUp!G182)</f>
        <v>99</v>
      </c>
      <c r="H182" s="2">
        <f>HEX2DEC(LevelUp!H182)</f>
        <v>99</v>
      </c>
      <c r="I182" s="2">
        <f>HEX2DEC(LevelUp!I182)</f>
        <v>99</v>
      </c>
      <c r="J182" s="2">
        <f>HEX2DEC(LevelUp!J182)</f>
        <v>99</v>
      </c>
      <c r="K182" s="2" t="str">
        <f>IF(LevelUp!K182="00","",VLOOKUP(LevelUp!K182,Techs,3))</f>
        <v/>
      </c>
      <c r="L182" s="2" t="str">
        <f>IF(LevelUp!L182="00","",VLOOKUP(LevelUp!L182,Skills,3))</f>
        <v/>
      </c>
      <c r="M182" s="2">
        <f>HEX2DEC(LevelUp!M182)</f>
        <v>34</v>
      </c>
      <c r="N182" s="2">
        <f>HEX2DEC(LevelUp!N182)</f>
        <v>27</v>
      </c>
      <c r="O182" s="2">
        <f>HEX2DEC(LevelUp!O182)</f>
        <v>22</v>
      </c>
      <c r="P182" s="2">
        <f>HEX2DEC(LevelUp!P182)</f>
        <v>0</v>
      </c>
      <c r="Q182" s="2">
        <f>HEX2DEC(LevelUp!Q182)</f>
        <v>0</v>
      </c>
      <c r="R182" s="2">
        <f>HEX2DEC(LevelUp!R182)</f>
        <v>0</v>
      </c>
      <c r="S182" s="2">
        <f>HEX2DEC(LevelUp!S182)</f>
        <v>0</v>
      </c>
      <c r="T182" s="2">
        <f>HEX2DEC(LevelUp!T182)</f>
        <v>0</v>
      </c>
      <c r="U182" s="2"/>
      <c r="V182" s="2"/>
      <c r="W182" s="2"/>
      <c r="X182" s="2"/>
      <c r="Y182" s="2"/>
      <c r="Z182" s="2"/>
    </row>
    <row r="183" ht="11.25" customHeight="1">
      <c r="A183" s="1" t="str">
        <f>VLOOKUP(LevelUp!A183,Party,3)</f>
        <v>Alys</v>
      </c>
      <c r="B183" s="1">
        <f>LevelUp!B183</f>
        <v>91</v>
      </c>
      <c r="C183" s="1" t="str">
        <f>LevelUp!C183</f>
        <v>28663E</v>
      </c>
      <c r="D183" s="2">
        <f>HEX2DEC(LevelUp!D183)</f>
        <v>6670715</v>
      </c>
      <c r="E183" s="2">
        <f>HEX2DEC(LevelUp!E183)</f>
        <v>587</v>
      </c>
      <c r="F183" s="2">
        <f>HEX2DEC(LevelUp!F183)</f>
        <v>439</v>
      </c>
      <c r="G183" s="2">
        <f>HEX2DEC(LevelUp!G183)</f>
        <v>99</v>
      </c>
      <c r="H183" s="2">
        <f>HEX2DEC(LevelUp!H183)</f>
        <v>99</v>
      </c>
      <c r="I183" s="2">
        <f>HEX2DEC(LevelUp!I183)</f>
        <v>99</v>
      </c>
      <c r="J183" s="2">
        <f>HEX2DEC(LevelUp!J183)</f>
        <v>99</v>
      </c>
      <c r="K183" s="2" t="str">
        <f>IF(LevelUp!K183="00","",VLOOKUP(LevelUp!K183,Techs,3))</f>
        <v/>
      </c>
      <c r="L183" s="2" t="str">
        <f>IF(LevelUp!L183="00","",VLOOKUP(LevelUp!L183,Skills,3))</f>
        <v/>
      </c>
      <c r="M183" s="2">
        <f>HEX2DEC(LevelUp!M183)</f>
        <v>35</v>
      </c>
      <c r="N183" s="2">
        <f>HEX2DEC(LevelUp!N183)</f>
        <v>27</v>
      </c>
      <c r="O183" s="2">
        <f>HEX2DEC(LevelUp!O183)</f>
        <v>23</v>
      </c>
      <c r="P183" s="2">
        <f>HEX2DEC(LevelUp!P183)</f>
        <v>0</v>
      </c>
      <c r="Q183" s="2">
        <f>HEX2DEC(LevelUp!Q183)</f>
        <v>0</v>
      </c>
      <c r="R183" s="2">
        <f>HEX2DEC(LevelUp!R183)</f>
        <v>0</v>
      </c>
      <c r="S183" s="2">
        <f>HEX2DEC(LevelUp!S183)</f>
        <v>0</v>
      </c>
      <c r="T183" s="2">
        <f>HEX2DEC(LevelUp!T183)</f>
        <v>0</v>
      </c>
      <c r="U183" s="2"/>
      <c r="V183" s="2"/>
      <c r="W183" s="2"/>
      <c r="X183" s="2"/>
      <c r="Y183" s="2"/>
      <c r="Z183" s="2"/>
    </row>
    <row r="184" ht="11.25" customHeight="1">
      <c r="A184" s="1" t="str">
        <f>VLOOKUP(LevelUp!A184,Party,3)</f>
        <v>Alys</v>
      </c>
      <c r="B184" s="1">
        <f>LevelUp!B184</f>
        <v>92</v>
      </c>
      <c r="C184" s="1" t="str">
        <f>LevelUp!C184</f>
        <v>286654</v>
      </c>
      <c r="D184" s="2">
        <f>HEX2DEC(LevelUp!D184)</f>
        <v>6894306</v>
      </c>
      <c r="E184" s="2">
        <f>HEX2DEC(LevelUp!E184)</f>
        <v>593</v>
      </c>
      <c r="F184" s="2">
        <f>HEX2DEC(LevelUp!F184)</f>
        <v>441</v>
      </c>
      <c r="G184" s="2">
        <f>HEX2DEC(LevelUp!G184)</f>
        <v>99</v>
      </c>
      <c r="H184" s="2">
        <f>HEX2DEC(LevelUp!H184)</f>
        <v>99</v>
      </c>
      <c r="I184" s="2">
        <f>HEX2DEC(LevelUp!I184)</f>
        <v>99</v>
      </c>
      <c r="J184" s="2">
        <f>HEX2DEC(LevelUp!J184)</f>
        <v>99</v>
      </c>
      <c r="K184" s="2" t="str">
        <f>IF(LevelUp!K184="00","",VLOOKUP(LevelUp!K184,Techs,3))</f>
        <v/>
      </c>
      <c r="L184" s="2" t="str">
        <f>IF(LevelUp!L184="00","",VLOOKUP(LevelUp!L184,Skills,3))</f>
        <v/>
      </c>
      <c r="M184" s="2">
        <f>HEX2DEC(LevelUp!M184)</f>
        <v>35</v>
      </c>
      <c r="N184" s="2">
        <f>HEX2DEC(LevelUp!N184)</f>
        <v>27</v>
      </c>
      <c r="O184" s="2">
        <f>HEX2DEC(LevelUp!O184)</f>
        <v>23</v>
      </c>
      <c r="P184" s="2">
        <f>HEX2DEC(LevelUp!P184)</f>
        <v>0</v>
      </c>
      <c r="Q184" s="2">
        <f>HEX2DEC(LevelUp!Q184)</f>
        <v>0</v>
      </c>
      <c r="R184" s="2">
        <f>HEX2DEC(LevelUp!R184)</f>
        <v>0</v>
      </c>
      <c r="S184" s="2">
        <f>HEX2DEC(LevelUp!S184)</f>
        <v>0</v>
      </c>
      <c r="T184" s="2">
        <f>HEX2DEC(LevelUp!T184)</f>
        <v>0</v>
      </c>
      <c r="U184" s="2"/>
      <c r="V184" s="2"/>
      <c r="W184" s="2"/>
      <c r="X184" s="2"/>
      <c r="Y184" s="2"/>
      <c r="Z184" s="2"/>
    </row>
    <row r="185" ht="11.25" customHeight="1">
      <c r="A185" s="1" t="str">
        <f>VLOOKUP(LevelUp!A185,Party,3)</f>
        <v>Alys</v>
      </c>
      <c r="B185" s="1">
        <f>LevelUp!B185</f>
        <v>93</v>
      </c>
      <c r="C185" s="1" t="str">
        <f>LevelUp!C185</f>
        <v>28666A</v>
      </c>
      <c r="D185" s="2">
        <f>HEX2DEC(LevelUp!D185)</f>
        <v>7122832</v>
      </c>
      <c r="E185" s="2">
        <f>HEX2DEC(LevelUp!E185)</f>
        <v>603</v>
      </c>
      <c r="F185" s="2">
        <f>HEX2DEC(LevelUp!F185)</f>
        <v>447</v>
      </c>
      <c r="G185" s="2">
        <f>HEX2DEC(LevelUp!G185)</f>
        <v>99</v>
      </c>
      <c r="H185" s="2">
        <f>HEX2DEC(LevelUp!H185)</f>
        <v>99</v>
      </c>
      <c r="I185" s="2">
        <f>HEX2DEC(LevelUp!I185)</f>
        <v>99</v>
      </c>
      <c r="J185" s="2">
        <f>HEX2DEC(LevelUp!J185)</f>
        <v>99</v>
      </c>
      <c r="K185" s="2" t="str">
        <f>IF(LevelUp!K185="00","",VLOOKUP(LevelUp!K185,Techs,3))</f>
        <v/>
      </c>
      <c r="L185" s="2" t="str">
        <f>IF(LevelUp!L185="00","",VLOOKUP(LevelUp!L185,Skills,3))</f>
        <v/>
      </c>
      <c r="M185" s="2">
        <f>HEX2DEC(LevelUp!M185)</f>
        <v>35</v>
      </c>
      <c r="N185" s="2">
        <f>HEX2DEC(LevelUp!N185)</f>
        <v>27</v>
      </c>
      <c r="O185" s="2">
        <f>HEX2DEC(LevelUp!O185)</f>
        <v>23</v>
      </c>
      <c r="P185" s="2">
        <f>HEX2DEC(LevelUp!P185)</f>
        <v>0</v>
      </c>
      <c r="Q185" s="2">
        <f>HEX2DEC(LevelUp!Q185)</f>
        <v>0</v>
      </c>
      <c r="R185" s="2">
        <f>HEX2DEC(LevelUp!R185)</f>
        <v>0</v>
      </c>
      <c r="S185" s="2">
        <f>HEX2DEC(LevelUp!S185)</f>
        <v>0</v>
      </c>
      <c r="T185" s="2">
        <f>HEX2DEC(LevelUp!T185)</f>
        <v>0</v>
      </c>
      <c r="U185" s="2"/>
      <c r="V185" s="2"/>
      <c r="W185" s="2"/>
      <c r="X185" s="2"/>
      <c r="Y185" s="2"/>
      <c r="Z185" s="2"/>
    </row>
    <row r="186" ht="11.25" customHeight="1">
      <c r="A186" s="1" t="str">
        <f>VLOOKUP(LevelUp!A186,Party,3)</f>
        <v>Alys</v>
      </c>
      <c r="B186" s="1">
        <f>LevelUp!B186</f>
        <v>94</v>
      </c>
      <c r="C186" s="1" t="str">
        <f>LevelUp!C186</f>
        <v>286680</v>
      </c>
      <c r="D186" s="2">
        <f>HEX2DEC(LevelUp!D186)</f>
        <v>7356351</v>
      </c>
      <c r="E186" s="2">
        <f>HEX2DEC(LevelUp!E186)</f>
        <v>608</v>
      </c>
      <c r="F186" s="2">
        <f>HEX2DEC(LevelUp!F186)</f>
        <v>451</v>
      </c>
      <c r="G186" s="2">
        <f>HEX2DEC(LevelUp!G186)</f>
        <v>99</v>
      </c>
      <c r="H186" s="2">
        <f>HEX2DEC(LevelUp!H186)</f>
        <v>99</v>
      </c>
      <c r="I186" s="2">
        <f>HEX2DEC(LevelUp!I186)</f>
        <v>99</v>
      </c>
      <c r="J186" s="2">
        <f>HEX2DEC(LevelUp!J186)</f>
        <v>99</v>
      </c>
      <c r="K186" s="2" t="str">
        <f>IF(LevelUp!K186="00","",VLOOKUP(LevelUp!K186,Techs,3))</f>
        <v/>
      </c>
      <c r="L186" s="2" t="str">
        <f>IF(LevelUp!L186="00","",VLOOKUP(LevelUp!L186,Skills,3))</f>
        <v/>
      </c>
      <c r="M186" s="2">
        <f>HEX2DEC(LevelUp!M186)</f>
        <v>36</v>
      </c>
      <c r="N186" s="2">
        <f>HEX2DEC(LevelUp!N186)</f>
        <v>28</v>
      </c>
      <c r="O186" s="2">
        <f>HEX2DEC(LevelUp!O186)</f>
        <v>23</v>
      </c>
      <c r="P186" s="2">
        <f>HEX2DEC(LevelUp!P186)</f>
        <v>0</v>
      </c>
      <c r="Q186" s="2">
        <f>HEX2DEC(LevelUp!Q186)</f>
        <v>0</v>
      </c>
      <c r="R186" s="2">
        <f>HEX2DEC(LevelUp!R186)</f>
        <v>0</v>
      </c>
      <c r="S186" s="2">
        <f>HEX2DEC(LevelUp!S186)</f>
        <v>0</v>
      </c>
      <c r="T186" s="2">
        <f>HEX2DEC(LevelUp!T186)</f>
        <v>0</v>
      </c>
      <c r="U186" s="2"/>
      <c r="V186" s="2"/>
      <c r="W186" s="2"/>
      <c r="X186" s="2"/>
      <c r="Y186" s="2"/>
      <c r="Z186" s="2"/>
    </row>
    <row r="187" ht="11.25" customHeight="1">
      <c r="A187" s="1" t="str">
        <f>VLOOKUP(LevelUp!A187,Party,3)</f>
        <v>Alys</v>
      </c>
      <c r="B187" s="1">
        <f>LevelUp!B187</f>
        <v>95</v>
      </c>
      <c r="C187" s="1" t="str">
        <f>LevelUp!C187</f>
        <v>286696</v>
      </c>
      <c r="D187" s="2">
        <f>HEX2DEC(LevelUp!D187)</f>
        <v>7594926</v>
      </c>
      <c r="E187" s="2">
        <f>HEX2DEC(LevelUp!E187)</f>
        <v>616</v>
      </c>
      <c r="F187" s="2">
        <f>HEX2DEC(LevelUp!F187)</f>
        <v>456</v>
      </c>
      <c r="G187" s="2">
        <f>HEX2DEC(LevelUp!G187)</f>
        <v>99</v>
      </c>
      <c r="H187" s="2">
        <f>HEX2DEC(LevelUp!H187)</f>
        <v>99</v>
      </c>
      <c r="I187" s="2">
        <f>HEX2DEC(LevelUp!I187)</f>
        <v>99</v>
      </c>
      <c r="J187" s="2">
        <f>HEX2DEC(LevelUp!J187)</f>
        <v>99</v>
      </c>
      <c r="K187" s="2" t="str">
        <f>IF(LevelUp!K187="00","",VLOOKUP(LevelUp!K187,Techs,3))</f>
        <v/>
      </c>
      <c r="L187" s="2" t="str">
        <f>IF(LevelUp!L187="00","",VLOOKUP(LevelUp!L187,Skills,3))</f>
        <v/>
      </c>
      <c r="M187" s="2">
        <f>HEX2DEC(LevelUp!M187)</f>
        <v>36</v>
      </c>
      <c r="N187" s="2">
        <f>HEX2DEC(LevelUp!N187)</f>
        <v>28</v>
      </c>
      <c r="O187" s="2">
        <f>HEX2DEC(LevelUp!O187)</f>
        <v>24</v>
      </c>
      <c r="P187" s="2">
        <f>HEX2DEC(LevelUp!P187)</f>
        <v>0</v>
      </c>
      <c r="Q187" s="2">
        <f>HEX2DEC(LevelUp!Q187)</f>
        <v>0</v>
      </c>
      <c r="R187" s="2">
        <f>HEX2DEC(LevelUp!R187)</f>
        <v>0</v>
      </c>
      <c r="S187" s="2">
        <f>HEX2DEC(LevelUp!S187)</f>
        <v>0</v>
      </c>
      <c r="T187" s="2">
        <f>HEX2DEC(LevelUp!T187)</f>
        <v>0</v>
      </c>
      <c r="U187" s="2"/>
      <c r="V187" s="2"/>
      <c r="W187" s="2"/>
      <c r="X187" s="2"/>
      <c r="Y187" s="2"/>
      <c r="Z187" s="2"/>
    </row>
    <row r="188" ht="11.25" customHeight="1">
      <c r="A188" s="1" t="str">
        <f>VLOOKUP(LevelUp!A188,Party,3)</f>
        <v>Alys</v>
      </c>
      <c r="B188" s="1">
        <f>LevelUp!B188</f>
        <v>96</v>
      </c>
      <c r="C188" s="1" t="str">
        <f>LevelUp!C188</f>
        <v>2866AC</v>
      </c>
      <c r="D188" s="2">
        <f>HEX2DEC(LevelUp!D188)</f>
        <v>7838597</v>
      </c>
      <c r="E188" s="2">
        <f>HEX2DEC(LevelUp!E188)</f>
        <v>622</v>
      </c>
      <c r="F188" s="2">
        <f>HEX2DEC(LevelUp!F188)</f>
        <v>461</v>
      </c>
      <c r="G188" s="2">
        <f>HEX2DEC(LevelUp!G188)</f>
        <v>99</v>
      </c>
      <c r="H188" s="2">
        <f>HEX2DEC(LevelUp!H188)</f>
        <v>99</v>
      </c>
      <c r="I188" s="2">
        <f>HEX2DEC(LevelUp!I188)</f>
        <v>99</v>
      </c>
      <c r="J188" s="2">
        <f>HEX2DEC(LevelUp!J188)</f>
        <v>99</v>
      </c>
      <c r="K188" s="2" t="str">
        <f>IF(LevelUp!K188="00","",VLOOKUP(LevelUp!K188,Techs,3))</f>
        <v/>
      </c>
      <c r="L188" s="2" t="str">
        <f>IF(LevelUp!L188="00","",VLOOKUP(LevelUp!L188,Skills,3))</f>
        <v/>
      </c>
      <c r="M188" s="2">
        <f>HEX2DEC(LevelUp!M188)</f>
        <v>36</v>
      </c>
      <c r="N188" s="2">
        <f>HEX2DEC(LevelUp!N188)</f>
        <v>28</v>
      </c>
      <c r="O188" s="2">
        <f>HEX2DEC(LevelUp!O188)</f>
        <v>24</v>
      </c>
      <c r="P188" s="2">
        <f>HEX2DEC(LevelUp!P188)</f>
        <v>0</v>
      </c>
      <c r="Q188" s="2">
        <f>HEX2DEC(LevelUp!Q188)</f>
        <v>0</v>
      </c>
      <c r="R188" s="2">
        <f>HEX2DEC(LevelUp!R188)</f>
        <v>0</v>
      </c>
      <c r="S188" s="2">
        <f>HEX2DEC(LevelUp!S188)</f>
        <v>0</v>
      </c>
      <c r="T188" s="2">
        <f>HEX2DEC(LevelUp!T188)</f>
        <v>0</v>
      </c>
      <c r="U188" s="2"/>
      <c r="V188" s="2"/>
      <c r="W188" s="2"/>
      <c r="X188" s="2"/>
      <c r="Y188" s="2"/>
      <c r="Z188" s="2"/>
    </row>
    <row r="189" ht="11.25" customHeight="1">
      <c r="A189" s="1" t="str">
        <f>VLOOKUP(LevelUp!A189,Party,3)</f>
        <v>Alys</v>
      </c>
      <c r="B189" s="1">
        <f>LevelUp!B189</f>
        <v>97</v>
      </c>
      <c r="C189" s="1" t="str">
        <f>LevelUp!C189</f>
        <v>2866C2</v>
      </c>
      <c r="D189" s="2">
        <f>HEX2DEC(LevelUp!D189)</f>
        <v>8087424</v>
      </c>
      <c r="E189" s="2">
        <f>HEX2DEC(LevelUp!E189)</f>
        <v>631</v>
      </c>
      <c r="F189" s="2">
        <f>HEX2DEC(LevelUp!F189)</f>
        <v>467</v>
      </c>
      <c r="G189" s="2">
        <f>HEX2DEC(LevelUp!G189)</f>
        <v>99</v>
      </c>
      <c r="H189" s="2">
        <f>HEX2DEC(LevelUp!H189)</f>
        <v>99</v>
      </c>
      <c r="I189" s="2">
        <f>HEX2DEC(LevelUp!I189)</f>
        <v>99</v>
      </c>
      <c r="J189" s="2">
        <f>HEX2DEC(LevelUp!J189)</f>
        <v>99</v>
      </c>
      <c r="K189" s="2" t="str">
        <f>IF(LevelUp!K189="00","",VLOOKUP(LevelUp!K189,Techs,3))</f>
        <v/>
      </c>
      <c r="L189" s="2" t="str">
        <f>IF(LevelUp!L189="00","",VLOOKUP(LevelUp!L189,Skills,3))</f>
        <v/>
      </c>
      <c r="M189" s="2">
        <f>HEX2DEC(LevelUp!M189)</f>
        <v>37</v>
      </c>
      <c r="N189" s="2">
        <f>HEX2DEC(LevelUp!N189)</f>
        <v>29</v>
      </c>
      <c r="O189" s="2">
        <f>HEX2DEC(LevelUp!O189)</f>
        <v>24</v>
      </c>
      <c r="P189" s="2">
        <f>HEX2DEC(LevelUp!P189)</f>
        <v>0</v>
      </c>
      <c r="Q189" s="2">
        <f>HEX2DEC(LevelUp!Q189)</f>
        <v>0</v>
      </c>
      <c r="R189" s="2">
        <f>HEX2DEC(LevelUp!R189)</f>
        <v>0</v>
      </c>
      <c r="S189" s="2">
        <f>HEX2DEC(LevelUp!S189)</f>
        <v>0</v>
      </c>
      <c r="T189" s="2">
        <f>HEX2DEC(LevelUp!T189)</f>
        <v>0</v>
      </c>
      <c r="U189" s="2"/>
      <c r="V189" s="2"/>
      <c r="W189" s="2"/>
      <c r="X189" s="2"/>
      <c r="Y189" s="2"/>
      <c r="Z189" s="2"/>
    </row>
    <row r="190" ht="11.25" customHeight="1">
      <c r="A190" s="1" t="str">
        <f>VLOOKUP(LevelUp!A190,Party,3)</f>
        <v>Alys</v>
      </c>
      <c r="B190" s="1">
        <f>LevelUp!B190</f>
        <v>98</v>
      </c>
      <c r="C190" s="1" t="str">
        <f>LevelUp!C190</f>
        <v>2866D8</v>
      </c>
      <c r="D190" s="2">
        <f>HEX2DEC(LevelUp!D190)</f>
        <v>8341469</v>
      </c>
      <c r="E190" s="2">
        <f>HEX2DEC(LevelUp!E190)</f>
        <v>638</v>
      </c>
      <c r="F190" s="2">
        <f>HEX2DEC(LevelUp!F190)</f>
        <v>471</v>
      </c>
      <c r="G190" s="2">
        <f>HEX2DEC(LevelUp!G190)</f>
        <v>99</v>
      </c>
      <c r="H190" s="2">
        <f>HEX2DEC(LevelUp!H190)</f>
        <v>99</v>
      </c>
      <c r="I190" s="2">
        <f>HEX2DEC(LevelUp!I190)</f>
        <v>99</v>
      </c>
      <c r="J190" s="2">
        <f>HEX2DEC(LevelUp!J190)</f>
        <v>99</v>
      </c>
      <c r="K190" s="2" t="str">
        <f>IF(LevelUp!K190="00","",VLOOKUP(LevelUp!K190,Techs,3))</f>
        <v/>
      </c>
      <c r="L190" s="2" t="str">
        <f>IF(LevelUp!L190="00","",VLOOKUP(LevelUp!L190,Skills,3))</f>
        <v/>
      </c>
      <c r="M190" s="2">
        <f>HEX2DEC(LevelUp!M190)</f>
        <v>37</v>
      </c>
      <c r="N190" s="2">
        <f>HEX2DEC(LevelUp!N190)</f>
        <v>29</v>
      </c>
      <c r="O190" s="2">
        <f>HEX2DEC(LevelUp!O190)</f>
        <v>25</v>
      </c>
      <c r="P190" s="2">
        <f>HEX2DEC(LevelUp!P190)</f>
        <v>0</v>
      </c>
      <c r="Q190" s="2">
        <f>HEX2DEC(LevelUp!Q190)</f>
        <v>0</v>
      </c>
      <c r="R190" s="2">
        <f>HEX2DEC(LevelUp!R190)</f>
        <v>0</v>
      </c>
      <c r="S190" s="2">
        <f>HEX2DEC(LevelUp!S190)</f>
        <v>0</v>
      </c>
      <c r="T190" s="2">
        <f>HEX2DEC(LevelUp!T190)</f>
        <v>0</v>
      </c>
      <c r="U190" s="2"/>
      <c r="V190" s="2"/>
      <c r="W190" s="2"/>
      <c r="X190" s="2"/>
      <c r="Y190" s="2"/>
      <c r="Z190" s="2"/>
    </row>
    <row r="191" ht="11.25" customHeight="1">
      <c r="A191" s="1" t="str">
        <f>VLOOKUP(LevelUp!A191,Party,3)</f>
        <v>Alys</v>
      </c>
      <c r="B191" s="1">
        <f>LevelUp!B191</f>
        <v>99</v>
      </c>
      <c r="C191" s="1" t="str">
        <f>LevelUp!C191</f>
        <v>2866EE</v>
      </c>
      <c r="D191" s="2">
        <f>HEX2DEC(LevelUp!D191)</f>
        <v>8600775</v>
      </c>
      <c r="E191" s="2">
        <f>HEX2DEC(LevelUp!E191)</f>
        <v>646</v>
      </c>
      <c r="F191" s="2">
        <f>HEX2DEC(LevelUp!F191)</f>
        <v>476</v>
      </c>
      <c r="G191" s="2">
        <f>HEX2DEC(LevelUp!G191)</f>
        <v>99</v>
      </c>
      <c r="H191" s="2">
        <f>HEX2DEC(LevelUp!H191)</f>
        <v>99</v>
      </c>
      <c r="I191" s="2">
        <f>HEX2DEC(LevelUp!I191)</f>
        <v>99</v>
      </c>
      <c r="J191" s="2">
        <f>HEX2DEC(LevelUp!J191)</f>
        <v>99</v>
      </c>
      <c r="K191" s="2" t="str">
        <f>IF(LevelUp!K191="00","",VLOOKUP(LevelUp!K191,Techs,3))</f>
        <v/>
      </c>
      <c r="L191" s="2" t="str">
        <f>IF(LevelUp!L191="00","",VLOOKUP(LevelUp!L191,Skills,3))</f>
        <v/>
      </c>
      <c r="M191" s="2">
        <f>HEX2DEC(LevelUp!M191)</f>
        <v>37</v>
      </c>
      <c r="N191" s="2">
        <f>HEX2DEC(LevelUp!N191)</f>
        <v>29</v>
      </c>
      <c r="O191" s="2">
        <f>HEX2DEC(LevelUp!O191)</f>
        <v>25</v>
      </c>
      <c r="P191" s="2">
        <f>HEX2DEC(LevelUp!P191)</f>
        <v>0</v>
      </c>
      <c r="Q191" s="2">
        <f>HEX2DEC(LevelUp!Q191)</f>
        <v>0</v>
      </c>
      <c r="R191" s="2">
        <f>HEX2DEC(LevelUp!R191)</f>
        <v>0</v>
      </c>
      <c r="S191" s="2">
        <f>HEX2DEC(LevelUp!S191)</f>
        <v>0</v>
      </c>
      <c r="T191" s="2">
        <f>HEX2DEC(LevelUp!T191)</f>
        <v>0</v>
      </c>
      <c r="U191" s="2"/>
      <c r="V191" s="2"/>
      <c r="W191" s="2"/>
      <c r="X191" s="2"/>
      <c r="Y191" s="2"/>
      <c r="Z191" s="2"/>
    </row>
    <row r="192" ht="11.25" customHeight="1">
      <c r="A192" s="1" t="str">
        <f>VLOOKUP(LevelUp!A192,Party,3)</f>
        <v>Hahn</v>
      </c>
      <c r="B192" s="1">
        <f>LevelUp!B192</f>
        <v>2</v>
      </c>
      <c r="C192" s="1" t="str">
        <f>LevelUp!C192</f>
        <v>286704</v>
      </c>
      <c r="D192" s="2">
        <f>HEX2DEC(LevelUp!D192)</f>
        <v>23</v>
      </c>
      <c r="E192" s="2">
        <f>HEX2DEC(LevelUp!E192)</f>
        <v>27</v>
      </c>
      <c r="F192" s="2">
        <f>HEX2DEC(LevelUp!F192)</f>
        <v>27</v>
      </c>
      <c r="G192" s="2">
        <f>HEX2DEC(LevelUp!G192)</f>
        <v>7</v>
      </c>
      <c r="H192" s="2">
        <f>HEX2DEC(LevelUp!H192)</f>
        <v>10</v>
      </c>
      <c r="I192" s="2">
        <f>HEX2DEC(LevelUp!I192)</f>
        <v>4</v>
      </c>
      <c r="J192" s="2">
        <f>HEX2DEC(LevelUp!J192)</f>
        <v>6</v>
      </c>
      <c r="K192" s="2" t="str">
        <f>IF(LevelUp!K192="00","",VLOOKUP(LevelUp!K192,Techs,3))</f>
        <v/>
      </c>
      <c r="L192" s="2" t="str">
        <f>IF(LevelUp!L192="00","",VLOOKUP(LevelUp!L192,Skills,3))</f>
        <v/>
      </c>
      <c r="M192" s="2">
        <f>HEX2DEC(LevelUp!M192)</f>
        <v>5</v>
      </c>
      <c r="N192" s="2">
        <f>HEX2DEC(LevelUp!N192)</f>
        <v>0</v>
      </c>
      <c r="O192" s="2">
        <f>HEX2DEC(LevelUp!O192)</f>
        <v>0</v>
      </c>
      <c r="P192" s="2">
        <f>HEX2DEC(LevelUp!P192)</f>
        <v>0</v>
      </c>
      <c r="Q192" s="2">
        <f>HEX2DEC(LevelUp!Q192)</f>
        <v>0</v>
      </c>
      <c r="R192" s="2">
        <f>HEX2DEC(LevelUp!R192)</f>
        <v>0</v>
      </c>
      <c r="S192" s="2">
        <f>HEX2DEC(LevelUp!S192)</f>
        <v>0</v>
      </c>
      <c r="T192" s="2">
        <f>HEX2DEC(LevelUp!T192)</f>
        <v>0</v>
      </c>
      <c r="U192" s="2"/>
      <c r="V192" s="2"/>
      <c r="W192" s="2"/>
      <c r="X192" s="2"/>
      <c r="Y192" s="2"/>
      <c r="Z192" s="2"/>
    </row>
    <row r="193" ht="11.25" customHeight="1">
      <c r="A193" s="1" t="str">
        <f>VLOOKUP(LevelUp!A193,Party,3)</f>
        <v>Hahn</v>
      </c>
      <c r="B193" s="1">
        <f>LevelUp!B193</f>
        <v>3</v>
      </c>
      <c r="C193" s="1" t="str">
        <f>LevelUp!C193</f>
        <v>28671A</v>
      </c>
      <c r="D193" s="2">
        <f>HEX2DEC(LevelUp!D193)</f>
        <v>116</v>
      </c>
      <c r="E193" s="2">
        <f>HEX2DEC(LevelUp!E193)</f>
        <v>30</v>
      </c>
      <c r="F193" s="2">
        <f>HEX2DEC(LevelUp!F193)</f>
        <v>32</v>
      </c>
      <c r="G193" s="2">
        <f>HEX2DEC(LevelUp!G193)</f>
        <v>8</v>
      </c>
      <c r="H193" s="2">
        <f>HEX2DEC(LevelUp!H193)</f>
        <v>11</v>
      </c>
      <c r="I193" s="2">
        <f>HEX2DEC(LevelUp!I193)</f>
        <v>5</v>
      </c>
      <c r="J193" s="2">
        <f>HEX2DEC(LevelUp!J193)</f>
        <v>8</v>
      </c>
      <c r="K193" s="1" t="str">
        <f>IF(LevelUp!K193="00","",VLOOKUP(LevelUp!K193,Techs,3))</f>
        <v>WAT</v>
      </c>
      <c r="L193" s="2" t="str">
        <f>IF(LevelUp!L193="00","",VLOOKUP(LevelUp!L193,Skills,3))</f>
        <v/>
      </c>
      <c r="M193" s="2">
        <f>HEX2DEC(LevelUp!M193)</f>
        <v>5</v>
      </c>
      <c r="N193" s="2">
        <f>HEX2DEC(LevelUp!N193)</f>
        <v>0</v>
      </c>
      <c r="O193" s="2">
        <f>HEX2DEC(LevelUp!O193)</f>
        <v>0</v>
      </c>
      <c r="P193" s="2">
        <f>HEX2DEC(LevelUp!P193)</f>
        <v>0</v>
      </c>
      <c r="Q193" s="2">
        <f>HEX2DEC(LevelUp!Q193)</f>
        <v>0</v>
      </c>
      <c r="R193" s="2">
        <f>HEX2DEC(LevelUp!R193)</f>
        <v>0</v>
      </c>
      <c r="S193" s="2">
        <f>HEX2DEC(LevelUp!S193)</f>
        <v>0</v>
      </c>
      <c r="T193" s="2">
        <f>HEX2DEC(LevelUp!T193)</f>
        <v>0</v>
      </c>
      <c r="U193" s="2"/>
      <c r="V193" s="2"/>
      <c r="W193" s="2"/>
      <c r="X193" s="2"/>
      <c r="Y193" s="2"/>
      <c r="Z193" s="2"/>
    </row>
    <row r="194" ht="11.25" customHeight="1">
      <c r="A194" s="1" t="str">
        <f>VLOOKUP(LevelUp!A194,Party,3)</f>
        <v>Hahn</v>
      </c>
      <c r="B194" s="1">
        <f>LevelUp!B194</f>
        <v>4</v>
      </c>
      <c r="C194" s="1" t="str">
        <f>LevelUp!C194</f>
        <v>286730</v>
      </c>
      <c r="D194" s="2">
        <f>HEX2DEC(LevelUp!D194)</f>
        <v>318</v>
      </c>
      <c r="E194" s="2">
        <f>HEX2DEC(LevelUp!E194)</f>
        <v>33</v>
      </c>
      <c r="F194" s="2">
        <f>HEX2DEC(LevelUp!F194)</f>
        <v>39</v>
      </c>
      <c r="G194" s="2">
        <f>HEX2DEC(LevelUp!G194)</f>
        <v>8</v>
      </c>
      <c r="H194" s="2">
        <f>HEX2DEC(LevelUp!H194)</f>
        <v>12</v>
      </c>
      <c r="I194" s="2">
        <f>HEX2DEC(LevelUp!I194)</f>
        <v>6</v>
      </c>
      <c r="J194" s="2">
        <f>HEX2DEC(LevelUp!J194)</f>
        <v>9</v>
      </c>
      <c r="K194" s="2" t="str">
        <f>IF(LevelUp!K194="00","",VLOOKUP(LevelUp!K194,Techs,3))</f>
        <v/>
      </c>
      <c r="L194" s="2" t="str">
        <f>IF(LevelUp!L194="00","",VLOOKUP(LevelUp!L194,Skills,3))</f>
        <v/>
      </c>
      <c r="M194" s="2">
        <f>HEX2DEC(LevelUp!M194)</f>
        <v>5</v>
      </c>
      <c r="N194" s="2">
        <f>HEX2DEC(LevelUp!N194)</f>
        <v>0</v>
      </c>
      <c r="O194" s="2">
        <f>HEX2DEC(LevelUp!O194)</f>
        <v>0</v>
      </c>
      <c r="P194" s="2">
        <f>HEX2DEC(LevelUp!P194)</f>
        <v>0</v>
      </c>
      <c r="Q194" s="2">
        <f>HEX2DEC(LevelUp!Q194)</f>
        <v>0</v>
      </c>
      <c r="R194" s="2">
        <f>HEX2DEC(LevelUp!R194)</f>
        <v>0</v>
      </c>
      <c r="S194" s="2">
        <f>HEX2DEC(LevelUp!S194)</f>
        <v>0</v>
      </c>
      <c r="T194" s="2">
        <f>HEX2DEC(LevelUp!T194)</f>
        <v>0</v>
      </c>
      <c r="U194" s="2"/>
      <c r="V194" s="2"/>
      <c r="W194" s="2"/>
      <c r="X194" s="2"/>
      <c r="Y194" s="2"/>
      <c r="Z194" s="2"/>
    </row>
    <row r="195" ht="11.25" customHeight="1">
      <c r="A195" s="1" t="str">
        <f>VLOOKUP(LevelUp!A195,Party,3)</f>
        <v>Hahn</v>
      </c>
      <c r="B195" s="1">
        <f>LevelUp!B195</f>
        <v>5</v>
      </c>
      <c r="C195" s="1" t="str">
        <f>LevelUp!C195</f>
        <v>286746</v>
      </c>
      <c r="D195" s="2">
        <f>HEX2DEC(LevelUp!D195)</f>
        <v>685</v>
      </c>
      <c r="E195" s="2">
        <f>HEX2DEC(LevelUp!E195)</f>
        <v>38</v>
      </c>
      <c r="F195" s="2">
        <f>HEX2DEC(LevelUp!F195)</f>
        <v>47</v>
      </c>
      <c r="G195" s="2">
        <f>HEX2DEC(LevelUp!G195)</f>
        <v>9</v>
      </c>
      <c r="H195" s="2">
        <f>HEX2DEC(LevelUp!H195)</f>
        <v>14</v>
      </c>
      <c r="I195" s="2">
        <f>HEX2DEC(LevelUp!I195)</f>
        <v>7</v>
      </c>
      <c r="J195" s="2">
        <f>HEX2DEC(LevelUp!J195)</f>
        <v>10</v>
      </c>
      <c r="K195" s="2" t="str">
        <f>IF(LevelUp!K195="00","",VLOOKUP(LevelUp!K195,Techs,3))</f>
        <v/>
      </c>
      <c r="L195" s="2" t="str">
        <f>IF(LevelUp!L195="00","",VLOOKUP(LevelUp!L195,Skills,3))</f>
        <v/>
      </c>
      <c r="M195" s="2">
        <f>HEX2DEC(LevelUp!M195)</f>
        <v>6</v>
      </c>
      <c r="N195" s="2">
        <f>HEX2DEC(LevelUp!N195)</f>
        <v>0</v>
      </c>
      <c r="O195" s="2">
        <f>HEX2DEC(LevelUp!O195)</f>
        <v>0</v>
      </c>
      <c r="P195" s="2">
        <f>HEX2DEC(LevelUp!P195)</f>
        <v>0</v>
      </c>
      <c r="Q195" s="2">
        <f>HEX2DEC(LevelUp!Q195)</f>
        <v>0</v>
      </c>
      <c r="R195" s="2">
        <f>HEX2DEC(LevelUp!R195)</f>
        <v>0</v>
      </c>
      <c r="S195" s="2">
        <f>HEX2DEC(LevelUp!S195)</f>
        <v>0</v>
      </c>
      <c r="T195" s="2">
        <f>HEX2DEC(LevelUp!T195)</f>
        <v>0</v>
      </c>
      <c r="U195" s="2"/>
      <c r="V195" s="2"/>
      <c r="W195" s="2"/>
      <c r="X195" s="2"/>
      <c r="Y195" s="2"/>
      <c r="Z195" s="2"/>
    </row>
    <row r="196" ht="11.25" customHeight="1">
      <c r="A196" s="1" t="str">
        <f>VLOOKUP(LevelUp!A196,Party,3)</f>
        <v>Hahn</v>
      </c>
      <c r="B196" s="1">
        <f>LevelUp!B196</f>
        <v>6</v>
      </c>
      <c r="C196" s="1" t="str">
        <f>LevelUp!C196</f>
        <v>28675C</v>
      </c>
      <c r="D196" s="2">
        <f>HEX2DEC(LevelUp!D196)</f>
        <v>1256</v>
      </c>
      <c r="E196" s="2">
        <f>HEX2DEC(LevelUp!E196)</f>
        <v>45</v>
      </c>
      <c r="F196" s="2">
        <f>HEX2DEC(LevelUp!F196)</f>
        <v>50</v>
      </c>
      <c r="G196" s="2">
        <f>HEX2DEC(LevelUp!G196)</f>
        <v>10</v>
      </c>
      <c r="H196" s="2">
        <f>HEX2DEC(LevelUp!H196)</f>
        <v>16</v>
      </c>
      <c r="I196" s="2">
        <f>HEX2DEC(LevelUp!I196)</f>
        <v>8</v>
      </c>
      <c r="J196" s="2">
        <f>HEX2DEC(LevelUp!J196)</f>
        <v>11</v>
      </c>
      <c r="K196" s="1" t="str">
        <f>IF(LevelUp!K196="00","",VLOOKUP(LevelUp!K196,Techs,3))</f>
        <v>ANTI</v>
      </c>
      <c r="L196" s="2" t="str">
        <f>IF(LevelUp!L196="00","",VLOOKUP(LevelUp!L196,Skills,3))</f>
        <v/>
      </c>
      <c r="M196" s="2">
        <f>HEX2DEC(LevelUp!M196)</f>
        <v>6</v>
      </c>
      <c r="N196" s="2">
        <f>HEX2DEC(LevelUp!N196)</f>
        <v>0</v>
      </c>
      <c r="O196" s="2">
        <f>HEX2DEC(LevelUp!O196)</f>
        <v>0</v>
      </c>
      <c r="P196" s="2">
        <f>HEX2DEC(LevelUp!P196)</f>
        <v>0</v>
      </c>
      <c r="Q196" s="2">
        <f>HEX2DEC(LevelUp!Q196)</f>
        <v>0</v>
      </c>
      <c r="R196" s="2">
        <f>HEX2DEC(LevelUp!R196)</f>
        <v>0</v>
      </c>
      <c r="S196" s="2">
        <f>HEX2DEC(LevelUp!S196)</f>
        <v>0</v>
      </c>
      <c r="T196" s="2">
        <f>HEX2DEC(LevelUp!T196)</f>
        <v>0</v>
      </c>
      <c r="U196" s="2"/>
      <c r="V196" s="2"/>
      <c r="W196" s="2"/>
      <c r="X196" s="2"/>
      <c r="Y196" s="2"/>
      <c r="Z196" s="2"/>
    </row>
    <row r="197" ht="11.25" customHeight="1">
      <c r="A197" s="1" t="str">
        <f>VLOOKUP(LevelUp!A197,Party,3)</f>
        <v>Hahn</v>
      </c>
      <c r="B197" s="1">
        <f>LevelUp!B197</f>
        <v>7</v>
      </c>
      <c r="C197" s="1" t="str">
        <f>LevelUp!C197</f>
        <v>286772</v>
      </c>
      <c r="D197" s="2">
        <f>HEX2DEC(LevelUp!D197)</f>
        <v>2085</v>
      </c>
      <c r="E197" s="2">
        <f>HEX2DEC(LevelUp!E197)</f>
        <v>51</v>
      </c>
      <c r="F197" s="2">
        <f>HEX2DEC(LevelUp!F197)</f>
        <v>55</v>
      </c>
      <c r="G197" s="2">
        <f>HEX2DEC(LevelUp!G197)</f>
        <v>11</v>
      </c>
      <c r="H197" s="2">
        <f>HEX2DEC(LevelUp!H197)</f>
        <v>18</v>
      </c>
      <c r="I197" s="2">
        <f>HEX2DEC(LevelUp!I197)</f>
        <v>9</v>
      </c>
      <c r="J197" s="2">
        <f>HEX2DEC(LevelUp!J197)</f>
        <v>13</v>
      </c>
      <c r="K197" s="1" t="str">
        <f>IF(LevelUp!K197="00","",VLOOKUP(LevelUp!K197,Techs,3))</f>
        <v>DORAN</v>
      </c>
      <c r="L197" s="2" t="str">
        <f>IF(LevelUp!L197="00","",VLOOKUP(LevelUp!L197,Skills,3))</f>
        <v/>
      </c>
      <c r="M197" s="2">
        <f>HEX2DEC(LevelUp!M197)</f>
        <v>6</v>
      </c>
      <c r="N197" s="2">
        <f>HEX2DEC(LevelUp!N197)</f>
        <v>0</v>
      </c>
      <c r="O197" s="2">
        <f>HEX2DEC(LevelUp!O197)</f>
        <v>0</v>
      </c>
      <c r="P197" s="2">
        <f>HEX2DEC(LevelUp!P197)</f>
        <v>0</v>
      </c>
      <c r="Q197" s="2">
        <f>HEX2DEC(LevelUp!Q197)</f>
        <v>0</v>
      </c>
      <c r="R197" s="2">
        <f>HEX2DEC(LevelUp!R197)</f>
        <v>0</v>
      </c>
      <c r="S197" s="2">
        <f>HEX2DEC(LevelUp!S197)</f>
        <v>0</v>
      </c>
      <c r="T197" s="2">
        <f>HEX2DEC(LevelUp!T197)</f>
        <v>0</v>
      </c>
      <c r="U197" s="2"/>
      <c r="V197" s="2"/>
      <c r="W197" s="2"/>
      <c r="X197" s="2"/>
      <c r="Y197" s="2"/>
      <c r="Z197" s="2"/>
    </row>
    <row r="198" ht="11.25" customHeight="1">
      <c r="A198" s="1" t="str">
        <f>VLOOKUP(LevelUp!A198,Party,3)</f>
        <v>Hahn</v>
      </c>
      <c r="B198" s="1">
        <f>LevelUp!B198</f>
        <v>8</v>
      </c>
      <c r="C198" s="1" t="str">
        <f>LevelUp!C198</f>
        <v>286788</v>
      </c>
      <c r="D198" s="2">
        <f>HEX2DEC(LevelUp!D198)</f>
        <v>3214</v>
      </c>
      <c r="E198" s="2">
        <f>HEX2DEC(LevelUp!E198)</f>
        <v>55</v>
      </c>
      <c r="F198" s="2">
        <f>HEX2DEC(LevelUp!F198)</f>
        <v>64</v>
      </c>
      <c r="G198" s="2">
        <f>HEX2DEC(LevelUp!G198)</f>
        <v>12</v>
      </c>
      <c r="H198" s="2">
        <f>HEX2DEC(LevelUp!H198)</f>
        <v>20</v>
      </c>
      <c r="I198" s="2">
        <f>HEX2DEC(LevelUp!I198)</f>
        <v>10</v>
      </c>
      <c r="J198" s="2">
        <f>HEX2DEC(LevelUp!J198)</f>
        <v>14</v>
      </c>
      <c r="K198" s="2" t="str">
        <f>IF(LevelUp!K198="00","",VLOOKUP(LevelUp!K198,Techs,3))</f>
        <v/>
      </c>
      <c r="L198" s="2" t="str">
        <f>IF(LevelUp!L198="00","",VLOOKUP(LevelUp!L198,Skills,3))</f>
        <v/>
      </c>
      <c r="M198" s="2">
        <f>HEX2DEC(LevelUp!M198)</f>
        <v>7</v>
      </c>
      <c r="N198" s="2">
        <f>HEX2DEC(LevelUp!N198)</f>
        <v>0</v>
      </c>
      <c r="O198" s="2">
        <f>HEX2DEC(LevelUp!O198)</f>
        <v>0</v>
      </c>
      <c r="P198" s="2">
        <f>HEX2DEC(LevelUp!P198)</f>
        <v>0</v>
      </c>
      <c r="Q198" s="2">
        <f>HEX2DEC(LevelUp!Q198)</f>
        <v>0</v>
      </c>
      <c r="R198" s="2">
        <f>HEX2DEC(LevelUp!R198)</f>
        <v>0</v>
      </c>
      <c r="S198" s="2">
        <f>HEX2DEC(LevelUp!S198)</f>
        <v>0</v>
      </c>
      <c r="T198" s="2">
        <f>HEX2DEC(LevelUp!T198)</f>
        <v>0</v>
      </c>
      <c r="U198" s="2"/>
      <c r="V198" s="2"/>
      <c r="W198" s="2"/>
      <c r="X198" s="2"/>
      <c r="Y198" s="2"/>
      <c r="Z198" s="2"/>
    </row>
    <row r="199" ht="11.25" customHeight="1">
      <c r="A199" s="1" t="str">
        <f>VLOOKUP(LevelUp!A199,Party,3)</f>
        <v>Hahn</v>
      </c>
      <c r="B199" s="1">
        <f>LevelUp!B199</f>
        <v>9</v>
      </c>
      <c r="C199" s="1" t="str">
        <f>LevelUp!C199</f>
        <v>28679E</v>
      </c>
      <c r="D199" s="2">
        <f>HEX2DEC(LevelUp!D199)</f>
        <v>4689</v>
      </c>
      <c r="E199" s="2">
        <f>HEX2DEC(LevelUp!E199)</f>
        <v>62</v>
      </c>
      <c r="F199" s="2">
        <f>HEX2DEC(LevelUp!F199)</f>
        <v>71</v>
      </c>
      <c r="G199" s="2">
        <f>HEX2DEC(LevelUp!G199)</f>
        <v>13</v>
      </c>
      <c r="H199" s="2">
        <f>HEX2DEC(LevelUp!H199)</f>
        <v>21</v>
      </c>
      <c r="I199" s="2">
        <f>HEX2DEC(LevelUp!I199)</f>
        <v>11</v>
      </c>
      <c r="J199" s="2">
        <f>HEX2DEC(LevelUp!J199)</f>
        <v>15</v>
      </c>
      <c r="K199" s="1" t="str">
        <f>IF(LevelUp!K199="00","",VLOOKUP(LevelUp!K199,Techs,3))</f>
        <v>ZAN</v>
      </c>
      <c r="L199" s="2" t="str">
        <f>IF(LevelUp!L199="00","",VLOOKUP(LevelUp!L199,Skills,3))</f>
        <v/>
      </c>
      <c r="M199" s="2">
        <f>HEX2DEC(LevelUp!M199)</f>
        <v>7</v>
      </c>
      <c r="N199" s="2">
        <f>HEX2DEC(LevelUp!N199)</f>
        <v>0</v>
      </c>
      <c r="O199" s="2">
        <f>HEX2DEC(LevelUp!O199)</f>
        <v>0</v>
      </c>
      <c r="P199" s="2">
        <f>HEX2DEC(LevelUp!P199)</f>
        <v>0</v>
      </c>
      <c r="Q199" s="2">
        <f>HEX2DEC(LevelUp!Q199)</f>
        <v>0</v>
      </c>
      <c r="R199" s="2">
        <f>HEX2DEC(LevelUp!R199)</f>
        <v>0</v>
      </c>
      <c r="S199" s="2">
        <f>HEX2DEC(LevelUp!S199)</f>
        <v>0</v>
      </c>
      <c r="T199" s="2">
        <f>HEX2DEC(LevelUp!T199)</f>
        <v>0</v>
      </c>
      <c r="U199" s="2"/>
      <c r="V199" s="2"/>
      <c r="W199" s="2"/>
      <c r="X199" s="2"/>
      <c r="Y199" s="2"/>
      <c r="Z199" s="2"/>
    </row>
    <row r="200" ht="11.25" customHeight="1">
      <c r="A200" s="1" t="str">
        <f>VLOOKUP(LevelUp!A200,Party,3)</f>
        <v>Hahn</v>
      </c>
      <c r="B200" s="1">
        <f>LevelUp!B200</f>
        <v>10</v>
      </c>
      <c r="C200" s="1" t="str">
        <f>LevelUp!C200</f>
        <v>2867B4</v>
      </c>
      <c r="D200" s="2">
        <f>HEX2DEC(LevelUp!D200)</f>
        <v>6549</v>
      </c>
      <c r="E200" s="2">
        <f>HEX2DEC(LevelUp!E200)</f>
        <v>70</v>
      </c>
      <c r="F200" s="2">
        <f>HEX2DEC(LevelUp!F200)</f>
        <v>78</v>
      </c>
      <c r="G200" s="2">
        <f>HEX2DEC(LevelUp!G200)</f>
        <v>14</v>
      </c>
      <c r="H200" s="2">
        <f>HEX2DEC(LevelUp!H200)</f>
        <v>22</v>
      </c>
      <c r="I200" s="2">
        <f>HEX2DEC(LevelUp!I200)</f>
        <v>12</v>
      </c>
      <c r="J200" s="2">
        <f>HEX2DEC(LevelUp!J200)</f>
        <v>16</v>
      </c>
      <c r="K200" s="1" t="str">
        <f>IF(LevelUp!K200="00","",VLOOKUP(LevelUp!K200,Techs,3))</f>
        <v>VOL</v>
      </c>
      <c r="L200" s="2" t="str">
        <f>IF(LevelUp!L200="00","",VLOOKUP(LevelUp!L200,Skills,3))</f>
        <v/>
      </c>
      <c r="M200" s="2">
        <f>HEX2DEC(LevelUp!M200)</f>
        <v>8</v>
      </c>
      <c r="N200" s="2">
        <f>HEX2DEC(LevelUp!N200)</f>
        <v>0</v>
      </c>
      <c r="O200" s="2">
        <f>HEX2DEC(LevelUp!O200)</f>
        <v>0</v>
      </c>
      <c r="P200" s="2">
        <f>HEX2DEC(LevelUp!P200)</f>
        <v>0</v>
      </c>
      <c r="Q200" s="2">
        <f>HEX2DEC(LevelUp!Q200)</f>
        <v>0</v>
      </c>
      <c r="R200" s="2">
        <f>HEX2DEC(LevelUp!R200)</f>
        <v>0</v>
      </c>
      <c r="S200" s="2">
        <f>HEX2DEC(LevelUp!S200)</f>
        <v>0</v>
      </c>
      <c r="T200" s="2">
        <f>HEX2DEC(LevelUp!T200)</f>
        <v>0</v>
      </c>
      <c r="U200" s="2"/>
      <c r="V200" s="2"/>
      <c r="W200" s="2"/>
      <c r="X200" s="2"/>
      <c r="Y200" s="2"/>
      <c r="Z200" s="2"/>
    </row>
    <row r="201" ht="11.25" customHeight="1">
      <c r="A201" s="1" t="str">
        <f>VLOOKUP(LevelUp!A201,Party,3)</f>
        <v>Hahn</v>
      </c>
      <c r="B201" s="1">
        <f>LevelUp!B201</f>
        <v>11</v>
      </c>
      <c r="C201" s="1" t="str">
        <f>LevelUp!C201</f>
        <v>2867CA</v>
      </c>
      <c r="D201" s="2">
        <f>HEX2DEC(LevelUp!D201)</f>
        <v>8853</v>
      </c>
      <c r="E201" s="2">
        <f>HEX2DEC(LevelUp!E201)</f>
        <v>73</v>
      </c>
      <c r="F201" s="2">
        <f>HEX2DEC(LevelUp!F201)</f>
        <v>87</v>
      </c>
      <c r="G201" s="2">
        <f>HEX2DEC(LevelUp!G201)</f>
        <v>15</v>
      </c>
      <c r="H201" s="2">
        <f>HEX2DEC(LevelUp!H201)</f>
        <v>23</v>
      </c>
      <c r="I201" s="2">
        <f>HEX2DEC(LevelUp!I201)</f>
        <v>13</v>
      </c>
      <c r="J201" s="2">
        <f>HEX2DEC(LevelUp!J201)</f>
        <v>18</v>
      </c>
      <c r="K201" s="1" t="str">
        <f>IF(LevelUp!K201="00","",VLOOKUP(LevelUp!K201,Techs,3))</f>
        <v>GIRES</v>
      </c>
      <c r="L201" s="2" t="str">
        <f>IF(LevelUp!L201="00","",VLOOKUP(LevelUp!L201,Skills,3))</f>
        <v/>
      </c>
      <c r="M201" s="2">
        <f>HEX2DEC(LevelUp!M201)</f>
        <v>8</v>
      </c>
      <c r="N201" s="2">
        <f>HEX2DEC(LevelUp!N201)</f>
        <v>0</v>
      </c>
      <c r="O201" s="2">
        <f>HEX2DEC(LevelUp!O201)</f>
        <v>0</v>
      </c>
      <c r="P201" s="2">
        <f>HEX2DEC(LevelUp!P201)</f>
        <v>0</v>
      </c>
      <c r="Q201" s="2">
        <f>HEX2DEC(LevelUp!Q201)</f>
        <v>0</v>
      </c>
      <c r="R201" s="2">
        <f>HEX2DEC(LevelUp!R201)</f>
        <v>0</v>
      </c>
      <c r="S201" s="2">
        <f>HEX2DEC(LevelUp!S201)</f>
        <v>0</v>
      </c>
      <c r="T201" s="2">
        <f>HEX2DEC(LevelUp!T201)</f>
        <v>0</v>
      </c>
      <c r="U201" s="2"/>
      <c r="V201" s="2"/>
      <c r="W201" s="2"/>
      <c r="X201" s="2"/>
      <c r="Y201" s="2"/>
      <c r="Z201" s="2"/>
    </row>
    <row r="202" ht="11.25" customHeight="1">
      <c r="A202" s="1" t="str">
        <f>VLOOKUP(LevelUp!A202,Party,3)</f>
        <v>Hahn</v>
      </c>
      <c r="B202" s="1">
        <f>LevelUp!B202</f>
        <v>12</v>
      </c>
      <c r="C202" s="1" t="str">
        <f>LevelUp!C202</f>
        <v>2867E0</v>
      </c>
      <c r="D202" s="2">
        <f>HEX2DEC(LevelUp!D202)</f>
        <v>11640</v>
      </c>
      <c r="E202" s="2">
        <f>HEX2DEC(LevelUp!E202)</f>
        <v>81</v>
      </c>
      <c r="F202" s="2">
        <f>HEX2DEC(LevelUp!F202)</f>
        <v>93</v>
      </c>
      <c r="G202" s="2">
        <f>HEX2DEC(LevelUp!G202)</f>
        <v>16</v>
      </c>
      <c r="H202" s="2">
        <f>HEX2DEC(LevelUp!H202)</f>
        <v>24</v>
      </c>
      <c r="I202" s="2">
        <f>HEX2DEC(LevelUp!I202)</f>
        <v>14</v>
      </c>
      <c r="J202" s="2">
        <f>HEX2DEC(LevelUp!J202)</f>
        <v>19</v>
      </c>
      <c r="K202" s="1" t="str">
        <f>IF(LevelUp!K202="00","",VLOOKUP(LevelUp!K202,Techs,3))</f>
        <v>RIMPA</v>
      </c>
      <c r="L202" s="2" t="str">
        <f>IF(LevelUp!L202="00","",VLOOKUP(LevelUp!L202,Skills,3))</f>
        <v/>
      </c>
      <c r="M202" s="2">
        <f>HEX2DEC(LevelUp!M202)</f>
        <v>8</v>
      </c>
      <c r="N202" s="2">
        <f>HEX2DEC(LevelUp!N202)</f>
        <v>0</v>
      </c>
      <c r="O202" s="2">
        <f>HEX2DEC(LevelUp!O202)</f>
        <v>0</v>
      </c>
      <c r="P202" s="2">
        <f>HEX2DEC(LevelUp!P202)</f>
        <v>0</v>
      </c>
      <c r="Q202" s="2">
        <f>HEX2DEC(LevelUp!Q202)</f>
        <v>0</v>
      </c>
      <c r="R202" s="2">
        <f>HEX2DEC(LevelUp!R202)</f>
        <v>0</v>
      </c>
      <c r="S202" s="2">
        <f>HEX2DEC(LevelUp!S202)</f>
        <v>0</v>
      </c>
      <c r="T202" s="2">
        <f>HEX2DEC(LevelUp!T202)</f>
        <v>0</v>
      </c>
      <c r="U202" s="2"/>
      <c r="V202" s="2"/>
      <c r="W202" s="2"/>
      <c r="X202" s="2"/>
      <c r="Y202" s="2"/>
      <c r="Z202" s="2"/>
    </row>
    <row r="203" ht="11.25" customHeight="1">
      <c r="A203" s="1" t="str">
        <f>VLOOKUP(LevelUp!A203,Party,3)</f>
        <v>Hahn</v>
      </c>
      <c r="B203" s="1">
        <f>LevelUp!B203</f>
        <v>13</v>
      </c>
      <c r="C203" s="1" t="str">
        <f>LevelUp!C203</f>
        <v>2867F6</v>
      </c>
      <c r="D203" s="2">
        <f>HEX2DEC(LevelUp!D203)</f>
        <v>14948</v>
      </c>
      <c r="E203" s="2">
        <f>HEX2DEC(LevelUp!E203)</f>
        <v>85</v>
      </c>
      <c r="F203" s="2">
        <f>HEX2DEC(LevelUp!F203)</f>
        <v>97</v>
      </c>
      <c r="G203" s="2">
        <f>HEX2DEC(LevelUp!G203)</f>
        <v>16</v>
      </c>
      <c r="H203" s="2">
        <f>HEX2DEC(LevelUp!H203)</f>
        <v>25</v>
      </c>
      <c r="I203" s="2">
        <f>HEX2DEC(LevelUp!I203)</f>
        <v>14</v>
      </c>
      <c r="J203" s="2">
        <f>HEX2DEC(LevelUp!J203)</f>
        <v>20</v>
      </c>
      <c r="K203" s="1" t="str">
        <f>IF(LevelUp!K203="00","",VLOOKUP(LevelUp!K203,Techs,3))</f>
        <v>RIMIT</v>
      </c>
      <c r="L203" s="2" t="str">
        <f>IF(LevelUp!L203="00","",VLOOKUP(LevelUp!L203,Skills,3))</f>
        <v/>
      </c>
      <c r="M203" s="2">
        <f>HEX2DEC(LevelUp!M203)</f>
        <v>9</v>
      </c>
      <c r="N203" s="2">
        <f>HEX2DEC(LevelUp!N203)</f>
        <v>0</v>
      </c>
      <c r="O203" s="2">
        <f>HEX2DEC(LevelUp!O203)</f>
        <v>0</v>
      </c>
      <c r="P203" s="2">
        <f>HEX2DEC(LevelUp!P203)</f>
        <v>0</v>
      </c>
      <c r="Q203" s="2">
        <f>HEX2DEC(LevelUp!Q203)</f>
        <v>0</v>
      </c>
      <c r="R203" s="2">
        <f>HEX2DEC(LevelUp!R203)</f>
        <v>0</v>
      </c>
      <c r="S203" s="2">
        <f>HEX2DEC(LevelUp!S203)</f>
        <v>0</v>
      </c>
      <c r="T203" s="2">
        <f>HEX2DEC(LevelUp!T203)</f>
        <v>0</v>
      </c>
      <c r="U203" s="2"/>
      <c r="V203" s="2"/>
      <c r="W203" s="2"/>
      <c r="X203" s="2"/>
      <c r="Y203" s="2"/>
      <c r="Z203" s="2"/>
    </row>
    <row r="204" ht="11.25" customHeight="1">
      <c r="A204" s="1" t="str">
        <f>VLOOKUP(LevelUp!A204,Party,3)</f>
        <v>Hahn</v>
      </c>
      <c r="B204" s="1">
        <f>LevelUp!B204</f>
        <v>14</v>
      </c>
      <c r="C204" s="1" t="str">
        <f>LevelUp!C204</f>
        <v>28680C</v>
      </c>
      <c r="D204" s="2">
        <f>HEX2DEC(LevelUp!D204)</f>
        <v>18834</v>
      </c>
      <c r="E204" s="2">
        <f>HEX2DEC(LevelUp!E204)</f>
        <v>90</v>
      </c>
      <c r="F204" s="2">
        <f>HEX2DEC(LevelUp!F204)</f>
        <v>104</v>
      </c>
      <c r="G204" s="2">
        <f>HEX2DEC(LevelUp!G204)</f>
        <v>17</v>
      </c>
      <c r="H204" s="2">
        <f>HEX2DEC(LevelUp!H204)</f>
        <v>26</v>
      </c>
      <c r="I204" s="2">
        <f>HEX2DEC(LevelUp!I204)</f>
        <v>15</v>
      </c>
      <c r="J204" s="2">
        <f>HEX2DEC(LevelUp!J204)</f>
        <v>21</v>
      </c>
      <c r="K204" s="2" t="str">
        <f>IF(LevelUp!K204="00","",VLOOKUP(LevelUp!K204,Techs,3))</f>
        <v/>
      </c>
      <c r="L204" s="2" t="str">
        <f>IF(LevelUp!L204="00","",VLOOKUP(LevelUp!L204,Skills,3))</f>
        <v/>
      </c>
      <c r="M204" s="2">
        <f>HEX2DEC(LevelUp!M204)</f>
        <v>9</v>
      </c>
      <c r="N204" s="2">
        <f>HEX2DEC(LevelUp!N204)</f>
        <v>0</v>
      </c>
      <c r="O204" s="2">
        <f>HEX2DEC(LevelUp!O204)</f>
        <v>0</v>
      </c>
      <c r="P204" s="2">
        <f>HEX2DEC(LevelUp!P204)</f>
        <v>0</v>
      </c>
      <c r="Q204" s="2">
        <f>HEX2DEC(LevelUp!Q204)</f>
        <v>0</v>
      </c>
      <c r="R204" s="2">
        <f>HEX2DEC(LevelUp!R204)</f>
        <v>0</v>
      </c>
      <c r="S204" s="2">
        <f>HEX2DEC(LevelUp!S204)</f>
        <v>0</v>
      </c>
      <c r="T204" s="2">
        <f>HEX2DEC(LevelUp!T204)</f>
        <v>0</v>
      </c>
      <c r="U204" s="2"/>
      <c r="V204" s="2"/>
      <c r="W204" s="2"/>
      <c r="X204" s="2"/>
      <c r="Y204" s="2"/>
      <c r="Z204" s="2"/>
    </row>
    <row r="205" ht="11.25" customHeight="1">
      <c r="A205" s="1" t="str">
        <f>VLOOKUP(LevelUp!A205,Party,3)</f>
        <v>Hahn</v>
      </c>
      <c r="B205" s="1">
        <f>LevelUp!B205</f>
        <v>15</v>
      </c>
      <c r="C205" s="1" t="str">
        <f>LevelUp!C205</f>
        <v>286822</v>
      </c>
      <c r="D205" s="2">
        <f>HEX2DEC(LevelUp!D205)</f>
        <v>23344</v>
      </c>
      <c r="E205" s="2">
        <f>HEX2DEC(LevelUp!E205)</f>
        <v>92</v>
      </c>
      <c r="F205" s="2">
        <f>HEX2DEC(LevelUp!F205)</f>
        <v>109</v>
      </c>
      <c r="G205" s="2">
        <f>HEX2DEC(LevelUp!G205)</f>
        <v>18</v>
      </c>
      <c r="H205" s="2">
        <f>HEX2DEC(LevelUp!H205)</f>
        <v>27</v>
      </c>
      <c r="I205" s="2">
        <f>HEX2DEC(LevelUp!I205)</f>
        <v>16</v>
      </c>
      <c r="J205" s="2">
        <f>HEX2DEC(LevelUp!J205)</f>
        <v>22</v>
      </c>
      <c r="K205" s="2" t="str">
        <f>IF(LevelUp!K205="00","",VLOOKUP(LevelUp!K205,Techs,3))</f>
        <v/>
      </c>
      <c r="L205" s="2" t="str">
        <f>IF(LevelUp!L205="00","",VLOOKUP(LevelUp!L205,Skills,3))</f>
        <v/>
      </c>
      <c r="M205" s="2">
        <f>HEX2DEC(LevelUp!M205)</f>
        <v>9</v>
      </c>
      <c r="N205" s="2">
        <f>HEX2DEC(LevelUp!N205)</f>
        <v>0</v>
      </c>
      <c r="O205" s="2">
        <f>HEX2DEC(LevelUp!O205)</f>
        <v>0</v>
      </c>
      <c r="P205" s="2">
        <f>HEX2DEC(LevelUp!P205)</f>
        <v>0</v>
      </c>
      <c r="Q205" s="2">
        <f>HEX2DEC(LevelUp!Q205)</f>
        <v>0</v>
      </c>
      <c r="R205" s="2">
        <f>HEX2DEC(LevelUp!R205)</f>
        <v>0</v>
      </c>
      <c r="S205" s="2">
        <f>HEX2DEC(LevelUp!S205)</f>
        <v>0</v>
      </c>
      <c r="T205" s="2">
        <f>HEX2DEC(LevelUp!T205)</f>
        <v>0</v>
      </c>
      <c r="U205" s="2"/>
      <c r="V205" s="2"/>
      <c r="W205" s="2"/>
      <c r="X205" s="2"/>
      <c r="Y205" s="2"/>
      <c r="Z205" s="2"/>
    </row>
    <row r="206" ht="11.25" customHeight="1">
      <c r="A206" s="1" t="str">
        <f>VLOOKUP(LevelUp!A206,Party,3)</f>
        <v>Hahn</v>
      </c>
      <c r="B206" s="1">
        <f>LevelUp!B206</f>
        <v>16</v>
      </c>
      <c r="C206" s="1" t="str">
        <f>LevelUp!C206</f>
        <v>286838</v>
      </c>
      <c r="D206" s="2">
        <f>HEX2DEC(LevelUp!D206)</f>
        <v>28514</v>
      </c>
      <c r="E206" s="2">
        <f>HEX2DEC(LevelUp!E206)</f>
        <v>97</v>
      </c>
      <c r="F206" s="2">
        <f>HEX2DEC(LevelUp!F206)</f>
        <v>111</v>
      </c>
      <c r="G206" s="2">
        <f>HEX2DEC(LevelUp!G206)</f>
        <v>19</v>
      </c>
      <c r="H206" s="2">
        <f>HEX2DEC(LevelUp!H206)</f>
        <v>29</v>
      </c>
      <c r="I206" s="2">
        <f>HEX2DEC(LevelUp!I206)</f>
        <v>17</v>
      </c>
      <c r="J206" s="2">
        <f>HEX2DEC(LevelUp!J206)</f>
        <v>24</v>
      </c>
      <c r="K206" s="1" t="str">
        <f>IF(LevelUp!K206="00","",VLOOKUP(LevelUp!K206,Techs,3))</f>
        <v>GIWAT</v>
      </c>
      <c r="L206" s="2" t="str">
        <f>IF(LevelUp!L206="00","",VLOOKUP(LevelUp!L206,Skills,3))</f>
        <v/>
      </c>
      <c r="M206" s="2">
        <f>HEX2DEC(LevelUp!M206)</f>
        <v>10</v>
      </c>
      <c r="N206" s="2">
        <f>HEX2DEC(LevelUp!N206)</f>
        <v>0</v>
      </c>
      <c r="O206" s="2">
        <f>HEX2DEC(LevelUp!O206)</f>
        <v>0</v>
      </c>
      <c r="P206" s="2">
        <f>HEX2DEC(LevelUp!P206)</f>
        <v>0</v>
      </c>
      <c r="Q206" s="2">
        <f>HEX2DEC(LevelUp!Q206)</f>
        <v>0</v>
      </c>
      <c r="R206" s="2">
        <f>HEX2DEC(LevelUp!R206)</f>
        <v>0</v>
      </c>
      <c r="S206" s="2">
        <f>HEX2DEC(LevelUp!S206)</f>
        <v>0</v>
      </c>
      <c r="T206" s="2">
        <f>HEX2DEC(LevelUp!T206)</f>
        <v>0</v>
      </c>
      <c r="U206" s="2"/>
      <c r="V206" s="2"/>
      <c r="W206" s="2"/>
      <c r="X206" s="2"/>
      <c r="Y206" s="2"/>
      <c r="Z206" s="2"/>
    </row>
    <row r="207" ht="11.25" customHeight="1">
      <c r="A207" s="1" t="str">
        <f>VLOOKUP(LevelUp!A207,Party,3)</f>
        <v>Hahn</v>
      </c>
      <c r="B207" s="1">
        <f>LevelUp!B207</f>
        <v>17</v>
      </c>
      <c r="C207" s="1" t="str">
        <f>LevelUp!C207</f>
        <v>28684E</v>
      </c>
      <c r="D207" s="2">
        <f>HEX2DEC(LevelUp!D207)</f>
        <v>34400</v>
      </c>
      <c r="E207" s="2">
        <f>HEX2DEC(LevelUp!E207)</f>
        <v>100</v>
      </c>
      <c r="F207" s="2">
        <f>HEX2DEC(LevelUp!F207)</f>
        <v>118</v>
      </c>
      <c r="G207" s="2">
        <f>HEX2DEC(LevelUp!G207)</f>
        <v>20</v>
      </c>
      <c r="H207" s="2">
        <f>HEX2DEC(LevelUp!H207)</f>
        <v>31</v>
      </c>
      <c r="I207" s="2">
        <f>HEX2DEC(LevelUp!I207)</f>
        <v>18</v>
      </c>
      <c r="J207" s="2">
        <f>HEX2DEC(LevelUp!J207)</f>
        <v>26</v>
      </c>
      <c r="K207" s="2" t="str">
        <f>IF(LevelUp!K207="00","",VLOOKUP(LevelUp!K207,Techs,3))</f>
        <v/>
      </c>
      <c r="L207" s="2" t="str">
        <f>IF(LevelUp!L207="00","",VLOOKUP(LevelUp!L207,Skills,3))</f>
        <v/>
      </c>
      <c r="M207" s="2">
        <f>HEX2DEC(LevelUp!M207)</f>
        <v>10</v>
      </c>
      <c r="N207" s="2">
        <f>HEX2DEC(LevelUp!N207)</f>
        <v>0</v>
      </c>
      <c r="O207" s="2">
        <f>HEX2DEC(LevelUp!O207)</f>
        <v>0</v>
      </c>
      <c r="P207" s="2">
        <f>HEX2DEC(LevelUp!P207)</f>
        <v>0</v>
      </c>
      <c r="Q207" s="2">
        <f>HEX2DEC(LevelUp!Q207)</f>
        <v>0</v>
      </c>
      <c r="R207" s="2">
        <f>HEX2DEC(LevelUp!R207)</f>
        <v>0</v>
      </c>
      <c r="S207" s="2">
        <f>HEX2DEC(LevelUp!S207)</f>
        <v>0</v>
      </c>
      <c r="T207" s="2">
        <f>HEX2DEC(LevelUp!T207)</f>
        <v>0</v>
      </c>
      <c r="U207" s="2"/>
      <c r="V207" s="2"/>
      <c r="W207" s="2"/>
      <c r="X207" s="2"/>
      <c r="Y207" s="2"/>
      <c r="Z207" s="2"/>
    </row>
    <row r="208" ht="11.25" customHeight="1">
      <c r="A208" s="1" t="str">
        <f>VLOOKUP(LevelUp!A208,Party,3)</f>
        <v>Hahn</v>
      </c>
      <c r="B208" s="1">
        <f>LevelUp!B208</f>
        <v>18</v>
      </c>
      <c r="C208" s="1" t="str">
        <f>LevelUp!C208</f>
        <v>286864</v>
      </c>
      <c r="D208" s="2">
        <f>HEX2DEC(LevelUp!D208)</f>
        <v>41047</v>
      </c>
      <c r="E208" s="2">
        <f>HEX2DEC(LevelUp!E208)</f>
        <v>108</v>
      </c>
      <c r="F208" s="2">
        <f>HEX2DEC(LevelUp!F208)</f>
        <v>123</v>
      </c>
      <c r="G208" s="2">
        <f>HEX2DEC(LevelUp!G208)</f>
        <v>20</v>
      </c>
      <c r="H208" s="2">
        <f>HEX2DEC(LevelUp!H208)</f>
        <v>32</v>
      </c>
      <c r="I208" s="2">
        <f>HEX2DEC(LevelUp!I208)</f>
        <v>19</v>
      </c>
      <c r="J208" s="2">
        <f>HEX2DEC(LevelUp!J208)</f>
        <v>28</v>
      </c>
      <c r="K208" s="2" t="str">
        <f>IF(LevelUp!K208="00","",VLOOKUP(LevelUp!K208,Techs,3))</f>
        <v/>
      </c>
      <c r="L208" s="2" t="str">
        <f>IF(LevelUp!L208="00","",VLOOKUP(LevelUp!L208,Skills,3))</f>
        <v/>
      </c>
      <c r="M208" s="2">
        <f>HEX2DEC(LevelUp!M208)</f>
        <v>11</v>
      </c>
      <c r="N208" s="2">
        <f>HEX2DEC(LevelUp!N208)</f>
        <v>0</v>
      </c>
      <c r="O208" s="2">
        <f>HEX2DEC(LevelUp!O208)</f>
        <v>0</v>
      </c>
      <c r="P208" s="2">
        <f>HEX2DEC(LevelUp!P208)</f>
        <v>0</v>
      </c>
      <c r="Q208" s="2">
        <f>HEX2DEC(LevelUp!Q208)</f>
        <v>0</v>
      </c>
      <c r="R208" s="2">
        <f>HEX2DEC(LevelUp!R208)</f>
        <v>0</v>
      </c>
      <c r="S208" s="2">
        <f>HEX2DEC(LevelUp!S208)</f>
        <v>0</v>
      </c>
      <c r="T208" s="2">
        <f>HEX2DEC(LevelUp!T208)</f>
        <v>0</v>
      </c>
      <c r="U208" s="2"/>
      <c r="V208" s="2"/>
      <c r="W208" s="2"/>
      <c r="X208" s="2"/>
      <c r="Y208" s="2"/>
      <c r="Z208" s="2"/>
    </row>
    <row r="209" ht="11.25" customHeight="1">
      <c r="A209" s="1" t="str">
        <f>VLOOKUP(LevelUp!A209,Party,3)</f>
        <v>Hahn</v>
      </c>
      <c r="B209" s="1">
        <f>LevelUp!B209</f>
        <v>19</v>
      </c>
      <c r="C209" s="1" t="str">
        <f>LevelUp!C209</f>
        <v>28687A</v>
      </c>
      <c r="D209" s="2">
        <f>HEX2DEC(LevelUp!D209)</f>
        <v>48499</v>
      </c>
      <c r="E209" s="2">
        <f>HEX2DEC(LevelUp!E209)</f>
        <v>115</v>
      </c>
      <c r="F209" s="2">
        <f>HEX2DEC(LevelUp!F209)</f>
        <v>132</v>
      </c>
      <c r="G209" s="2">
        <f>HEX2DEC(LevelUp!G209)</f>
        <v>21</v>
      </c>
      <c r="H209" s="2">
        <f>HEX2DEC(LevelUp!H209)</f>
        <v>34</v>
      </c>
      <c r="I209" s="2">
        <f>HEX2DEC(LevelUp!I209)</f>
        <v>20</v>
      </c>
      <c r="J209" s="2">
        <f>HEX2DEC(LevelUp!J209)</f>
        <v>29</v>
      </c>
      <c r="K209" s="2" t="str">
        <f>IF(LevelUp!K209="00","",VLOOKUP(LevelUp!K209,Techs,3))</f>
        <v/>
      </c>
      <c r="L209" s="2" t="str">
        <f>IF(LevelUp!L209="00","",VLOOKUP(LevelUp!L209,Skills,3))</f>
        <v/>
      </c>
      <c r="M209" s="2">
        <f>HEX2DEC(LevelUp!M209)</f>
        <v>11</v>
      </c>
      <c r="N209" s="2">
        <f>HEX2DEC(LevelUp!N209)</f>
        <v>0</v>
      </c>
      <c r="O209" s="2">
        <f>HEX2DEC(LevelUp!O209)</f>
        <v>0</v>
      </c>
      <c r="P209" s="2">
        <f>HEX2DEC(LevelUp!P209)</f>
        <v>0</v>
      </c>
      <c r="Q209" s="2">
        <f>HEX2DEC(LevelUp!Q209)</f>
        <v>0</v>
      </c>
      <c r="R209" s="2">
        <f>HEX2DEC(LevelUp!R209)</f>
        <v>0</v>
      </c>
      <c r="S209" s="2">
        <f>HEX2DEC(LevelUp!S209)</f>
        <v>0</v>
      </c>
      <c r="T209" s="2">
        <f>HEX2DEC(LevelUp!T209)</f>
        <v>0</v>
      </c>
      <c r="U209" s="2"/>
      <c r="V209" s="2"/>
      <c r="W209" s="2"/>
      <c r="X209" s="2"/>
      <c r="Y209" s="2"/>
      <c r="Z209" s="2"/>
    </row>
    <row r="210" ht="11.25" customHeight="1">
      <c r="A210" s="1" t="str">
        <f>VLOOKUP(LevelUp!A210,Party,3)</f>
        <v>Hahn</v>
      </c>
      <c r="B210" s="1">
        <f>LevelUp!B210</f>
        <v>20</v>
      </c>
      <c r="C210" s="1" t="str">
        <f>LevelUp!C210</f>
        <v>286890</v>
      </c>
      <c r="D210" s="2">
        <f>HEX2DEC(LevelUp!D210)</f>
        <v>56799</v>
      </c>
      <c r="E210" s="2">
        <f>HEX2DEC(LevelUp!E210)</f>
        <v>118</v>
      </c>
      <c r="F210" s="2">
        <f>HEX2DEC(LevelUp!F210)</f>
        <v>141</v>
      </c>
      <c r="G210" s="2">
        <f>HEX2DEC(LevelUp!G210)</f>
        <v>22</v>
      </c>
      <c r="H210" s="2">
        <f>HEX2DEC(LevelUp!H210)</f>
        <v>36</v>
      </c>
      <c r="I210" s="2">
        <f>HEX2DEC(LevelUp!I210)</f>
        <v>21</v>
      </c>
      <c r="J210" s="2">
        <f>HEX2DEC(LevelUp!J210)</f>
        <v>30</v>
      </c>
      <c r="K210" s="2" t="str">
        <f>IF(LevelUp!K210="00","",VLOOKUP(LevelUp!K210,Techs,3))</f>
        <v/>
      </c>
      <c r="L210" s="2" t="str">
        <f>IF(LevelUp!L210="00","",VLOOKUP(LevelUp!L210,Skills,3))</f>
        <v/>
      </c>
      <c r="M210" s="2">
        <f>HEX2DEC(LevelUp!M210)</f>
        <v>12</v>
      </c>
      <c r="N210" s="2">
        <f>HEX2DEC(LevelUp!N210)</f>
        <v>0</v>
      </c>
      <c r="O210" s="2">
        <f>HEX2DEC(LevelUp!O210)</f>
        <v>0</v>
      </c>
      <c r="P210" s="2">
        <f>HEX2DEC(LevelUp!P210)</f>
        <v>0</v>
      </c>
      <c r="Q210" s="2">
        <f>HEX2DEC(LevelUp!Q210)</f>
        <v>0</v>
      </c>
      <c r="R210" s="2">
        <f>HEX2DEC(LevelUp!R210)</f>
        <v>0</v>
      </c>
      <c r="S210" s="2">
        <f>HEX2DEC(LevelUp!S210)</f>
        <v>0</v>
      </c>
      <c r="T210" s="2">
        <f>HEX2DEC(LevelUp!T210)</f>
        <v>0</v>
      </c>
      <c r="U210" s="2"/>
      <c r="V210" s="2"/>
      <c r="W210" s="2"/>
      <c r="X210" s="2"/>
      <c r="Y210" s="2"/>
      <c r="Z210" s="2"/>
    </row>
    <row r="211" ht="11.25" customHeight="1">
      <c r="A211" s="1" t="str">
        <f>VLOOKUP(LevelUp!A211,Party,3)</f>
        <v>Hahn</v>
      </c>
      <c r="B211" s="1">
        <f>LevelUp!B211</f>
        <v>21</v>
      </c>
      <c r="C211" s="1" t="str">
        <f>LevelUp!C211</f>
        <v>2868A6</v>
      </c>
      <c r="D211" s="2">
        <f>HEX2DEC(LevelUp!D211)</f>
        <v>66003</v>
      </c>
      <c r="E211" s="2">
        <f>HEX2DEC(LevelUp!E211)</f>
        <v>123</v>
      </c>
      <c r="F211" s="2">
        <f>HEX2DEC(LevelUp!F211)</f>
        <v>144</v>
      </c>
      <c r="G211" s="2">
        <f>HEX2DEC(LevelUp!G211)</f>
        <v>23</v>
      </c>
      <c r="H211" s="2">
        <f>HEX2DEC(LevelUp!H211)</f>
        <v>38</v>
      </c>
      <c r="I211" s="2">
        <f>HEX2DEC(LevelUp!I211)</f>
        <v>22</v>
      </c>
      <c r="J211" s="2">
        <f>HEX2DEC(LevelUp!J211)</f>
        <v>32</v>
      </c>
      <c r="K211" s="1" t="str">
        <f>IF(LevelUp!K211="00","",VLOOKUP(LevelUp!K211,Techs,3))</f>
        <v>GIZAN</v>
      </c>
      <c r="L211" s="2" t="str">
        <f>IF(LevelUp!L211="00","",VLOOKUP(LevelUp!L211,Skills,3))</f>
        <v/>
      </c>
      <c r="M211" s="2">
        <f>HEX2DEC(LevelUp!M211)</f>
        <v>12</v>
      </c>
      <c r="N211" s="2">
        <f>HEX2DEC(LevelUp!N211)</f>
        <v>0</v>
      </c>
      <c r="O211" s="2">
        <f>HEX2DEC(LevelUp!O211)</f>
        <v>0</v>
      </c>
      <c r="P211" s="2">
        <f>HEX2DEC(LevelUp!P211)</f>
        <v>0</v>
      </c>
      <c r="Q211" s="2">
        <f>HEX2DEC(LevelUp!Q211)</f>
        <v>0</v>
      </c>
      <c r="R211" s="2">
        <f>HEX2DEC(LevelUp!R211)</f>
        <v>0</v>
      </c>
      <c r="S211" s="2">
        <f>HEX2DEC(LevelUp!S211)</f>
        <v>0</v>
      </c>
      <c r="T211" s="2">
        <f>HEX2DEC(LevelUp!T211)</f>
        <v>0</v>
      </c>
      <c r="U211" s="2"/>
      <c r="V211" s="2"/>
      <c r="W211" s="2"/>
      <c r="X211" s="2"/>
      <c r="Y211" s="2"/>
      <c r="Z211" s="2"/>
    </row>
    <row r="212" ht="11.25" customHeight="1">
      <c r="A212" s="1" t="str">
        <f>VLOOKUP(LevelUp!A212,Party,3)</f>
        <v>Hahn</v>
      </c>
      <c r="B212" s="1">
        <f>LevelUp!B212</f>
        <v>22</v>
      </c>
      <c r="C212" s="1" t="str">
        <f>LevelUp!C212</f>
        <v>2868BC</v>
      </c>
      <c r="D212" s="2">
        <f>HEX2DEC(LevelUp!D212)</f>
        <v>76146</v>
      </c>
      <c r="E212" s="2">
        <f>HEX2DEC(LevelUp!E212)</f>
        <v>131</v>
      </c>
      <c r="F212" s="2">
        <f>HEX2DEC(LevelUp!F212)</f>
        <v>149</v>
      </c>
      <c r="G212" s="2">
        <f>HEX2DEC(LevelUp!G212)</f>
        <v>23</v>
      </c>
      <c r="H212" s="2">
        <f>HEX2DEC(LevelUp!H212)</f>
        <v>40</v>
      </c>
      <c r="I212" s="2">
        <f>HEX2DEC(LevelUp!I212)</f>
        <v>23</v>
      </c>
      <c r="J212" s="2">
        <f>HEX2DEC(LevelUp!J212)</f>
        <v>33</v>
      </c>
      <c r="K212" s="2" t="str">
        <f>IF(LevelUp!K212="00","",VLOOKUP(LevelUp!K212,Techs,3))</f>
        <v/>
      </c>
      <c r="L212" s="2" t="str">
        <f>IF(LevelUp!L212="00","",VLOOKUP(LevelUp!L212,Skills,3))</f>
        <v/>
      </c>
      <c r="M212" s="2">
        <f>HEX2DEC(LevelUp!M212)</f>
        <v>12</v>
      </c>
      <c r="N212" s="2">
        <f>HEX2DEC(LevelUp!N212)</f>
        <v>0</v>
      </c>
      <c r="O212" s="2">
        <f>HEX2DEC(LevelUp!O212)</f>
        <v>0</v>
      </c>
      <c r="P212" s="2">
        <f>HEX2DEC(LevelUp!P212)</f>
        <v>0</v>
      </c>
      <c r="Q212" s="2">
        <f>HEX2DEC(LevelUp!Q212)</f>
        <v>0</v>
      </c>
      <c r="R212" s="2">
        <f>HEX2DEC(LevelUp!R212)</f>
        <v>0</v>
      </c>
      <c r="S212" s="2">
        <f>HEX2DEC(LevelUp!S212)</f>
        <v>0</v>
      </c>
      <c r="T212" s="2">
        <f>HEX2DEC(LevelUp!T212)</f>
        <v>0</v>
      </c>
      <c r="U212" s="2"/>
      <c r="V212" s="2"/>
      <c r="W212" s="2"/>
      <c r="X212" s="2"/>
      <c r="Y212" s="2"/>
      <c r="Z212" s="2"/>
    </row>
    <row r="213" ht="11.25" customHeight="1">
      <c r="A213" s="1" t="str">
        <f>VLOOKUP(LevelUp!A213,Party,3)</f>
        <v>Hahn</v>
      </c>
      <c r="B213" s="1">
        <f>LevelUp!B213</f>
        <v>23</v>
      </c>
      <c r="C213" s="1" t="str">
        <f>LevelUp!C213</f>
        <v>2868D2</v>
      </c>
      <c r="D213" s="2">
        <f>HEX2DEC(LevelUp!D213)</f>
        <v>87280</v>
      </c>
      <c r="E213" s="2">
        <f>HEX2DEC(LevelUp!E213)</f>
        <v>134</v>
      </c>
      <c r="F213" s="2">
        <f>HEX2DEC(LevelUp!F213)</f>
        <v>151</v>
      </c>
      <c r="G213" s="2">
        <f>HEX2DEC(LevelUp!G213)</f>
        <v>24</v>
      </c>
      <c r="H213" s="2">
        <f>HEX2DEC(LevelUp!H213)</f>
        <v>41</v>
      </c>
      <c r="I213" s="2">
        <f>HEX2DEC(LevelUp!I213)</f>
        <v>24</v>
      </c>
      <c r="J213" s="2">
        <f>HEX2DEC(LevelUp!J213)</f>
        <v>34</v>
      </c>
      <c r="K213" s="1" t="str">
        <f>IF(LevelUp!K213="00","",VLOOKUP(LevelUp!K213,Techs,3))</f>
        <v>NARES</v>
      </c>
      <c r="L213" s="2" t="str">
        <f>IF(LevelUp!L213="00","",VLOOKUP(LevelUp!L213,Skills,3))</f>
        <v/>
      </c>
      <c r="M213" s="2">
        <f>HEX2DEC(LevelUp!M213)</f>
        <v>13</v>
      </c>
      <c r="N213" s="2">
        <f>HEX2DEC(LevelUp!N213)</f>
        <v>0</v>
      </c>
      <c r="O213" s="2">
        <f>HEX2DEC(LevelUp!O213)</f>
        <v>0</v>
      </c>
      <c r="P213" s="2">
        <f>HEX2DEC(LevelUp!P213)</f>
        <v>0</v>
      </c>
      <c r="Q213" s="2">
        <f>HEX2DEC(LevelUp!Q213)</f>
        <v>0</v>
      </c>
      <c r="R213" s="2">
        <f>HEX2DEC(LevelUp!R213)</f>
        <v>0</v>
      </c>
      <c r="S213" s="2">
        <f>HEX2DEC(LevelUp!S213)</f>
        <v>0</v>
      </c>
      <c r="T213" s="2">
        <f>HEX2DEC(LevelUp!T213)</f>
        <v>0</v>
      </c>
      <c r="U213" s="2"/>
      <c r="V213" s="2"/>
      <c r="W213" s="2"/>
      <c r="X213" s="2"/>
      <c r="Y213" s="2"/>
      <c r="Z213" s="2"/>
    </row>
    <row r="214" ht="11.25" customHeight="1">
      <c r="A214" s="1" t="str">
        <f>VLOOKUP(LevelUp!A214,Party,3)</f>
        <v>Hahn</v>
      </c>
      <c r="B214" s="1">
        <f>LevelUp!B214</f>
        <v>24</v>
      </c>
      <c r="C214" s="1" t="str">
        <f>LevelUp!C214</f>
        <v>2868E8</v>
      </c>
      <c r="D214" s="2">
        <f>HEX2DEC(LevelUp!D214)</f>
        <v>99447</v>
      </c>
      <c r="E214" s="2">
        <f>HEX2DEC(LevelUp!E214)</f>
        <v>139</v>
      </c>
      <c r="F214" s="2">
        <f>HEX2DEC(LevelUp!F214)</f>
        <v>153</v>
      </c>
      <c r="G214" s="2">
        <f>HEX2DEC(LevelUp!G214)</f>
        <v>25</v>
      </c>
      <c r="H214" s="2">
        <f>HEX2DEC(LevelUp!H214)</f>
        <v>42</v>
      </c>
      <c r="I214" s="2">
        <f>HEX2DEC(LevelUp!I214)</f>
        <v>24</v>
      </c>
      <c r="J214" s="2">
        <f>HEX2DEC(LevelUp!J214)</f>
        <v>35</v>
      </c>
      <c r="K214" s="2" t="str">
        <f>IF(LevelUp!K214="00","",VLOOKUP(LevelUp!K214,Techs,3))</f>
        <v/>
      </c>
      <c r="L214" s="2" t="str">
        <f>IF(LevelUp!L214="00","",VLOOKUP(LevelUp!L214,Skills,3))</f>
        <v/>
      </c>
      <c r="M214" s="2">
        <f>HEX2DEC(LevelUp!M214)</f>
        <v>13</v>
      </c>
      <c r="N214" s="2">
        <f>HEX2DEC(LevelUp!N214)</f>
        <v>0</v>
      </c>
      <c r="O214" s="2">
        <f>HEX2DEC(LevelUp!O214)</f>
        <v>0</v>
      </c>
      <c r="P214" s="2">
        <f>HEX2DEC(LevelUp!P214)</f>
        <v>0</v>
      </c>
      <c r="Q214" s="2">
        <f>HEX2DEC(LevelUp!Q214)</f>
        <v>0</v>
      </c>
      <c r="R214" s="2">
        <f>HEX2DEC(LevelUp!R214)</f>
        <v>0</v>
      </c>
      <c r="S214" s="2">
        <f>HEX2DEC(LevelUp!S214)</f>
        <v>0</v>
      </c>
      <c r="T214" s="2">
        <f>HEX2DEC(LevelUp!T214)</f>
        <v>0</v>
      </c>
      <c r="U214" s="2"/>
      <c r="V214" s="2"/>
      <c r="W214" s="2"/>
      <c r="X214" s="2"/>
      <c r="Y214" s="2"/>
      <c r="Z214" s="2"/>
    </row>
    <row r="215" ht="11.25" customHeight="1">
      <c r="A215" s="1" t="str">
        <f>VLOOKUP(LevelUp!A215,Party,3)</f>
        <v>Hahn</v>
      </c>
      <c r="B215" s="1">
        <f>LevelUp!B215</f>
        <v>25</v>
      </c>
      <c r="C215" s="1" t="str">
        <f>LevelUp!C215</f>
        <v>2868FE</v>
      </c>
      <c r="D215" s="2">
        <f>HEX2DEC(LevelUp!D215)</f>
        <v>112693</v>
      </c>
      <c r="E215" s="2">
        <f>HEX2DEC(LevelUp!E215)</f>
        <v>143</v>
      </c>
      <c r="F215" s="2">
        <f>HEX2DEC(LevelUp!F215)</f>
        <v>157</v>
      </c>
      <c r="G215" s="2">
        <f>HEX2DEC(LevelUp!G215)</f>
        <v>26</v>
      </c>
      <c r="H215" s="2">
        <f>HEX2DEC(LevelUp!H215)</f>
        <v>43</v>
      </c>
      <c r="I215" s="2">
        <f>HEX2DEC(LevelUp!I215)</f>
        <v>25</v>
      </c>
      <c r="J215" s="2">
        <f>HEX2DEC(LevelUp!J215)</f>
        <v>36</v>
      </c>
      <c r="K215" s="2" t="str">
        <f>IF(LevelUp!K215="00","",VLOOKUP(LevelUp!K215,Techs,3))</f>
        <v/>
      </c>
      <c r="L215" s="2" t="str">
        <f>IF(LevelUp!L215="00","",VLOOKUP(LevelUp!L215,Skills,3))</f>
        <v/>
      </c>
      <c r="M215" s="2">
        <f>HEX2DEC(LevelUp!M215)</f>
        <v>13</v>
      </c>
      <c r="N215" s="2">
        <f>HEX2DEC(LevelUp!N215)</f>
        <v>0</v>
      </c>
      <c r="O215" s="2">
        <f>HEX2DEC(LevelUp!O215)</f>
        <v>0</v>
      </c>
      <c r="P215" s="2">
        <f>HEX2DEC(LevelUp!P215)</f>
        <v>0</v>
      </c>
      <c r="Q215" s="2">
        <f>HEX2DEC(LevelUp!Q215)</f>
        <v>0</v>
      </c>
      <c r="R215" s="2">
        <f>HEX2DEC(LevelUp!R215)</f>
        <v>0</v>
      </c>
      <c r="S215" s="2">
        <f>HEX2DEC(LevelUp!S215)</f>
        <v>0</v>
      </c>
      <c r="T215" s="2">
        <f>HEX2DEC(LevelUp!T215)</f>
        <v>0</v>
      </c>
      <c r="U215" s="2"/>
      <c r="V215" s="2"/>
      <c r="W215" s="2"/>
      <c r="X215" s="2"/>
      <c r="Y215" s="2"/>
      <c r="Z215" s="2"/>
    </row>
    <row r="216" ht="11.25" customHeight="1">
      <c r="A216" s="1" t="str">
        <f>VLOOKUP(LevelUp!A216,Party,3)</f>
        <v>Hahn</v>
      </c>
      <c r="B216" s="1">
        <f>LevelUp!B216</f>
        <v>26</v>
      </c>
      <c r="C216" s="1" t="str">
        <f>LevelUp!C216</f>
        <v>286914</v>
      </c>
      <c r="D216" s="2">
        <f>HEX2DEC(LevelUp!D216)</f>
        <v>127072</v>
      </c>
      <c r="E216" s="2">
        <f>HEX2DEC(LevelUp!E216)</f>
        <v>145</v>
      </c>
      <c r="F216" s="2">
        <f>HEX2DEC(LevelUp!F216)</f>
        <v>162</v>
      </c>
      <c r="G216" s="2">
        <f>HEX2DEC(LevelUp!G216)</f>
        <v>26</v>
      </c>
      <c r="H216" s="2">
        <f>HEX2DEC(LevelUp!H216)</f>
        <v>44</v>
      </c>
      <c r="I216" s="2">
        <f>HEX2DEC(LevelUp!I216)</f>
        <v>25</v>
      </c>
      <c r="J216" s="2">
        <f>HEX2DEC(LevelUp!J216)</f>
        <v>38</v>
      </c>
      <c r="K216" s="2" t="str">
        <f>IF(LevelUp!K216="00","",VLOOKUP(LevelUp!K216,Techs,3))</f>
        <v/>
      </c>
      <c r="L216" s="2" t="str">
        <f>IF(LevelUp!L216="00","",VLOOKUP(LevelUp!L216,Skills,3))</f>
        <v/>
      </c>
      <c r="M216" s="2">
        <f>HEX2DEC(LevelUp!M216)</f>
        <v>14</v>
      </c>
      <c r="N216" s="2">
        <f>HEX2DEC(LevelUp!N216)</f>
        <v>0</v>
      </c>
      <c r="O216" s="2">
        <f>HEX2DEC(LevelUp!O216)</f>
        <v>0</v>
      </c>
      <c r="P216" s="2">
        <f>HEX2DEC(LevelUp!P216)</f>
        <v>0</v>
      </c>
      <c r="Q216" s="2">
        <f>HEX2DEC(LevelUp!Q216)</f>
        <v>0</v>
      </c>
      <c r="R216" s="2">
        <f>HEX2DEC(LevelUp!R216)</f>
        <v>0</v>
      </c>
      <c r="S216" s="2">
        <f>HEX2DEC(LevelUp!S216)</f>
        <v>0</v>
      </c>
      <c r="T216" s="2">
        <f>HEX2DEC(LevelUp!T216)</f>
        <v>0</v>
      </c>
      <c r="U216" s="2"/>
      <c r="V216" s="2"/>
      <c r="W216" s="2"/>
      <c r="X216" s="2"/>
      <c r="Y216" s="2"/>
      <c r="Z216" s="2"/>
    </row>
    <row r="217" ht="11.25" customHeight="1">
      <c r="A217" s="1" t="str">
        <f>VLOOKUP(LevelUp!A217,Party,3)</f>
        <v>Hahn</v>
      </c>
      <c r="B217" s="1">
        <f>LevelUp!B217</f>
        <v>27</v>
      </c>
      <c r="C217" s="1" t="str">
        <f>LevelUp!C217</f>
        <v>28692A</v>
      </c>
      <c r="D217" s="2">
        <f>HEX2DEC(LevelUp!D217)</f>
        <v>142616</v>
      </c>
      <c r="E217" s="2">
        <f>HEX2DEC(LevelUp!E217)</f>
        <v>149</v>
      </c>
      <c r="F217" s="2">
        <f>HEX2DEC(LevelUp!F217)</f>
        <v>170</v>
      </c>
      <c r="G217" s="2">
        <f>HEX2DEC(LevelUp!G217)</f>
        <v>27</v>
      </c>
      <c r="H217" s="2">
        <f>HEX2DEC(LevelUp!H217)</f>
        <v>45</v>
      </c>
      <c r="I217" s="2">
        <f>HEX2DEC(LevelUp!I217)</f>
        <v>26</v>
      </c>
      <c r="J217" s="2">
        <f>HEX2DEC(LevelUp!J217)</f>
        <v>39</v>
      </c>
      <c r="K217" s="2" t="str">
        <f>IF(LevelUp!K217="00","",VLOOKUP(LevelUp!K217,Techs,3))</f>
        <v/>
      </c>
      <c r="L217" s="2" t="str">
        <f>IF(LevelUp!L217="00","",VLOOKUP(LevelUp!L217,Skills,3))</f>
        <v/>
      </c>
      <c r="M217" s="2">
        <f>HEX2DEC(LevelUp!M217)</f>
        <v>14</v>
      </c>
      <c r="N217" s="2">
        <f>HEX2DEC(LevelUp!N217)</f>
        <v>0</v>
      </c>
      <c r="O217" s="2">
        <f>HEX2DEC(LevelUp!O217)</f>
        <v>0</v>
      </c>
      <c r="P217" s="2">
        <f>HEX2DEC(LevelUp!P217)</f>
        <v>0</v>
      </c>
      <c r="Q217" s="2">
        <f>HEX2DEC(LevelUp!Q217)</f>
        <v>0</v>
      </c>
      <c r="R217" s="2">
        <f>HEX2DEC(LevelUp!R217)</f>
        <v>0</v>
      </c>
      <c r="S217" s="2">
        <f>HEX2DEC(LevelUp!S217)</f>
        <v>0</v>
      </c>
      <c r="T217" s="2">
        <f>HEX2DEC(LevelUp!T217)</f>
        <v>0</v>
      </c>
      <c r="U217" s="2"/>
      <c r="V217" s="2"/>
      <c r="W217" s="2"/>
      <c r="X217" s="2"/>
      <c r="Y217" s="2"/>
      <c r="Z217" s="2"/>
    </row>
    <row r="218" ht="11.25" customHeight="1">
      <c r="A218" s="1" t="str">
        <f>VLOOKUP(LevelUp!A218,Party,3)</f>
        <v>Hahn</v>
      </c>
      <c r="B218" s="1">
        <f>LevelUp!B218</f>
        <v>28</v>
      </c>
      <c r="C218" s="1" t="str">
        <f>LevelUp!C218</f>
        <v>286940</v>
      </c>
      <c r="D218" s="2">
        <f>HEX2DEC(LevelUp!D218)</f>
        <v>159386</v>
      </c>
      <c r="E218" s="2">
        <f>HEX2DEC(LevelUp!E218)</f>
        <v>155</v>
      </c>
      <c r="F218" s="2">
        <f>HEX2DEC(LevelUp!F218)</f>
        <v>178</v>
      </c>
      <c r="G218" s="2">
        <f>HEX2DEC(LevelUp!G218)</f>
        <v>28</v>
      </c>
      <c r="H218" s="2">
        <f>HEX2DEC(LevelUp!H218)</f>
        <v>47</v>
      </c>
      <c r="I218" s="2">
        <f>HEX2DEC(LevelUp!I218)</f>
        <v>27</v>
      </c>
      <c r="J218" s="2">
        <f>HEX2DEC(LevelUp!J218)</f>
        <v>40</v>
      </c>
      <c r="K218" s="1" t="str">
        <f>IF(LevelUp!K218="00","",VLOOKUP(LevelUp!K218,Techs,3))</f>
        <v>NAWAT</v>
      </c>
      <c r="L218" s="2" t="str">
        <f>IF(LevelUp!L218="00","",VLOOKUP(LevelUp!L218,Skills,3))</f>
        <v/>
      </c>
      <c r="M218" s="2">
        <f>HEX2DEC(LevelUp!M218)</f>
        <v>15</v>
      </c>
      <c r="N218" s="2">
        <f>HEX2DEC(LevelUp!N218)</f>
        <v>0</v>
      </c>
      <c r="O218" s="2">
        <f>HEX2DEC(LevelUp!O218)</f>
        <v>0</v>
      </c>
      <c r="P218" s="2">
        <f>HEX2DEC(LevelUp!P218)</f>
        <v>0</v>
      </c>
      <c r="Q218" s="2">
        <f>HEX2DEC(LevelUp!Q218)</f>
        <v>0</v>
      </c>
      <c r="R218" s="2">
        <f>HEX2DEC(LevelUp!R218)</f>
        <v>0</v>
      </c>
      <c r="S218" s="2">
        <f>HEX2DEC(LevelUp!S218)</f>
        <v>0</v>
      </c>
      <c r="T218" s="2">
        <f>HEX2DEC(LevelUp!T218)</f>
        <v>0</v>
      </c>
      <c r="U218" s="2"/>
      <c r="V218" s="2"/>
      <c r="W218" s="2"/>
      <c r="X218" s="2"/>
      <c r="Y218" s="2"/>
      <c r="Z218" s="2"/>
    </row>
    <row r="219" ht="11.25" customHeight="1">
      <c r="A219" s="1" t="str">
        <f>VLOOKUP(LevelUp!A219,Party,3)</f>
        <v>Hahn</v>
      </c>
      <c r="B219" s="1">
        <f>LevelUp!B219</f>
        <v>29</v>
      </c>
      <c r="C219" s="1" t="str">
        <f>LevelUp!C219</f>
        <v>286956</v>
      </c>
      <c r="D219" s="2">
        <f>HEX2DEC(LevelUp!D219)</f>
        <v>177420</v>
      </c>
      <c r="E219" s="2">
        <f>HEX2DEC(LevelUp!E219)</f>
        <v>159</v>
      </c>
      <c r="F219" s="2">
        <f>HEX2DEC(LevelUp!F219)</f>
        <v>185</v>
      </c>
      <c r="G219" s="2">
        <f>HEX2DEC(LevelUp!G219)</f>
        <v>29</v>
      </c>
      <c r="H219" s="2">
        <f>HEX2DEC(LevelUp!H219)</f>
        <v>48</v>
      </c>
      <c r="I219" s="2">
        <f>HEX2DEC(LevelUp!I219)</f>
        <v>28</v>
      </c>
      <c r="J219" s="2">
        <f>HEX2DEC(LevelUp!J219)</f>
        <v>41</v>
      </c>
      <c r="K219" s="2" t="str">
        <f>IF(LevelUp!K219="00","",VLOOKUP(LevelUp!K219,Techs,3))</f>
        <v/>
      </c>
      <c r="L219" s="1" t="str">
        <f>IF(LevelUp!L219="00","",VLOOKUP(LevelUp!L219,Skills,3))</f>
        <v>ASTRAL</v>
      </c>
      <c r="M219" s="2">
        <f>HEX2DEC(LevelUp!M219)</f>
        <v>15</v>
      </c>
      <c r="N219" s="2">
        <f>HEX2DEC(LevelUp!N219)</f>
        <v>1</v>
      </c>
      <c r="O219" s="2">
        <f>HEX2DEC(LevelUp!O219)</f>
        <v>0</v>
      </c>
      <c r="P219" s="2">
        <f>HEX2DEC(LevelUp!P219)</f>
        <v>0</v>
      </c>
      <c r="Q219" s="2">
        <f>HEX2DEC(LevelUp!Q219)</f>
        <v>0</v>
      </c>
      <c r="R219" s="2">
        <f>HEX2DEC(LevelUp!R219)</f>
        <v>0</v>
      </c>
      <c r="S219" s="2">
        <f>HEX2DEC(LevelUp!S219)</f>
        <v>0</v>
      </c>
      <c r="T219" s="2">
        <f>HEX2DEC(LevelUp!T219)</f>
        <v>0</v>
      </c>
      <c r="U219" s="2"/>
      <c r="V219" s="2"/>
      <c r="W219" s="2"/>
      <c r="X219" s="2"/>
      <c r="Y219" s="2"/>
      <c r="Z219" s="2"/>
    </row>
    <row r="220" ht="11.25" customHeight="1">
      <c r="A220" s="1" t="str">
        <f>VLOOKUP(LevelUp!A220,Party,3)</f>
        <v>Hahn</v>
      </c>
      <c r="B220" s="1">
        <f>LevelUp!B220</f>
        <v>30</v>
      </c>
      <c r="C220" s="1" t="str">
        <f>LevelUp!C220</f>
        <v>28696C</v>
      </c>
      <c r="D220" s="2">
        <f>HEX2DEC(LevelUp!D220)</f>
        <v>196765</v>
      </c>
      <c r="E220" s="2">
        <f>HEX2DEC(LevelUp!E220)</f>
        <v>164</v>
      </c>
      <c r="F220" s="2">
        <f>HEX2DEC(LevelUp!F220)</f>
        <v>192</v>
      </c>
      <c r="G220" s="2">
        <f>HEX2DEC(LevelUp!G220)</f>
        <v>30</v>
      </c>
      <c r="H220" s="2">
        <f>HEX2DEC(LevelUp!H220)</f>
        <v>49</v>
      </c>
      <c r="I220" s="2">
        <f>HEX2DEC(LevelUp!I220)</f>
        <v>29</v>
      </c>
      <c r="J220" s="2">
        <f>HEX2DEC(LevelUp!J220)</f>
        <v>42</v>
      </c>
      <c r="K220" s="2" t="str">
        <f>IF(LevelUp!K220="00","",VLOOKUP(LevelUp!K220,Techs,3))</f>
        <v/>
      </c>
      <c r="L220" s="1" t="str">
        <f>IF(LevelUp!L220="00","",VLOOKUP(LevelUp!L220,Skills,3))</f>
        <v>ELIMINAT (Ha)</v>
      </c>
      <c r="M220" s="2">
        <f>HEX2DEC(LevelUp!M220)</f>
        <v>15</v>
      </c>
      <c r="N220" s="2">
        <f>HEX2DEC(LevelUp!N220)</f>
        <v>1</v>
      </c>
      <c r="O220" s="2">
        <f>HEX2DEC(LevelUp!O220)</f>
        <v>1</v>
      </c>
      <c r="P220" s="2">
        <f>HEX2DEC(LevelUp!P220)</f>
        <v>0</v>
      </c>
      <c r="Q220" s="2">
        <f>HEX2DEC(LevelUp!Q220)</f>
        <v>0</v>
      </c>
      <c r="R220" s="2">
        <f>HEX2DEC(LevelUp!R220)</f>
        <v>0</v>
      </c>
      <c r="S220" s="2">
        <f>HEX2DEC(LevelUp!S220)</f>
        <v>0</v>
      </c>
      <c r="T220" s="2">
        <f>HEX2DEC(LevelUp!T220)</f>
        <v>0</v>
      </c>
      <c r="U220" s="2"/>
      <c r="V220" s="2"/>
      <c r="W220" s="2"/>
      <c r="X220" s="2"/>
      <c r="Y220" s="2"/>
      <c r="Z220" s="2"/>
    </row>
    <row r="221" ht="11.25" customHeight="1">
      <c r="A221" s="1" t="str">
        <f>VLOOKUP(LevelUp!A221,Party,3)</f>
        <v>Hahn</v>
      </c>
      <c r="B221" s="1">
        <f>LevelUp!B221</f>
        <v>31</v>
      </c>
      <c r="C221" s="1" t="str">
        <f>LevelUp!C221</f>
        <v>286982</v>
      </c>
      <c r="D221" s="2">
        <f>HEX2DEC(LevelUp!D221)</f>
        <v>217464</v>
      </c>
      <c r="E221" s="2">
        <f>HEX2DEC(LevelUp!E221)</f>
        <v>172</v>
      </c>
      <c r="F221" s="2">
        <f>HEX2DEC(LevelUp!F221)</f>
        <v>194</v>
      </c>
      <c r="G221" s="2">
        <f>HEX2DEC(LevelUp!G221)</f>
        <v>31</v>
      </c>
      <c r="H221" s="2">
        <f>HEX2DEC(LevelUp!H221)</f>
        <v>50</v>
      </c>
      <c r="I221" s="2">
        <f>HEX2DEC(LevelUp!I221)</f>
        <v>30</v>
      </c>
      <c r="J221" s="2">
        <f>HEX2DEC(LevelUp!J221)</f>
        <v>43</v>
      </c>
      <c r="K221" s="2" t="str">
        <f>IF(LevelUp!K221="00","",VLOOKUP(LevelUp!K221,Techs,3))</f>
        <v/>
      </c>
      <c r="L221" s="2" t="str">
        <f>IF(LevelUp!L221="00","",VLOOKUP(LevelUp!L221,Skills,3))</f>
        <v/>
      </c>
      <c r="M221" s="2">
        <f>HEX2DEC(LevelUp!M221)</f>
        <v>16</v>
      </c>
      <c r="N221" s="2">
        <f>HEX2DEC(LevelUp!N221)</f>
        <v>2</v>
      </c>
      <c r="O221" s="2">
        <f>HEX2DEC(LevelUp!O221)</f>
        <v>1</v>
      </c>
      <c r="P221" s="2">
        <f>HEX2DEC(LevelUp!P221)</f>
        <v>0</v>
      </c>
      <c r="Q221" s="2">
        <f>HEX2DEC(LevelUp!Q221)</f>
        <v>0</v>
      </c>
      <c r="R221" s="2">
        <f>HEX2DEC(LevelUp!R221)</f>
        <v>0</v>
      </c>
      <c r="S221" s="2">
        <f>HEX2DEC(LevelUp!S221)</f>
        <v>0</v>
      </c>
      <c r="T221" s="2">
        <f>HEX2DEC(LevelUp!T221)</f>
        <v>0</v>
      </c>
      <c r="U221" s="2"/>
      <c r="V221" s="2"/>
      <c r="W221" s="2"/>
      <c r="X221" s="2"/>
      <c r="Y221" s="2"/>
      <c r="Z221" s="2"/>
    </row>
    <row r="222" ht="11.25" customHeight="1">
      <c r="A222" s="1" t="str">
        <f>VLOOKUP(LevelUp!A222,Party,3)</f>
        <v>Hahn</v>
      </c>
      <c r="B222" s="1">
        <f>LevelUp!B222</f>
        <v>32</v>
      </c>
      <c r="C222" s="1" t="str">
        <f>LevelUp!C222</f>
        <v>286998</v>
      </c>
      <c r="D222" s="2">
        <f>HEX2DEC(LevelUp!D222)</f>
        <v>239566</v>
      </c>
      <c r="E222" s="2">
        <f>HEX2DEC(LevelUp!E222)</f>
        <v>175</v>
      </c>
      <c r="F222" s="2">
        <f>HEX2DEC(LevelUp!F222)</f>
        <v>202</v>
      </c>
      <c r="G222" s="2">
        <f>HEX2DEC(LevelUp!G222)</f>
        <v>31</v>
      </c>
      <c r="H222" s="2">
        <f>HEX2DEC(LevelUp!H222)</f>
        <v>51</v>
      </c>
      <c r="I222" s="2">
        <f>HEX2DEC(LevelUp!I222)</f>
        <v>31</v>
      </c>
      <c r="J222" s="2">
        <f>HEX2DEC(LevelUp!J222)</f>
        <v>44</v>
      </c>
      <c r="K222" s="2" t="str">
        <f>IF(LevelUp!K222="00","",VLOOKUP(LevelUp!K222,Techs,3))</f>
        <v/>
      </c>
      <c r="L222" s="2" t="str">
        <f>IF(LevelUp!L222="00","",VLOOKUP(LevelUp!L222,Skills,3))</f>
        <v/>
      </c>
      <c r="M222" s="2">
        <f>HEX2DEC(LevelUp!M222)</f>
        <v>16</v>
      </c>
      <c r="N222" s="2">
        <f>HEX2DEC(LevelUp!N222)</f>
        <v>2</v>
      </c>
      <c r="O222" s="2">
        <f>HEX2DEC(LevelUp!O222)</f>
        <v>1</v>
      </c>
      <c r="P222" s="2">
        <f>HEX2DEC(LevelUp!P222)</f>
        <v>0</v>
      </c>
      <c r="Q222" s="2">
        <f>HEX2DEC(LevelUp!Q222)</f>
        <v>0</v>
      </c>
      <c r="R222" s="2">
        <f>HEX2DEC(LevelUp!R222)</f>
        <v>0</v>
      </c>
      <c r="S222" s="2">
        <f>HEX2DEC(LevelUp!S222)</f>
        <v>0</v>
      </c>
      <c r="T222" s="2">
        <f>HEX2DEC(LevelUp!T222)</f>
        <v>0</v>
      </c>
      <c r="U222" s="2"/>
      <c r="V222" s="2"/>
      <c r="W222" s="2"/>
      <c r="X222" s="2"/>
      <c r="Y222" s="2"/>
      <c r="Z222" s="2"/>
    </row>
    <row r="223" ht="11.25" customHeight="1">
      <c r="A223" s="1" t="str">
        <f>VLOOKUP(LevelUp!A223,Party,3)</f>
        <v>Hahn</v>
      </c>
      <c r="B223" s="1">
        <f>LevelUp!B223</f>
        <v>33</v>
      </c>
      <c r="C223" s="1" t="str">
        <f>LevelUp!C223</f>
        <v>2869AE</v>
      </c>
      <c r="D223" s="2">
        <f>HEX2DEC(LevelUp!D223)</f>
        <v>263122</v>
      </c>
      <c r="E223" s="2">
        <f>HEX2DEC(LevelUp!E223)</f>
        <v>177</v>
      </c>
      <c r="F223" s="2">
        <f>HEX2DEC(LevelUp!F223)</f>
        <v>205</v>
      </c>
      <c r="G223" s="2">
        <f>HEX2DEC(LevelUp!G223)</f>
        <v>32</v>
      </c>
      <c r="H223" s="2">
        <f>HEX2DEC(LevelUp!H223)</f>
        <v>53</v>
      </c>
      <c r="I223" s="2">
        <f>HEX2DEC(LevelUp!I223)</f>
        <v>32</v>
      </c>
      <c r="J223" s="2">
        <f>HEX2DEC(LevelUp!J223)</f>
        <v>46</v>
      </c>
      <c r="K223" s="1" t="str">
        <f>IF(LevelUp!K223="00","",VLOOKUP(LevelUp!K223,Techs,3))</f>
        <v>SAVOL</v>
      </c>
      <c r="L223" s="2" t="str">
        <f>IF(LevelUp!L223="00","",VLOOKUP(LevelUp!L223,Skills,3))</f>
        <v/>
      </c>
      <c r="M223" s="2">
        <f>HEX2DEC(LevelUp!M223)</f>
        <v>16</v>
      </c>
      <c r="N223" s="2">
        <f>HEX2DEC(LevelUp!N223)</f>
        <v>3</v>
      </c>
      <c r="O223" s="2">
        <f>HEX2DEC(LevelUp!O223)</f>
        <v>1</v>
      </c>
      <c r="P223" s="2">
        <f>HEX2DEC(LevelUp!P223)</f>
        <v>0</v>
      </c>
      <c r="Q223" s="2">
        <f>HEX2DEC(LevelUp!Q223)</f>
        <v>0</v>
      </c>
      <c r="R223" s="2">
        <f>HEX2DEC(LevelUp!R223)</f>
        <v>0</v>
      </c>
      <c r="S223" s="2">
        <f>HEX2DEC(LevelUp!S223)</f>
        <v>0</v>
      </c>
      <c r="T223" s="2">
        <f>HEX2DEC(LevelUp!T223)</f>
        <v>0</v>
      </c>
      <c r="U223" s="2"/>
      <c r="V223" s="2"/>
      <c r="W223" s="2"/>
      <c r="X223" s="2"/>
      <c r="Y223" s="2"/>
      <c r="Z223" s="2"/>
    </row>
    <row r="224" ht="11.25" customHeight="1">
      <c r="A224" s="1" t="str">
        <f>VLOOKUP(LevelUp!A224,Party,3)</f>
        <v>Hahn</v>
      </c>
      <c r="B224" s="1">
        <f>LevelUp!B224</f>
        <v>34</v>
      </c>
      <c r="C224" s="1" t="str">
        <f>LevelUp!C224</f>
        <v>2869C4</v>
      </c>
      <c r="D224" s="2">
        <f>HEX2DEC(LevelUp!D224)</f>
        <v>288166</v>
      </c>
      <c r="E224" s="2">
        <f>HEX2DEC(LevelUp!E224)</f>
        <v>185</v>
      </c>
      <c r="F224" s="2">
        <f>HEX2DEC(LevelUp!F224)</f>
        <v>212</v>
      </c>
      <c r="G224" s="2">
        <f>HEX2DEC(LevelUp!G224)</f>
        <v>32</v>
      </c>
      <c r="H224" s="2">
        <f>HEX2DEC(LevelUp!H224)</f>
        <v>55</v>
      </c>
      <c r="I224" s="2">
        <f>HEX2DEC(LevelUp!I224)</f>
        <v>33</v>
      </c>
      <c r="J224" s="2">
        <f>HEX2DEC(LevelUp!J224)</f>
        <v>47</v>
      </c>
      <c r="K224" s="2" t="str">
        <f>IF(LevelUp!K224="00","",VLOOKUP(LevelUp!K224,Techs,3))</f>
        <v/>
      </c>
      <c r="L224" s="2" t="str">
        <f>IF(LevelUp!L224="00","",VLOOKUP(LevelUp!L224,Skills,3))</f>
        <v/>
      </c>
      <c r="M224" s="2">
        <f>HEX2DEC(LevelUp!M224)</f>
        <v>17</v>
      </c>
      <c r="N224" s="2">
        <f>HEX2DEC(LevelUp!N224)</f>
        <v>3</v>
      </c>
      <c r="O224" s="2">
        <f>HEX2DEC(LevelUp!O224)</f>
        <v>2</v>
      </c>
      <c r="P224" s="2">
        <f>HEX2DEC(LevelUp!P224)</f>
        <v>0</v>
      </c>
      <c r="Q224" s="2">
        <f>HEX2DEC(LevelUp!Q224)</f>
        <v>0</v>
      </c>
      <c r="R224" s="2">
        <f>HEX2DEC(LevelUp!R224)</f>
        <v>0</v>
      </c>
      <c r="S224" s="2">
        <f>HEX2DEC(LevelUp!S224)</f>
        <v>0</v>
      </c>
      <c r="T224" s="2">
        <f>HEX2DEC(LevelUp!T224)</f>
        <v>0</v>
      </c>
      <c r="U224" s="2"/>
      <c r="V224" s="2"/>
      <c r="W224" s="2"/>
      <c r="X224" s="2"/>
      <c r="Y224" s="2"/>
      <c r="Z224" s="2"/>
    </row>
    <row r="225" ht="11.25" customHeight="1">
      <c r="A225" s="1" t="str">
        <f>VLOOKUP(LevelUp!A225,Party,3)</f>
        <v>Hahn</v>
      </c>
      <c r="B225" s="1">
        <f>LevelUp!B225</f>
        <v>35</v>
      </c>
      <c r="C225" s="1" t="str">
        <f>LevelUp!C225</f>
        <v>2869DA</v>
      </c>
      <c r="D225" s="2">
        <f>HEX2DEC(LevelUp!D225)</f>
        <v>314757</v>
      </c>
      <c r="E225" s="2">
        <f>HEX2DEC(LevelUp!E225)</f>
        <v>191</v>
      </c>
      <c r="F225" s="2">
        <f>HEX2DEC(LevelUp!F225)</f>
        <v>217</v>
      </c>
      <c r="G225" s="2">
        <f>HEX2DEC(LevelUp!G225)</f>
        <v>33</v>
      </c>
      <c r="H225" s="2">
        <f>HEX2DEC(LevelUp!H225)</f>
        <v>56</v>
      </c>
      <c r="I225" s="2">
        <f>HEX2DEC(LevelUp!I225)</f>
        <v>34</v>
      </c>
      <c r="J225" s="2">
        <f>HEX2DEC(LevelUp!J225)</f>
        <v>49</v>
      </c>
      <c r="K225" s="2" t="str">
        <f>IF(LevelUp!K225="00","",VLOOKUP(LevelUp!K225,Techs,3))</f>
        <v/>
      </c>
      <c r="L225" s="2" t="str">
        <f>IF(LevelUp!L225="00","",VLOOKUP(LevelUp!L225,Skills,3))</f>
        <v/>
      </c>
      <c r="M225" s="2">
        <f>HEX2DEC(LevelUp!M225)</f>
        <v>17</v>
      </c>
      <c r="N225" s="2">
        <f>HEX2DEC(LevelUp!N225)</f>
        <v>4</v>
      </c>
      <c r="O225" s="2">
        <f>HEX2DEC(LevelUp!O225)</f>
        <v>2</v>
      </c>
      <c r="P225" s="2">
        <f>HEX2DEC(LevelUp!P225)</f>
        <v>0</v>
      </c>
      <c r="Q225" s="2">
        <f>HEX2DEC(LevelUp!Q225)</f>
        <v>0</v>
      </c>
      <c r="R225" s="2">
        <f>HEX2DEC(LevelUp!R225)</f>
        <v>0</v>
      </c>
      <c r="S225" s="2">
        <f>HEX2DEC(LevelUp!S225)</f>
        <v>0</v>
      </c>
      <c r="T225" s="2">
        <f>HEX2DEC(LevelUp!T225)</f>
        <v>0</v>
      </c>
      <c r="U225" s="2"/>
      <c r="V225" s="2"/>
      <c r="W225" s="2"/>
      <c r="X225" s="2"/>
      <c r="Y225" s="2"/>
      <c r="Z225" s="2"/>
    </row>
    <row r="226" ht="11.25" customHeight="1">
      <c r="A226" s="1" t="str">
        <f>VLOOKUP(LevelUp!A226,Party,3)</f>
        <v>Hahn</v>
      </c>
      <c r="B226" s="1">
        <f>LevelUp!B226</f>
        <v>36</v>
      </c>
      <c r="C226" s="1" t="str">
        <f>LevelUp!C226</f>
        <v>2869F0</v>
      </c>
      <c r="D226" s="2">
        <f>HEX2DEC(LevelUp!D226)</f>
        <v>342928</v>
      </c>
      <c r="E226" s="2">
        <f>HEX2DEC(LevelUp!E226)</f>
        <v>193</v>
      </c>
      <c r="F226" s="2">
        <f>HEX2DEC(LevelUp!F226)</f>
        <v>222</v>
      </c>
      <c r="G226" s="2">
        <f>HEX2DEC(LevelUp!G226)</f>
        <v>34</v>
      </c>
      <c r="H226" s="2">
        <f>HEX2DEC(LevelUp!H226)</f>
        <v>57</v>
      </c>
      <c r="I226" s="2">
        <f>HEX2DEC(LevelUp!I226)</f>
        <v>35</v>
      </c>
      <c r="J226" s="2">
        <f>HEX2DEC(LevelUp!J226)</f>
        <v>51</v>
      </c>
      <c r="K226" s="2" t="str">
        <f>IF(LevelUp!K226="00","",VLOOKUP(LevelUp!K226,Techs,3))</f>
        <v/>
      </c>
      <c r="L226" s="2" t="str">
        <f>IF(LevelUp!L226="00","",VLOOKUP(LevelUp!L226,Skills,3))</f>
        <v/>
      </c>
      <c r="M226" s="2">
        <f>HEX2DEC(LevelUp!M226)</f>
        <v>18</v>
      </c>
      <c r="N226" s="2">
        <f>HEX2DEC(LevelUp!N226)</f>
        <v>4</v>
      </c>
      <c r="O226" s="2">
        <f>HEX2DEC(LevelUp!O226)</f>
        <v>2</v>
      </c>
      <c r="P226" s="2">
        <f>HEX2DEC(LevelUp!P226)</f>
        <v>0</v>
      </c>
      <c r="Q226" s="2">
        <f>HEX2DEC(LevelUp!Q226)</f>
        <v>0</v>
      </c>
      <c r="R226" s="2">
        <f>HEX2DEC(LevelUp!R226)</f>
        <v>0</v>
      </c>
      <c r="S226" s="2">
        <f>HEX2DEC(LevelUp!S226)</f>
        <v>0</v>
      </c>
      <c r="T226" s="2">
        <f>HEX2DEC(LevelUp!T226)</f>
        <v>0</v>
      </c>
      <c r="U226" s="2"/>
      <c r="V226" s="2"/>
      <c r="W226" s="2"/>
      <c r="X226" s="2"/>
      <c r="Y226" s="2"/>
      <c r="Z226" s="2"/>
    </row>
    <row r="227" ht="11.25" customHeight="1">
      <c r="A227" s="1" t="str">
        <f>VLOOKUP(LevelUp!A227,Party,3)</f>
        <v>Hahn</v>
      </c>
      <c r="B227" s="1">
        <f>LevelUp!B227</f>
        <v>37</v>
      </c>
      <c r="C227" s="1" t="str">
        <f>LevelUp!C227</f>
        <v>286A06</v>
      </c>
      <c r="D227" s="2">
        <f>HEX2DEC(LevelUp!D227)</f>
        <v>372739</v>
      </c>
      <c r="E227" s="2">
        <f>HEX2DEC(LevelUp!E227)</f>
        <v>198</v>
      </c>
      <c r="F227" s="2">
        <f>HEX2DEC(LevelUp!F227)</f>
        <v>224</v>
      </c>
      <c r="G227" s="2">
        <f>HEX2DEC(LevelUp!G227)</f>
        <v>35</v>
      </c>
      <c r="H227" s="2">
        <f>HEX2DEC(LevelUp!H227)</f>
        <v>59</v>
      </c>
      <c r="I227" s="2">
        <f>HEX2DEC(LevelUp!I227)</f>
        <v>36</v>
      </c>
      <c r="J227" s="2">
        <f>HEX2DEC(LevelUp!J227)</f>
        <v>52</v>
      </c>
      <c r="K227" s="1" t="str">
        <f>IF(LevelUp!K227="00","",VLOOKUP(LevelUp!K227,Techs,3))</f>
        <v>NAZAN</v>
      </c>
      <c r="L227" s="2" t="str">
        <f>IF(LevelUp!L227="00","",VLOOKUP(LevelUp!L227,Skills,3))</f>
        <v/>
      </c>
      <c r="M227" s="2">
        <f>HEX2DEC(LevelUp!M227)</f>
        <v>18</v>
      </c>
      <c r="N227" s="2">
        <f>HEX2DEC(LevelUp!N227)</f>
        <v>5</v>
      </c>
      <c r="O227" s="2">
        <f>HEX2DEC(LevelUp!O227)</f>
        <v>2</v>
      </c>
      <c r="P227" s="2">
        <f>HEX2DEC(LevelUp!P227)</f>
        <v>0</v>
      </c>
      <c r="Q227" s="2">
        <f>HEX2DEC(LevelUp!Q227)</f>
        <v>0</v>
      </c>
      <c r="R227" s="2">
        <f>HEX2DEC(LevelUp!R227)</f>
        <v>0</v>
      </c>
      <c r="S227" s="2">
        <f>HEX2DEC(LevelUp!S227)</f>
        <v>0</v>
      </c>
      <c r="T227" s="2">
        <f>HEX2DEC(LevelUp!T227)</f>
        <v>0</v>
      </c>
      <c r="U227" s="2"/>
      <c r="V227" s="2"/>
      <c r="W227" s="2"/>
      <c r="X227" s="2"/>
      <c r="Y227" s="2"/>
      <c r="Z227" s="2"/>
    </row>
    <row r="228" ht="11.25" customHeight="1">
      <c r="A228" s="1" t="str">
        <f>VLOOKUP(LevelUp!A228,Party,3)</f>
        <v>Hahn</v>
      </c>
      <c r="B228" s="1">
        <f>LevelUp!B228</f>
        <v>38</v>
      </c>
      <c r="C228" s="1" t="str">
        <f>LevelUp!C228</f>
        <v>286A1C</v>
      </c>
      <c r="D228" s="2">
        <f>HEX2DEC(LevelUp!D228)</f>
        <v>404228</v>
      </c>
      <c r="E228" s="2">
        <f>HEX2DEC(LevelUp!E228)</f>
        <v>206</v>
      </c>
      <c r="F228" s="2">
        <f>HEX2DEC(LevelUp!F228)</f>
        <v>226</v>
      </c>
      <c r="G228" s="2">
        <f>HEX2DEC(LevelUp!G228)</f>
        <v>36</v>
      </c>
      <c r="H228" s="2">
        <f>HEX2DEC(LevelUp!H228)</f>
        <v>61</v>
      </c>
      <c r="I228" s="2">
        <f>HEX2DEC(LevelUp!I228)</f>
        <v>37</v>
      </c>
      <c r="J228" s="2">
        <f>HEX2DEC(LevelUp!J228)</f>
        <v>53</v>
      </c>
      <c r="K228" s="2" t="str">
        <f>IF(LevelUp!K228="00","",VLOOKUP(LevelUp!K228,Techs,3))</f>
        <v/>
      </c>
      <c r="L228" s="2" t="str">
        <f>IF(LevelUp!L228="00","",VLOOKUP(LevelUp!L228,Skills,3))</f>
        <v/>
      </c>
      <c r="M228" s="2">
        <f>HEX2DEC(LevelUp!M228)</f>
        <v>18</v>
      </c>
      <c r="N228" s="2">
        <f>HEX2DEC(LevelUp!N228)</f>
        <v>5</v>
      </c>
      <c r="O228" s="2">
        <f>HEX2DEC(LevelUp!O228)</f>
        <v>2</v>
      </c>
      <c r="P228" s="2">
        <f>HEX2DEC(LevelUp!P228)</f>
        <v>0</v>
      </c>
      <c r="Q228" s="2">
        <f>HEX2DEC(LevelUp!Q228)</f>
        <v>0</v>
      </c>
      <c r="R228" s="2">
        <f>HEX2DEC(LevelUp!R228)</f>
        <v>0</v>
      </c>
      <c r="S228" s="2">
        <f>HEX2DEC(LevelUp!S228)</f>
        <v>0</v>
      </c>
      <c r="T228" s="2">
        <f>HEX2DEC(LevelUp!T228)</f>
        <v>0</v>
      </c>
      <c r="U228" s="2"/>
      <c r="V228" s="2"/>
      <c r="W228" s="2"/>
      <c r="X228" s="2"/>
      <c r="Y228" s="2"/>
      <c r="Z228" s="2"/>
    </row>
    <row r="229" ht="11.25" customHeight="1">
      <c r="A229" s="1" t="str">
        <f>VLOOKUP(LevelUp!A229,Party,3)</f>
        <v>Hahn</v>
      </c>
      <c r="B229" s="1">
        <f>LevelUp!B229</f>
        <v>39</v>
      </c>
      <c r="C229" s="1" t="str">
        <f>LevelUp!C229</f>
        <v>286A32</v>
      </c>
      <c r="D229" s="2">
        <f>HEX2DEC(LevelUp!D229)</f>
        <v>437440</v>
      </c>
      <c r="E229" s="2">
        <f>HEX2DEC(LevelUp!E229)</f>
        <v>212</v>
      </c>
      <c r="F229" s="2">
        <f>HEX2DEC(LevelUp!F229)</f>
        <v>235</v>
      </c>
      <c r="G229" s="2">
        <f>HEX2DEC(LevelUp!G229)</f>
        <v>37</v>
      </c>
      <c r="H229" s="2">
        <f>HEX2DEC(LevelUp!H229)</f>
        <v>62</v>
      </c>
      <c r="I229" s="2">
        <f>HEX2DEC(LevelUp!I229)</f>
        <v>38</v>
      </c>
      <c r="J229" s="2">
        <f>HEX2DEC(LevelUp!J229)</f>
        <v>55</v>
      </c>
      <c r="K229" s="2" t="str">
        <f>IF(LevelUp!K229="00","",VLOOKUP(LevelUp!K229,Techs,3))</f>
        <v/>
      </c>
      <c r="L229" s="2" t="str">
        <f>IF(LevelUp!L229="00","",VLOOKUP(LevelUp!L229,Skills,3))</f>
        <v/>
      </c>
      <c r="M229" s="2">
        <f>HEX2DEC(LevelUp!M229)</f>
        <v>19</v>
      </c>
      <c r="N229" s="2">
        <f>HEX2DEC(LevelUp!N229)</f>
        <v>6</v>
      </c>
      <c r="O229" s="2">
        <f>HEX2DEC(LevelUp!O229)</f>
        <v>3</v>
      </c>
      <c r="P229" s="2">
        <f>HEX2DEC(LevelUp!P229)</f>
        <v>0</v>
      </c>
      <c r="Q229" s="2">
        <f>HEX2DEC(LevelUp!Q229)</f>
        <v>0</v>
      </c>
      <c r="R229" s="2">
        <f>HEX2DEC(LevelUp!R229)</f>
        <v>0</v>
      </c>
      <c r="S229" s="2">
        <f>HEX2DEC(LevelUp!S229)</f>
        <v>0</v>
      </c>
      <c r="T229" s="2">
        <f>HEX2DEC(LevelUp!T229)</f>
        <v>0</v>
      </c>
      <c r="U229" s="2"/>
      <c r="V229" s="2"/>
      <c r="W229" s="2"/>
      <c r="X229" s="2"/>
      <c r="Y229" s="2"/>
      <c r="Z229" s="2"/>
    </row>
    <row r="230" ht="11.25" customHeight="1">
      <c r="A230" s="1" t="str">
        <f>VLOOKUP(LevelUp!A230,Party,3)</f>
        <v>Hahn</v>
      </c>
      <c r="B230" s="1">
        <f>LevelUp!B230</f>
        <v>40</v>
      </c>
      <c r="C230" s="1" t="str">
        <f>LevelUp!C230</f>
        <v>286A48</v>
      </c>
      <c r="D230" s="2">
        <f>HEX2DEC(LevelUp!D230)</f>
        <v>472425</v>
      </c>
      <c r="E230" s="2">
        <f>HEX2DEC(LevelUp!E230)</f>
        <v>216</v>
      </c>
      <c r="F230" s="2">
        <f>HEX2DEC(LevelUp!F230)</f>
        <v>239</v>
      </c>
      <c r="G230" s="2">
        <f>HEX2DEC(LevelUp!G230)</f>
        <v>38</v>
      </c>
      <c r="H230" s="2">
        <f>HEX2DEC(LevelUp!H230)</f>
        <v>63</v>
      </c>
      <c r="I230" s="2">
        <f>HEX2DEC(LevelUp!I230)</f>
        <v>38</v>
      </c>
      <c r="J230" s="2">
        <f>HEX2DEC(LevelUp!J230)</f>
        <v>56</v>
      </c>
      <c r="K230" s="2" t="str">
        <f>IF(LevelUp!K230="00","",VLOOKUP(LevelUp!K230,Techs,3))</f>
        <v/>
      </c>
      <c r="L230" s="2" t="str">
        <f>IF(LevelUp!L230="00","",VLOOKUP(LevelUp!L230,Skills,3))</f>
        <v/>
      </c>
      <c r="M230" s="2">
        <f>HEX2DEC(LevelUp!M230)</f>
        <v>19</v>
      </c>
      <c r="N230" s="2">
        <f>HEX2DEC(LevelUp!N230)</f>
        <v>6</v>
      </c>
      <c r="O230" s="2">
        <f>HEX2DEC(LevelUp!O230)</f>
        <v>3</v>
      </c>
      <c r="P230" s="2">
        <f>HEX2DEC(LevelUp!P230)</f>
        <v>0</v>
      </c>
      <c r="Q230" s="2">
        <f>HEX2DEC(LevelUp!Q230)</f>
        <v>0</v>
      </c>
      <c r="R230" s="2">
        <f>HEX2DEC(LevelUp!R230)</f>
        <v>0</v>
      </c>
      <c r="S230" s="2">
        <f>HEX2DEC(LevelUp!S230)</f>
        <v>0</v>
      </c>
      <c r="T230" s="2">
        <f>HEX2DEC(LevelUp!T230)</f>
        <v>0</v>
      </c>
      <c r="U230" s="2"/>
      <c r="V230" s="2"/>
      <c r="W230" s="2"/>
      <c r="X230" s="2"/>
      <c r="Y230" s="2"/>
      <c r="Z230" s="2"/>
    </row>
    <row r="231" ht="11.25" customHeight="1">
      <c r="A231" s="1" t="str">
        <f>VLOOKUP(LevelUp!A231,Party,3)</f>
        <v>Hahn</v>
      </c>
      <c r="B231" s="1">
        <f>LevelUp!B231</f>
        <v>41</v>
      </c>
      <c r="C231" s="1" t="str">
        <f>LevelUp!C231</f>
        <v>286A5E</v>
      </c>
      <c r="D231" s="2">
        <f>HEX2DEC(LevelUp!D231)</f>
        <v>509223</v>
      </c>
      <c r="E231" s="2">
        <f>HEX2DEC(LevelUp!E231)</f>
        <v>221</v>
      </c>
      <c r="F231" s="2">
        <f>HEX2DEC(LevelUp!F231)</f>
        <v>242</v>
      </c>
      <c r="G231" s="2">
        <f>HEX2DEC(LevelUp!G231)</f>
        <v>39</v>
      </c>
      <c r="H231" s="2">
        <f>HEX2DEC(LevelUp!H231)</f>
        <v>64</v>
      </c>
      <c r="I231" s="2">
        <f>HEX2DEC(LevelUp!I231)</f>
        <v>39</v>
      </c>
      <c r="J231" s="2">
        <f>HEX2DEC(LevelUp!J231)</f>
        <v>58</v>
      </c>
      <c r="K231" s="2" t="str">
        <f>IF(LevelUp!K231="00","",VLOOKUP(LevelUp!K231,Techs,3))</f>
        <v/>
      </c>
      <c r="L231" s="2" t="str">
        <f>IF(LevelUp!L231="00","",VLOOKUP(LevelUp!L231,Skills,3))</f>
        <v/>
      </c>
      <c r="M231" s="2">
        <f>HEX2DEC(LevelUp!M231)</f>
        <v>19</v>
      </c>
      <c r="N231" s="2">
        <f>HEX2DEC(LevelUp!N231)</f>
        <v>7</v>
      </c>
      <c r="O231" s="2">
        <f>HEX2DEC(LevelUp!O231)</f>
        <v>3</v>
      </c>
      <c r="P231" s="2">
        <f>HEX2DEC(LevelUp!P231)</f>
        <v>0</v>
      </c>
      <c r="Q231" s="2">
        <f>HEX2DEC(LevelUp!Q231)</f>
        <v>0</v>
      </c>
      <c r="R231" s="2">
        <f>HEX2DEC(LevelUp!R231)</f>
        <v>0</v>
      </c>
      <c r="S231" s="2">
        <f>HEX2DEC(LevelUp!S231)</f>
        <v>0</v>
      </c>
      <c r="T231" s="2">
        <f>HEX2DEC(LevelUp!T231)</f>
        <v>0</v>
      </c>
      <c r="U231" s="2"/>
      <c r="V231" s="2"/>
      <c r="W231" s="2"/>
      <c r="X231" s="2"/>
      <c r="Y231" s="2"/>
      <c r="Z231" s="2"/>
    </row>
    <row r="232" ht="11.25" customHeight="1">
      <c r="A232" s="1" t="str">
        <f>VLOOKUP(LevelUp!A232,Party,3)</f>
        <v>Hahn</v>
      </c>
      <c r="B232" s="1">
        <f>LevelUp!B232</f>
        <v>42</v>
      </c>
      <c r="C232" s="1" t="str">
        <f>LevelUp!C232</f>
        <v>286A74</v>
      </c>
      <c r="D232" s="2">
        <f>HEX2DEC(LevelUp!D232)</f>
        <v>547883</v>
      </c>
      <c r="E232" s="2">
        <f>HEX2DEC(LevelUp!E232)</f>
        <v>225</v>
      </c>
      <c r="F232" s="2">
        <f>HEX2DEC(LevelUp!F232)</f>
        <v>245</v>
      </c>
      <c r="G232" s="2">
        <f>HEX2DEC(LevelUp!G232)</f>
        <v>40</v>
      </c>
      <c r="H232" s="2">
        <f>HEX2DEC(LevelUp!H232)</f>
        <v>65</v>
      </c>
      <c r="I232" s="2">
        <f>HEX2DEC(LevelUp!I232)</f>
        <v>40</v>
      </c>
      <c r="J232" s="2">
        <f>HEX2DEC(LevelUp!J232)</f>
        <v>60</v>
      </c>
      <c r="K232" s="2" t="str">
        <f>IF(LevelUp!K232="00","",VLOOKUP(LevelUp!K232,Techs,3))</f>
        <v/>
      </c>
      <c r="L232" s="2" t="str">
        <f>IF(LevelUp!L232="00","",VLOOKUP(LevelUp!L232,Skills,3))</f>
        <v/>
      </c>
      <c r="M232" s="2">
        <f>HEX2DEC(LevelUp!M232)</f>
        <v>20</v>
      </c>
      <c r="N232" s="2">
        <f>HEX2DEC(LevelUp!N232)</f>
        <v>7</v>
      </c>
      <c r="O232" s="2">
        <f>HEX2DEC(LevelUp!O232)</f>
        <v>3</v>
      </c>
      <c r="P232" s="2">
        <f>HEX2DEC(LevelUp!P232)</f>
        <v>0</v>
      </c>
      <c r="Q232" s="2">
        <f>HEX2DEC(LevelUp!Q232)</f>
        <v>0</v>
      </c>
      <c r="R232" s="2">
        <f>HEX2DEC(LevelUp!R232)</f>
        <v>0</v>
      </c>
      <c r="S232" s="2">
        <f>HEX2DEC(LevelUp!S232)</f>
        <v>0</v>
      </c>
      <c r="T232" s="2">
        <f>HEX2DEC(LevelUp!T232)</f>
        <v>0</v>
      </c>
      <c r="U232" s="2"/>
      <c r="V232" s="2"/>
      <c r="W232" s="2"/>
      <c r="X232" s="2"/>
      <c r="Y232" s="2"/>
      <c r="Z232" s="2"/>
    </row>
    <row r="233" ht="11.25" customHeight="1">
      <c r="A233" s="1" t="str">
        <f>VLOOKUP(LevelUp!A233,Party,3)</f>
        <v>Hahn</v>
      </c>
      <c r="B233" s="1">
        <f>LevelUp!B233</f>
        <v>43</v>
      </c>
      <c r="C233" s="1" t="str">
        <f>LevelUp!C233</f>
        <v>286A8A</v>
      </c>
      <c r="D233" s="2">
        <f>HEX2DEC(LevelUp!D233)</f>
        <v>588453</v>
      </c>
      <c r="E233" s="2">
        <f>HEX2DEC(LevelUp!E233)</f>
        <v>227</v>
      </c>
      <c r="F233" s="2">
        <f>HEX2DEC(LevelUp!F233)</f>
        <v>250</v>
      </c>
      <c r="G233" s="2">
        <f>HEX2DEC(LevelUp!G233)</f>
        <v>40</v>
      </c>
      <c r="H233" s="2">
        <f>HEX2DEC(LevelUp!H233)</f>
        <v>66</v>
      </c>
      <c r="I233" s="2">
        <f>HEX2DEC(LevelUp!I233)</f>
        <v>41</v>
      </c>
      <c r="J233" s="2">
        <f>HEX2DEC(LevelUp!J233)</f>
        <v>61</v>
      </c>
      <c r="K233" s="2" t="str">
        <f>IF(LevelUp!K233="00","",VLOOKUP(LevelUp!K233,Techs,3))</f>
        <v/>
      </c>
      <c r="L233" s="2" t="str">
        <f>IF(LevelUp!L233="00","",VLOOKUP(LevelUp!L233,Skills,3))</f>
        <v/>
      </c>
      <c r="M233" s="2">
        <f>HEX2DEC(LevelUp!M233)</f>
        <v>20</v>
      </c>
      <c r="N233" s="2">
        <f>HEX2DEC(LevelUp!N233)</f>
        <v>8</v>
      </c>
      <c r="O233" s="2">
        <f>HEX2DEC(LevelUp!O233)</f>
        <v>4</v>
      </c>
      <c r="P233" s="2">
        <f>HEX2DEC(LevelUp!P233)</f>
        <v>0</v>
      </c>
      <c r="Q233" s="2">
        <f>HEX2DEC(LevelUp!Q233)</f>
        <v>0</v>
      </c>
      <c r="R233" s="2">
        <f>HEX2DEC(LevelUp!R233)</f>
        <v>0</v>
      </c>
      <c r="S233" s="2">
        <f>HEX2DEC(LevelUp!S233)</f>
        <v>0</v>
      </c>
      <c r="T233" s="2">
        <f>HEX2DEC(LevelUp!T233)</f>
        <v>0</v>
      </c>
      <c r="U233" s="2"/>
      <c r="V233" s="2"/>
      <c r="W233" s="2"/>
      <c r="X233" s="2"/>
      <c r="Y233" s="2"/>
      <c r="Z233" s="2"/>
    </row>
    <row r="234" ht="11.25" customHeight="1">
      <c r="A234" s="1" t="str">
        <f>VLOOKUP(LevelUp!A234,Party,3)</f>
        <v>Hahn</v>
      </c>
      <c r="B234" s="1">
        <f>LevelUp!B234</f>
        <v>44</v>
      </c>
      <c r="C234" s="1" t="str">
        <f>LevelUp!C234</f>
        <v>286AA0</v>
      </c>
      <c r="D234" s="2">
        <f>HEX2DEC(LevelUp!D234)</f>
        <v>630978</v>
      </c>
      <c r="E234" s="2">
        <f>HEX2DEC(LevelUp!E234)</f>
        <v>235</v>
      </c>
      <c r="F234" s="2">
        <f>HEX2DEC(LevelUp!F234)</f>
        <v>257</v>
      </c>
      <c r="G234" s="2">
        <f>HEX2DEC(LevelUp!G234)</f>
        <v>41</v>
      </c>
      <c r="H234" s="2">
        <f>HEX2DEC(LevelUp!H234)</f>
        <v>67</v>
      </c>
      <c r="I234" s="2">
        <f>HEX2DEC(LevelUp!I234)</f>
        <v>42</v>
      </c>
      <c r="J234" s="2">
        <f>HEX2DEC(LevelUp!J234)</f>
        <v>63</v>
      </c>
      <c r="K234" s="2" t="str">
        <f>IF(LevelUp!K234="00","",VLOOKUP(LevelUp!K234,Techs,3))</f>
        <v/>
      </c>
      <c r="L234" s="2" t="str">
        <f>IF(LevelUp!L234="00","",VLOOKUP(LevelUp!L234,Skills,3))</f>
        <v/>
      </c>
      <c r="M234" s="2">
        <f>HEX2DEC(LevelUp!M234)</f>
        <v>20</v>
      </c>
      <c r="N234" s="2">
        <f>HEX2DEC(LevelUp!N234)</f>
        <v>8</v>
      </c>
      <c r="O234" s="2">
        <f>HEX2DEC(LevelUp!O234)</f>
        <v>4</v>
      </c>
      <c r="P234" s="2">
        <f>HEX2DEC(LevelUp!P234)</f>
        <v>0</v>
      </c>
      <c r="Q234" s="2">
        <f>HEX2DEC(LevelUp!Q234)</f>
        <v>0</v>
      </c>
      <c r="R234" s="2">
        <f>HEX2DEC(LevelUp!R234)</f>
        <v>0</v>
      </c>
      <c r="S234" s="2">
        <f>HEX2DEC(LevelUp!S234)</f>
        <v>0</v>
      </c>
      <c r="T234" s="2">
        <f>HEX2DEC(LevelUp!T234)</f>
        <v>0</v>
      </c>
      <c r="U234" s="2"/>
      <c r="V234" s="2"/>
      <c r="W234" s="2"/>
      <c r="X234" s="2"/>
      <c r="Y234" s="2"/>
      <c r="Z234" s="2"/>
    </row>
    <row r="235" ht="11.25" customHeight="1">
      <c r="A235" s="1" t="str">
        <f>VLOOKUP(LevelUp!A235,Party,3)</f>
        <v>Hahn</v>
      </c>
      <c r="B235" s="1">
        <f>LevelUp!B235</f>
        <v>45</v>
      </c>
      <c r="C235" s="1" t="str">
        <f>LevelUp!C235</f>
        <v>286AB6</v>
      </c>
      <c r="D235" s="2">
        <f>HEX2DEC(LevelUp!D235)</f>
        <v>675502</v>
      </c>
      <c r="E235" s="2">
        <f>HEX2DEC(LevelUp!E235)</f>
        <v>240</v>
      </c>
      <c r="F235" s="2">
        <f>HEX2DEC(LevelUp!F235)</f>
        <v>262</v>
      </c>
      <c r="G235" s="2">
        <f>HEX2DEC(LevelUp!G235)</f>
        <v>42</v>
      </c>
      <c r="H235" s="2">
        <f>HEX2DEC(LevelUp!H235)</f>
        <v>69</v>
      </c>
      <c r="I235" s="2">
        <f>HEX2DEC(LevelUp!I235)</f>
        <v>43</v>
      </c>
      <c r="J235" s="2">
        <f>HEX2DEC(LevelUp!J235)</f>
        <v>65</v>
      </c>
      <c r="K235" s="2" t="str">
        <f>IF(LevelUp!K235="00","",VLOOKUP(LevelUp!K235,Techs,3))</f>
        <v/>
      </c>
      <c r="L235" s="2" t="str">
        <f>IF(LevelUp!L235="00","",VLOOKUP(LevelUp!L235,Skills,3))</f>
        <v/>
      </c>
      <c r="M235" s="2">
        <f>HEX2DEC(LevelUp!M235)</f>
        <v>21</v>
      </c>
      <c r="N235" s="2">
        <f>HEX2DEC(LevelUp!N235)</f>
        <v>9</v>
      </c>
      <c r="O235" s="2">
        <f>HEX2DEC(LevelUp!O235)</f>
        <v>4</v>
      </c>
      <c r="P235" s="2">
        <f>HEX2DEC(LevelUp!P235)</f>
        <v>0</v>
      </c>
      <c r="Q235" s="2">
        <f>HEX2DEC(LevelUp!Q235)</f>
        <v>0</v>
      </c>
      <c r="R235" s="2">
        <f>HEX2DEC(LevelUp!R235)</f>
        <v>0</v>
      </c>
      <c r="S235" s="2">
        <f>HEX2DEC(LevelUp!S235)</f>
        <v>0</v>
      </c>
      <c r="T235" s="2">
        <f>HEX2DEC(LevelUp!T235)</f>
        <v>0</v>
      </c>
      <c r="U235" s="2"/>
      <c r="V235" s="2"/>
      <c r="W235" s="2"/>
      <c r="X235" s="2"/>
      <c r="Y235" s="2"/>
      <c r="Z235" s="2"/>
    </row>
    <row r="236" ht="11.25" customHeight="1">
      <c r="A236" s="1" t="str">
        <f>VLOOKUP(LevelUp!A236,Party,3)</f>
        <v>Hahn</v>
      </c>
      <c r="B236" s="1">
        <f>LevelUp!B236</f>
        <v>46</v>
      </c>
      <c r="C236" s="1" t="str">
        <f>LevelUp!C236</f>
        <v>286ACC</v>
      </c>
      <c r="D236" s="2">
        <f>HEX2DEC(LevelUp!D236)</f>
        <v>722072</v>
      </c>
      <c r="E236" s="2">
        <f>HEX2DEC(LevelUp!E236)</f>
        <v>248</v>
      </c>
      <c r="F236" s="2">
        <f>HEX2DEC(LevelUp!F236)</f>
        <v>267</v>
      </c>
      <c r="G236" s="2">
        <f>HEX2DEC(LevelUp!G236)</f>
        <v>43</v>
      </c>
      <c r="H236" s="2">
        <f>HEX2DEC(LevelUp!H236)</f>
        <v>70</v>
      </c>
      <c r="I236" s="2">
        <f>HEX2DEC(LevelUp!I236)</f>
        <v>44</v>
      </c>
      <c r="J236" s="2">
        <f>HEX2DEC(LevelUp!J236)</f>
        <v>66</v>
      </c>
      <c r="K236" s="2" t="str">
        <f>IF(LevelUp!K236="00","",VLOOKUP(LevelUp!K236,Techs,3))</f>
        <v/>
      </c>
      <c r="L236" s="2" t="str">
        <f>IF(LevelUp!L236="00","",VLOOKUP(LevelUp!L236,Skills,3))</f>
        <v/>
      </c>
      <c r="M236" s="2">
        <f>HEX2DEC(LevelUp!M236)</f>
        <v>21</v>
      </c>
      <c r="N236" s="2">
        <f>HEX2DEC(LevelUp!N236)</f>
        <v>9</v>
      </c>
      <c r="O236" s="2">
        <f>HEX2DEC(LevelUp!O236)</f>
        <v>5</v>
      </c>
      <c r="P236" s="2">
        <f>HEX2DEC(LevelUp!P236)</f>
        <v>0</v>
      </c>
      <c r="Q236" s="2">
        <f>HEX2DEC(LevelUp!Q236)</f>
        <v>0</v>
      </c>
      <c r="R236" s="2">
        <f>HEX2DEC(LevelUp!R236)</f>
        <v>0</v>
      </c>
      <c r="S236" s="2">
        <f>HEX2DEC(LevelUp!S236)</f>
        <v>0</v>
      </c>
      <c r="T236" s="2">
        <f>HEX2DEC(LevelUp!T236)</f>
        <v>0</v>
      </c>
      <c r="U236" s="2"/>
      <c r="V236" s="2"/>
      <c r="W236" s="2"/>
      <c r="X236" s="2"/>
      <c r="Y236" s="2"/>
      <c r="Z236" s="2"/>
    </row>
    <row r="237" ht="11.25" customHeight="1">
      <c r="A237" s="1" t="str">
        <f>VLOOKUP(LevelUp!A237,Party,3)</f>
        <v>Hahn</v>
      </c>
      <c r="B237" s="1">
        <f>LevelUp!B237</f>
        <v>47</v>
      </c>
      <c r="C237" s="1" t="str">
        <f>LevelUp!C237</f>
        <v>286AE2</v>
      </c>
      <c r="D237" s="2">
        <f>HEX2DEC(LevelUp!D237)</f>
        <v>770741</v>
      </c>
      <c r="E237" s="2">
        <f>HEX2DEC(LevelUp!E237)</f>
        <v>251</v>
      </c>
      <c r="F237" s="2">
        <f>HEX2DEC(LevelUp!F237)</f>
        <v>270</v>
      </c>
      <c r="G237" s="2">
        <f>HEX2DEC(LevelUp!G237)</f>
        <v>44</v>
      </c>
      <c r="H237" s="2">
        <f>HEX2DEC(LevelUp!H237)</f>
        <v>72</v>
      </c>
      <c r="I237" s="2">
        <f>HEX2DEC(LevelUp!I237)</f>
        <v>45</v>
      </c>
      <c r="J237" s="2">
        <f>HEX2DEC(LevelUp!J237)</f>
        <v>67</v>
      </c>
      <c r="K237" s="2" t="str">
        <f>IF(LevelUp!K237="00","",VLOOKUP(LevelUp!K237,Techs,3))</f>
        <v/>
      </c>
      <c r="L237" s="2" t="str">
        <f>IF(LevelUp!L237="00","",VLOOKUP(LevelUp!L237,Skills,3))</f>
        <v/>
      </c>
      <c r="M237" s="2">
        <f>HEX2DEC(LevelUp!M237)</f>
        <v>22</v>
      </c>
      <c r="N237" s="2">
        <f>HEX2DEC(LevelUp!N237)</f>
        <v>10</v>
      </c>
      <c r="O237" s="2">
        <f>HEX2DEC(LevelUp!O237)</f>
        <v>5</v>
      </c>
      <c r="P237" s="2">
        <f>HEX2DEC(LevelUp!P237)</f>
        <v>0</v>
      </c>
      <c r="Q237" s="2">
        <f>HEX2DEC(LevelUp!Q237)</f>
        <v>0</v>
      </c>
      <c r="R237" s="2">
        <f>HEX2DEC(LevelUp!R237)</f>
        <v>0</v>
      </c>
      <c r="S237" s="2">
        <f>HEX2DEC(LevelUp!S237)</f>
        <v>0</v>
      </c>
      <c r="T237" s="2">
        <f>HEX2DEC(LevelUp!T237)</f>
        <v>0</v>
      </c>
      <c r="U237" s="2"/>
      <c r="V237" s="2"/>
      <c r="W237" s="2"/>
      <c r="X237" s="2"/>
      <c r="Y237" s="2"/>
      <c r="Z237" s="2"/>
    </row>
    <row r="238" ht="11.25" customHeight="1">
      <c r="A238" s="1" t="str">
        <f>VLOOKUP(LevelUp!A238,Party,3)</f>
        <v>Hahn</v>
      </c>
      <c r="B238" s="1">
        <f>LevelUp!B238</f>
        <v>48</v>
      </c>
      <c r="C238" s="1" t="str">
        <f>LevelUp!C238</f>
        <v>286AF8</v>
      </c>
      <c r="D238" s="2">
        <f>HEX2DEC(LevelUp!D238)</f>
        <v>821546</v>
      </c>
      <c r="E238" s="2">
        <f>HEX2DEC(LevelUp!E238)</f>
        <v>259</v>
      </c>
      <c r="F238" s="2">
        <f>HEX2DEC(LevelUp!F238)</f>
        <v>272</v>
      </c>
      <c r="G238" s="2">
        <f>HEX2DEC(LevelUp!G238)</f>
        <v>45</v>
      </c>
      <c r="H238" s="2">
        <f>HEX2DEC(LevelUp!H238)</f>
        <v>74</v>
      </c>
      <c r="I238" s="2">
        <f>HEX2DEC(LevelUp!I238)</f>
        <v>46</v>
      </c>
      <c r="J238" s="2">
        <f>HEX2DEC(LevelUp!J238)</f>
        <v>68</v>
      </c>
      <c r="K238" s="2" t="str">
        <f>IF(LevelUp!K238="00","",VLOOKUP(LevelUp!K238,Techs,3))</f>
        <v/>
      </c>
      <c r="L238" s="2" t="str">
        <f>IF(LevelUp!L238="00","",VLOOKUP(LevelUp!L238,Skills,3))</f>
        <v/>
      </c>
      <c r="M238" s="2">
        <f>HEX2DEC(LevelUp!M238)</f>
        <v>22</v>
      </c>
      <c r="N238" s="2">
        <f>HEX2DEC(LevelUp!N238)</f>
        <v>10</v>
      </c>
      <c r="O238" s="2">
        <f>HEX2DEC(LevelUp!O238)</f>
        <v>5</v>
      </c>
      <c r="P238" s="2">
        <f>HEX2DEC(LevelUp!P238)</f>
        <v>0</v>
      </c>
      <c r="Q238" s="2">
        <f>HEX2DEC(LevelUp!Q238)</f>
        <v>0</v>
      </c>
      <c r="R238" s="2">
        <f>HEX2DEC(LevelUp!R238)</f>
        <v>0</v>
      </c>
      <c r="S238" s="2">
        <f>HEX2DEC(LevelUp!S238)</f>
        <v>0</v>
      </c>
      <c r="T238" s="2">
        <f>HEX2DEC(LevelUp!T238)</f>
        <v>0</v>
      </c>
      <c r="U238" s="2"/>
      <c r="V238" s="2"/>
      <c r="W238" s="2"/>
      <c r="X238" s="2"/>
      <c r="Y238" s="2"/>
      <c r="Z238" s="2"/>
    </row>
    <row r="239" ht="11.25" customHeight="1">
      <c r="A239" s="1" t="str">
        <f>VLOOKUP(LevelUp!A239,Party,3)</f>
        <v>Hahn</v>
      </c>
      <c r="B239" s="1">
        <f>LevelUp!B239</f>
        <v>49</v>
      </c>
      <c r="C239" s="1" t="str">
        <f>LevelUp!C239</f>
        <v>286B0E</v>
      </c>
      <c r="D239" s="2">
        <f>HEX2DEC(LevelUp!D239)</f>
        <v>874536</v>
      </c>
      <c r="E239" s="2">
        <f>HEX2DEC(LevelUp!E239)</f>
        <v>261</v>
      </c>
      <c r="F239" s="2">
        <f>HEX2DEC(LevelUp!F239)</f>
        <v>274</v>
      </c>
      <c r="G239" s="2">
        <f>HEX2DEC(LevelUp!G239)</f>
        <v>46</v>
      </c>
      <c r="H239" s="2">
        <f>HEX2DEC(LevelUp!H239)</f>
        <v>76</v>
      </c>
      <c r="I239" s="2">
        <f>HEX2DEC(LevelUp!I239)</f>
        <v>47</v>
      </c>
      <c r="J239" s="2">
        <f>HEX2DEC(LevelUp!J239)</f>
        <v>69</v>
      </c>
      <c r="K239" s="2" t="str">
        <f>IF(LevelUp!K239="00","",VLOOKUP(LevelUp!K239,Techs,3))</f>
        <v/>
      </c>
      <c r="L239" s="2" t="str">
        <f>IF(LevelUp!L239="00","",VLOOKUP(LevelUp!L239,Skills,3))</f>
        <v/>
      </c>
      <c r="M239" s="2">
        <f>HEX2DEC(LevelUp!M239)</f>
        <v>22</v>
      </c>
      <c r="N239" s="2">
        <f>HEX2DEC(LevelUp!N239)</f>
        <v>10</v>
      </c>
      <c r="O239" s="2">
        <f>HEX2DEC(LevelUp!O239)</f>
        <v>6</v>
      </c>
      <c r="P239" s="2">
        <f>HEX2DEC(LevelUp!P239)</f>
        <v>0</v>
      </c>
      <c r="Q239" s="2">
        <f>HEX2DEC(LevelUp!Q239)</f>
        <v>0</v>
      </c>
      <c r="R239" s="2">
        <f>HEX2DEC(LevelUp!R239)</f>
        <v>0</v>
      </c>
      <c r="S239" s="2">
        <f>HEX2DEC(LevelUp!S239)</f>
        <v>0</v>
      </c>
      <c r="T239" s="2">
        <f>HEX2DEC(LevelUp!T239)</f>
        <v>0</v>
      </c>
      <c r="U239" s="2"/>
      <c r="V239" s="2"/>
      <c r="W239" s="2"/>
      <c r="X239" s="2"/>
      <c r="Y239" s="2"/>
      <c r="Z239" s="2"/>
    </row>
    <row r="240" ht="11.25" customHeight="1">
      <c r="A240" s="1" t="str">
        <f>VLOOKUP(LevelUp!A240,Party,3)</f>
        <v>Hahn</v>
      </c>
      <c r="B240" s="1">
        <f>LevelUp!B240</f>
        <v>50</v>
      </c>
      <c r="C240" s="1" t="str">
        <f>LevelUp!C240</f>
        <v>286B24</v>
      </c>
      <c r="D240" s="2">
        <f>HEX2DEC(LevelUp!D240)</f>
        <v>929763</v>
      </c>
      <c r="E240" s="2">
        <f>HEX2DEC(LevelUp!E240)</f>
        <v>269</v>
      </c>
      <c r="F240" s="2">
        <f>HEX2DEC(LevelUp!F240)</f>
        <v>276</v>
      </c>
      <c r="G240" s="2">
        <f>HEX2DEC(LevelUp!G240)</f>
        <v>46</v>
      </c>
      <c r="H240" s="2">
        <f>HEX2DEC(LevelUp!H240)</f>
        <v>77</v>
      </c>
      <c r="I240" s="2">
        <f>HEX2DEC(LevelUp!I240)</f>
        <v>48</v>
      </c>
      <c r="J240" s="2">
        <f>HEX2DEC(LevelUp!J240)</f>
        <v>70</v>
      </c>
      <c r="K240" s="2" t="str">
        <f>IF(LevelUp!K240="00","",VLOOKUP(LevelUp!K240,Techs,3))</f>
        <v/>
      </c>
      <c r="L240" s="2" t="str">
        <f>IF(LevelUp!L240="00","",VLOOKUP(LevelUp!L240,Skills,3))</f>
        <v/>
      </c>
      <c r="M240" s="2">
        <f>HEX2DEC(LevelUp!M240)</f>
        <v>23</v>
      </c>
      <c r="N240" s="2">
        <f>HEX2DEC(LevelUp!N240)</f>
        <v>11</v>
      </c>
      <c r="O240" s="2">
        <f>HEX2DEC(LevelUp!O240)</f>
        <v>6</v>
      </c>
      <c r="P240" s="2">
        <f>HEX2DEC(LevelUp!P240)</f>
        <v>0</v>
      </c>
      <c r="Q240" s="2">
        <f>HEX2DEC(LevelUp!Q240)</f>
        <v>0</v>
      </c>
      <c r="R240" s="2">
        <f>HEX2DEC(LevelUp!R240)</f>
        <v>0</v>
      </c>
      <c r="S240" s="2">
        <f>HEX2DEC(LevelUp!S240)</f>
        <v>0</v>
      </c>
      <c r="T240" s="2">
        <f>HEX2DEC(LevelUp!T240)</f>
        <v>0</v>
      </c>
      <c r="U240" s="2"/>
      <c r="V240" s="2"/>
      <c r="W240" s="2"/>
      <c r="X240" s="2"/>
      <c r="Y240" s="2"/>
      <c r="Z240" s="2"/>
    </row>
    <row r="241" ht="11.25" customHeight="1">
      <c r="A241" s="1" t="str">
        <f>VLOOKUP(LevelUp!A241,Party,3)</f>
        <v>Hahn</v>
      </c>
      <c r="B241" s="1">
        <f>LevelUp!B241</f>
        <v>51</v>
      </c>
      <c r="C241" s="1" t="str">
        <f>LevelUp!C241</f>
        <v>286B3A</v>
      </c>
      <c r="D241" s="2">
        <f>HEX2DEC(LevelUp!D241)</f>
        <v>987259</v>
      </c>
      <c r="E241" s="2">
        <f>HEX2DEC(LevelUp!E241)</f>
        <v>277</v>
      </c>
      <c r="F241" s="2">
        <f>HEX2DEC(LevelUp!F241)</f>
        <v>279</v>
      </c>
      <c r="G241" s="2">
        <f>HEX2DEC(LevelUp!G241)</f>
        <v>47</v>
      </c>
      <c r="H241" s="2">
        <f>HEX2DEC(LevelUp!H241)</f>
        <v>79</v>
      </c>
      <c r="I241" s="2">
        <f>HEX2DEC(LevelUp!I241)</f>
        <v>48</v>
      </c>
      <c r="J241" s="2">
        <f>HEX2DEC(LevelUp!J241)</f>
        <v>72</v>
      </c>
      <c r="K241" s="2" t="str">
        <f>IF(LevelUp!K241="00","",VLOOKUP(LevelUp!K241,Techs,3))</f>
        <v/>
      </c>
      <c r="L241" s="2" t="str">
        <f>IF(LevelUp!L241="00","",VLOOKUP(LevelUp!L241,Skills,3))</f>
        <v/>
      </c>
      <c r="M241" s="2">
        <f>HEX2DEC(LevelUp!M241)</f>
        <v>23</v>
      </c>
      <c r="N241" s="2">
        <f>HEX2DEC(LevelUp!N241)</f>
        <v>11</v>
      </c>
      <c r="O241" s="2">
        <f>HEX2DEC(LevelUp!O241)</f>
        <v>6</v>
      </c>
      <c r="P241" s="2">
        <f>HEX2DEC(LevelUp!P241)</f>
        <v>0</v>
      </c>
      <c r="Q241" s="2">
        <f>HEX2DEC(LevelUp!Q241)</f>
        <v>0</v>
      </c>
      <c r="R241" s="2">
        <f>HEX2DEC(LevelUp!R241)</f>
        <v>0</v>
      </c>
      <c r="S241" s="2">
        <f>HEX2DEC(LevelUp!S241)</f>
        <v>0</v>
      </c>
      <c r="T241" s="2">
        <f>HEX2DEC(LevelUp!T241)</f>
        <v>0</v>
      </c>
      <c r="U241" s="2"/>
      <c r="V241" s="2"/>
      <c r="W241" s="2"/>
      <c r="X241" s="2"/>
      <c r="Y241" s="2"/>
      <c r="Z241" s="2"/>
    </row>
    <row r="242" ht="11.25" customHeight="1">
      <c r="A242" s="1" t="str">
        <f>VLOOKUP(LevelUp!A242,Party,3)</f>
        <v>Hahn</v>
      </c>
      <c r="B242" s="1">
        <f>LevelUp!B242</f>
        <v>52</v>
      </c>
      <c r="C242" s="1" t="str">
        <f>LevelUp!C242</f>
        <v>286B50</v>
      </c>
      <c r="D242" s="2">
        <f>HEX2DEC(LevelUp!D242)</f>
        <v>1047084</v>
      </c>
      <c r="E242" s="2">
        <f>HEX2DEC(LevelUp!E242)</f>
        <v>283</v>
      </c>
      <c r="F242" s="2">
        <f>HEX2DEC(LevelUp!F242)</f>
        <v>281</v>
      </c>
      <c r="G242" s="2">
        <f>HEX2DEC(LevelUp!G242)</f>
        <v>48</v>
      </c>
      <c r="H242" s="2">
        <f>HEX2DEC(LevelUp!H242)</f>
        <v>80</v>
      </c>
      <c r="I242" s="2">
        <f>HEX2DEC(LevelUp!I242)</f>
        <v>49</v>
      </c>
      <c r="J242" s="2">
        <f>HEX2DEC(LevelUp!J242)</f>
        <v>73</v>
      </c>
      <c r="K242" s="2" t="str">
        <f>IF(LevelUp!K242="00","",VLOOKUP(LevelUp!K242,Techs,3))</f>
        <v/>
      </c>
      <c r="L242" s="2" t="str">
        <f>IF(LevelUp!L242="00","",VLOOKUP(LevelUp!L242,Skills,3))</f>
        <v/>
      </c>
      <c r="M242" s="2">
        <f>HEX2DEC(LevelUp!M242)</f>
        <v>23</v>
      </c>
      <c r="N242" s="2">
        <f>HEX2DEC(LevelUp!N242)</f>
        <v>11</v>
      </c>
      <c r="O242" s="2">
        <f>HEX2DEC(LevelUp!O242)</f>
        <v>7</v>
      </c>
      <c r="P242" s="2">
        <f>HEX2DEC(LevelUp!P242)</f>
        <v>0</v>
      </c>
      <c r="Q242" s="2">
        <f>HEX2DEC(LevelUp!Q242)</f>
        <v>0</v>
      </c>
      <c r="R242" s="2">
        <f>HEX2DEC(LevelUp!R242)</f>
        <v>0</v>
      </c>
      <c r="S242" s="2">
        <f>HEX2DEC(LevelUp!S242)</f>
        <v>0</v>
      </c>
      <c r="T242" s="2">
        <f>HEX2DEC(LevelUp!T242)</f>
        <v>0</v>
      </c>
      <c r="U242" s="2"/>
      <c r="V242" s="2"/>
      <c r="W242" s="2"/>
      <c r="X242" s="2"/>
      <c r="Y242" s="2"/>
      <c r="Z242" s="2"/>
    </row>
    <row r="243" ht="11.25" customHeight="1">
      <c r="A243" s="1" t="str">
        <f>VLOOKUP(LevelUp!A243,Party,3)</f>
        <v>Hahn</v>
      </c>
      <c r="B243" s="1">
        <f>LevelUp!B243</f>
        <v>53</v>
      </c>
      <c r="C243" s="1" t="str">
        <f>LevelUp!C243</f>
        <v>286B66</v>
      </c>
      <c r="D243" s="2">
        <f>HEX2DEC(LevelUp!D243)</f>
        <v>1109274</v>
      </c>
      <c r="E243" s="2">
        <f>HEX2DEC(LevelUp!E243)</f>
        <v>291</v>
      </c>
      <c r="F243" s="2">
        <f>HEX2DEC(LevelUp!F243)</f>
        <v>289</v>
      </c>
      <c r="G243" s="2">
        <f>HEX2DEC(LevelUp!G243)</f>
        <v>49</v>
      </c>
      <c r="H243" s="2">
        <f>HEX2DEC(LevelUp!H243)</f>
        <v>82</v>
      </c>
      <c r="I243" s="2">
        <f>HEX2DEC(LevelUp!I243)</f>
        <v>49</v>
      </c>
      <c r="J243" s="2">
        <f>HEX2DEC(LevelUp!J243)</f>
        <v>74</v>
      </c>
      <c r="K243" s="2" t="str">
        <f>IF(LevelUp!K243="00","",VLOOKUP(LevelUp!K243,Techs,3))</f>
        <v/>
      </c>
      <c r="L243" s="2" t="str">
        <f>IF(LevelUp!L243="00","",VLOOKUP(LevelUp!L243,Skills,3))</f>
        <v/>
      </c>
      <c r="M243" s="2">
        <f>HEX2DEC(LevelUp!M243)</f>
        <v>24</v>
      </c>
      <c r="N243" s="2">
        <f>HEX2DEC(LevelUp!N243)</f>
        <v>12</v>
      </c>
      <c r="O243" s="2">
        <f>HEX2DEC(LevelUp!O243)</f>
        <v>7</v>
      </c>
      <c r="P243" s="2">
        <f>HEX2DEC(LevelUp!P243)</f>
        <v>0</v>
      </c>
      <c r="Q243" s="2">
        <f>HEX2DEC(LevelUp!Q243)</f>
        <v>0</v>
      </c>
      <c r="R243" s="2">
        <f>HEX2DEC(LevelUp!R243)</f>
        <v>0</v>
      </c>
      <c r="S243" s="2">
        <f>HEX2DEC(LevelUp!S243)</f>
        <v>0</v>
      </c>
      <c r="T243" s="2">
        <f>HEX2DEC(LevelUp!T243)</f>
        <v>0</v>
      </c>
      <c r="U243" s="2"/>
      <c r="V243" s="2"/>
      <c r="W243" s="2"/>
      <c r="X243" s="2"/>
      <c r="Y243" s="2"/>
      <c r="Z243" s="2"/>
    </row>
    <row r="244" ht="11.25" customHeight="1">
      <c r="A244" s="1" t="str">
        <f>VLOOKUP(LevelUp!A244,Party,3)</f>
        <v>Hahn</v>
      </c>
      <c r="B244" s="1">
        <f>LevelUp!B244</f>
        <v>54</v>
      </c>
      <c r="C244" s="1" t="str">
        <f>LevelUp!C244</f>
        <v>286B7C</v>
      </c>
      <c r="D244" s="2">
        <f>HEX2DEC(LevelUp!D244)</f>
        <v>1173881</v>
      </c>
      <c r="E244" s="2">
        <f>HEX2DEC(LevelUp!E244)</f>
        <v>299</v>
      </c>
      <c r="F244" s="2">
        <f>HEX2DEC(LevelUp!F244)</f>
        <v>298</v>
      </c>
      <c r="G244" s="2">
        <f>HEX2DEC(LevelUp!G244)</f>
        <v>50</v>
      </c>
      <c r="H244" s="2">
        <f>HEX2DEC(LevelUp!H244)</f>
        <v>83</v>
      </c>
      <c r="I244" s="2">
        <f>HEX2DEC(LevelUp!I244)</f>
        <v>50</v>
      </c>
      <c r="J244" s="2">
        <f>HEX2DEC(LevelUp!J244)</f>
        <v>75</v>
      </c>
      <c r="K244" s="2" t="str">
        <f>IF(LevelUp!K244="00","",VLOOKUP(LevelUp!K244,Techs,3))</f>
        <v/>
      </c>
      <c r="L244" s="2" t="str">
        <f>IF(LevelUp!L244="00","",VLOOKUP(LevelUp!L244,Skills,3))</f>
        <v/>
      </c>
      <c r="M244" s="2">
        <f>HEX2DEC(LevelUp!M244)</f>
        <v>24</v>
      </c>
      <c r="N244" s="2">
        <f>HEX2DEC(LevelUp!N244)</f>
        <v>12</v>
      </c>
      <c r="O244" s="2">
        <f>HEX2DEC(LevelUp!O244)</f>
        <v>7</v>
      </c>
      <c r="P244" s="2">
        <f>HEX2DEC(LevelUp!P244)</f>
        <v>0</v>
      </c>
      <c r="Q244" s="2">
        <f>HEX2DEC(LevelUp!Q244)</f>
        <v>0</v>
      </c>
      <c r="R244" s="2">
        <f>HEX2DEC(LevelUp!R244)</f>
        <v>0</v>
      </c>
      <c r="S244" s="2">
        <f>HEX2DEC(LevelUp!S244)</f>
        <v>0</v>
      </c>
      <c r="T244" s="2">
        <f>HEX2DEC(LevelUp!T244)</f>
        <v>0</v>
      </c>
      <c r="U244" s="2"/>
      <c r="V244" s="2"/>
      <c r="W244" s="2"/>
      <c r="X244" s="2"/>
      <c r="Y244" s="2"/>
      <c r="Z244" s="2"/>
    </row>
    <row r="245" ht="11.25" customHeight="1">
      <c r="A245" s="1" t="str">
        <f>VLOOKUP(LevelUp!A245,Party,3)</f>
        <v>Hahn</v>
      </c>
      <c r="B245" s="1">
        <f>LevelUp!B245</f>
        <v>55</v>
      </c>
      <c r="C245" s="1" t="str">
        <f>LevelUp!C245</f>
        <v>286B92</v>
      </c>
      <c r="D245" s="2">
        <f>HEX2DEC(LevelUp!D245)</f>
        <v>1240950</v>
      </c>
      <c r="E245" s="2">
        <f>HEX2DEC(LevelUp!E245)</f>
        <v>306</v>
      </c>
      <c r="F245" s="2">
        <f>HEX2DEC(LevelUp!F245)</f>
        <v>300</v>
      </c>
      <c r="G245" s="2">
        <f>HEX2DEC(LevelUp!G245)</f>
        <v>51</v>
      </c>
      <c r="H245" s="2">
        <f>HEX2DEC(LevelUp!H245)</f>
        <v>85</v>
      </c>
      <c r="I245" s="2">
        <f>HEX2DEC(LevelUp!I245)</f>
        <v>51</v>
      </c>
      <c r="J245" s="2">
        <f>HEX2DEC(LevelUp!J245)</f>
        <v>77</v>
      </c>
      <c r="K245" s="2" t="str">
        <f>IF(LevelUp!K245="00","",VLOOKUP(LevelUp!K245,Techs,3))</f>
        <v/>
      </c>
      <c r="L245" s="2" t="str">
        <f>IF(LevelUp!L245="00","",VLOOKUP(LevelUp!L245,Skills,3))</f>
        <v/>
      </c>
      <c r="M245" s="2">
        <f>HEX2DEC(LevelUp!M245)</f>
        <v>25</v>
      </c>
      <c r="N245" s="2">
        <f>HEX2DEC(LevelUp!N245)</f>
        <v>13</v>
      </c>
      <c r="O245" s="2">
        <f>HEX2DEC(LevelUp!O245)</f>
        <v>8</v>
      </c>
      <c r="P245" s="2">
        <f>HEX2DEC(LevelUp!P245)</f>
        <v>0</v>
      </c>
      <c r="Q245" s="2">
        <f>HEX2DEC(LevelUp!Q245)</f>
        <v>0</v>
      </c>
      <c r="R245" s="2">
        <f>HEX2DEC(LevelUp!R245)</f>
        <v>0</v>
      </c>
      <c r="S245" s="2">
        <f>HEX2DEC(LevelUp!S245)</f>
        <v>0</v>
      </c>
      <c r="T245" s="2">
        <f>HEX2DEC(LevelUp!T245)</f>
        <v>0</v>
      </c>
      <c r="U245" s="2"/>
      <c r="V245" s="2"/>
      <c r="W245" s="2"/>
      <c r="X245" s="2"/>
      <c r="Y245" s="2"/>
      <c r="Z245" s="2"/>
    </row>
    <row r="246" ht="11.25" customHeight="1">
      <c r="A246" s="1" t="str">
        <f>VLOOKUP(LevelUp!A246,Party,3)</f>
        <v>Hahn</v>
      </c>
      <c r="B246" s="1">
        <f>LevelUp!B246</f>
        <v>56</v>
      </c>
      <c r="C246" s="1" t="str">
        <f>LevelUp!C246</f>
        <v>286BA8</v>
      </c>
      <c r="D246" s="2">
        <f>HEX2DEC(LevelUp!D246)</f>
        <v>1310528</v>
      </c>
      <c r="E246" s="2">
        <f>HEX2DEC(LevelUp!E246)</f>
        <v>314</v>
      </c>
      <c r="F246" s="2">
        <f>HEX2DEC(LevelUp!F246)</f>
        <v>304</v>
      </c>
      <c r="G246" s="2">
        <f>HEX2DEC(LevelUp!G246)</f>
        <v>52</v>
      </c>
      <c r="H246" s="2">
        <f>HEX2DEC(LevelUp!H246)</f>
        <v>86</v>
      </c>
      <c r="I246" s="2">
        <f>HEX2DEC(LevelUp!I246)</f>
        <v>52</v>
      </c>
      <c r="J246" s="2">
        <f>HEX2DEC(LevelUp!J246)</f>
        <v>78</v>
      </c>
      <c r="K246" s="2" t="str">
        <f>IF(LevelUp!K246="00","",VLOOKUP(LevelUp!K246,Techs,3))</f>
        <v/>
      </c>
      <c r="L246" s="2" t="str">
        <f>IF(LevelUp!L246="00","",VLOOKUP(LevelUp!L246,Skills,3))</f>
        <v/>
      </c>
      <c r="M246" s="2">
        <f>HEX2DEC(LevelUp!M246)</f>
        <v>25</v>
      </c>
      <c r="N246" s="2">
        <f>HEX2DEC(LevelUp!N246)</f>
        <v>13</v>
      </c>
      <c r="O246" s="2">
        <f>HEX2DEC(LevelUp!O246)</f>
        <v>8</v>
      </c>
      <c r="P246" s="2">
        <f>HEX2DEC(LevelUp!P246)</f>
        <v>0</v>
      </c>
      <c r="Q246" s="2">
        <f>HEX2DEC(LevelUp!Q246)</f>
        <v>0</v>
      </c>
      <c r="R246" s="2">
        <f>HEX2DEC(LevelUp!R246)</f>
        <v>0</v>
      </c>
      <c r="S246" s="2">
        <f>HEX2DEC(LevelUp!S246)</f>
        <v>0</v>
      </c>
      <c r="T246" s="2">
        <f>HEX2DEC(LevelUp!T246)</f>
        <v>0</v>
      </c>
      <c r="U246" s="2"/>
      <c r="V246" s="2"/>
      <c r="W246" s="2"/>
      <c r="X246" s="2"/>
      <c r="Y246" s="2"/>
      <c r="Z246" s="2"/>
    </row>
    <row r="247" ht="11.25" customHeight="1">
      <c r="A247" s="1" t="str">
        <f>VLOOKUP(LevelUp!A247,Party,3)</f>
        <v>Hahn</v>
      </c>
      <c r="B247" s="1">
        <f>LevelUp!B247</f>
        <v>57</v>
      </c>
      <c r="C247" s="1" t="str">
        <f>LevelUp!C247</f>
        <v>286BBE</v>
      </c>
      <c r="D247" s="2">
        <f>HEX2DEC(LevelUp!D247)</f>
        <v>1382651</v>
      </c>
      <c r="E247" s="2">
        <f>HEX2DEC(LevelUp!E247)</f>
        <v>316</v>
      </c>
      <c r="F247" s="2">
        <f>HEX2DEC(LevelUp!F247)</f>
        <v>307</v>
      </c>
      <c r="G247" s="2">
        <f>HEX2DEC(LevelUp!G247)</f>
        <v>53</v>
      </c>
      <c r="H247" s="2">
        <f>HEX2DEC(LevelUp!H247)</f>
        <v>87</v>
      </c>
      <c r="I247" s="2">
        <f>HEX2DEC(LevelUp!I247)</f>
        <v>52</v>
      </c>
      <c r="J247" s="2">
        <f>HEX2DEC(LevelUp!J247)</f>
        <v>79</v>
      </c>
      <c r="K247" s="2" t="str">
        <f>IF(LevelUp!K247="00","",VLOOKUP(LevelUp!K247,Techs,3))</f>
        <v/>
      </c>
      <c r="L247" s="2" t="str">
        <f>IF(LevelUp!L247="00","",VLOOKUP(LevelUp!L247,Skills,3))</f>
        <v/>
      </c>
      <c r="M247" s="2">
        <f>HEX2DEC(LevelUp!M247)</f>
        <v>25</v>
      </c>
      <c r="N247" s="2">
        <f>HEX2DEC(LevelUp!N247)</f>
        <v>13</v>
      </c>
      <c r="O247" s="2">
        <f>HEX2DEC(LevelUp!O247)</f>
        <v>8</v>
      </c>
      <c r="P247" s="2">
        <f>HEX2DEC(LevelUp!P247)</f>
        <v>0</v>
      </c>
      <c r="Q247" s="2">
        <f>HEX2DEC(LevelUp!Q247)</f>
        <v>0</v>
      </c>
      <c r="R247" s="2">
        <f>HEX2DEC(LevelUp!R247)</f>
        <v>0</v>
      </c>
      <c r="S247" s="2">
        <f>HEX2DEC(LevelUp!S247)</f>
        <v>0</v>
      </c>
      <c r="T247" s="2">
        <f>HEX2DEC(LevelUp!T247)</f>
        <v>0</v>
      </c>
      <c r="U247" s="2"/>
      <c r="V247" s="2"/>
      <c r="W247" s="2"/>
      <c r="X247" s="2"/>
      <c r="Y247" s="2"/>
      <c r="Z247" s="2"/>
    </row>
    <row r="248" ht="11.25" customHeight="1">
      <c r="A248" s="1" t="str">
        <f>VLOOKUP(LevelUp!A248,Party,3)</f>
        <v>Hahn</v>
      </c>
      <c r="B248" s="1">
        <f>LevelUp!B248</f>
        <v>58</v>
      </c>
      <c r="C248" s="1" t="str">
        <f>LevelUp!C248</f>
        <v>286BD4</v>
      </c>
      <c r="D248" s="2">
        <f>HEX2DEC(LevelUp!D248)</f>
        <v>1457373</v>
      </c>
      <c r="E248" s="2">
        <f>HEX2DEC(LevelUp!E248)</f>
        <v>320</v>
      </c>
      <c r="F248" s="2">
        <f>HEX2DEC(LevelUp!F248)</f>
        <v>314</v>
      </c>
      <c r="G248" s="2">
        <f>HEX2DEC(LevelUp!G248)</f>
        <v>54</v>
      </c>
      <c r="H248" s="2">
        <f>HEX2DEC(LevelUp!H248)</f>
        <v>88</v>
      </c>
      <c r="I248" s="2">
        <f>HEX2DEC(LevelUp!I248)</f>
        <v>52</v>
      </c>
      <c r="J248" s="2">
        <f>HEX2DEC(LevelUp!J248)</f>
        <v>80</v>
      </c>
      <c r="K248" s="2" t="str">
        <f>IF(LevelUp!K248="00","",VLOOKUP(LevelUp!K248,Techs,3))</f>
        <v/>
      </c>
      <c r="L248" s="2" t="str">
        <f>IF(LevelUp!L248="00","",VLOOKUP(LevelUp!L248,Skills,3))</f>
        <v/>
      </c>
      <c r="M248" s="2">
        <f>HEX2DEC(LevelUp!M248)</f>
        <v>26</v>
      </c>
      <c r="N248" s="2">
        <f>HEX2DEC(LevelUp!N248)</f>
        <v>14</v>
      </c>
      <c r="O248" s="2">
        <f>HEX2DEC(LevelUp!O248)</f>
        <v>8</v>
      </c>
      <c r="P248" s="2">
        <f>HEX2DEC(LevelUp!P248)</f>
        <v>0</v>
      </c>
      <c r="Q248" s="2">
        <f>HEX2DEC(LevelUp!Q248)</f>
        <v>0</v>
      </c>
      <c r="R248" s="2">
        <f>HEX2DEC(LevelUp!R248)</f>
        <v>0</v>
      </c>
      <c r="S248" s="2">
        <f>HEX2DEC(LevelUp!S248)</f>
        <v>0</v>
      </c>
      <c r="T248" s="2">
        <f>HEX2DEC(LevelUp!T248)</f>
        <v>0</v>
      </c>
      <c r="U248" s="2"/>
      <c r="V248" s="2"/>
      <c r="W248" s="2"/>
      <c r="X248" s="2"/>
      <c r="Y248" s="2"/>
      <c r="Z248" s="2"/>
    </row>
    <row r="249" ht="11.25" customHeight="1">
      <c r="A249" s="1" t="str">
        <f>VLOOKUP(LevelUp!A249,Party,3)</f>
        <v>Hahn</v>
      </c>
      <c r="B249" s="1">
        <f>LevelUp!B249</f>
        <v>59</v>
      </c>
      <c r="C249" s="1" t="str">
        <f>LevelUp!C249</f>
        <v>286BEA</v>
      </c>
      <c r="D249" s="2">
        <f>HEX2DEC(LevelUp!D249)</f>
        <v>1534745</v>
      </c>
      <c r="E249" s="2">
        <f>HEX2DEC(LevelUp!E249)</f>
        <v>324</v>
      </c>
      <c r="F249" s="2">
        <f>HEX2DEC(LevelUp!F249)</f>
        <v>317</v>
      </c>
      <c r="G249" s="2">
        <f>HEX2DEC(LevelUp!G249)</f>
        <v>55</v>
      </c>
      <c r="H249" s="2">
        <f>HEX2DEC(LevelUp!H249)</f>
        <v>90</v>
      </c>
      <c r="I249" s="2">
        <f>HEX2DEC(LevelUp!I249)</f>
        <v>53</v>
      </c>
      <c r="J249" s="2">
        <f>HEX2DEC(LevelUp!J249)</f>
        <v>81</v>
      </c>
      <c r="K249" s="2" t="str">
        <f>IF(LevelUp!K249="00","",VLOOKUP(LevelUp!K249,Techs,3))</f>
        <v/>
      </c>
      <c r="L249" s="2" t="str">
        <f>IF(LevelUp!L249="00","",VLOOKUP(LevelUp!L249,Skills,3))</f>
        <v/>
      </c>
      <c r="M249" s="2">
        <f>HEX2DEC(LevelUp!M249)</f>
        <v>26</v>
      </c>
      <c r="N249" s="2">
        <f>HEX2DEC(LevelUp!N249)</f>
        <v>14</v>
      </c>
      <c r="O249" s="2">
        <f>HEX2DEC(LevelUp!O249)</f>
        <v>8</v>
      </c>
      <c r="P249" s="2">
        <f>HEX2DEC(LevelUp!P249)</f>
        <v>0</v>
      </c>
      <c r="Q249" s="2">
        <f>HEX2DEC(LevelUp!Q249)</f>
        <v>0</v>
      </c>
      <c r="R249" s="2">
        <f>HEX2DEC(LevelUp!R249)</f>
        <v>0</v>
      </c>
      <c r="S249" s="2">
        <f>HEX2DEC(LevelUp!S249)</f>
        <v>0</v>
      </c>
      <c r="T249" s="2">
        <f>HEX2DEC(LevelUp!T249)</f>
        <v>0</v>
      </c>
      <c r="U249" s="2"/>
      <c r="V249" s="2"/>
      <c r="W249" s="2"/>
      <c r="X249" s="2"/>
      <c r="Y249" s="2"/>
      <c r="Z249" s="2"/>
    </row>
    <row r="250" ht="11.25" customHeight="1">
      <c r="A250" s="1" t="str">
        <f>VLOOKUP(LevelUp!A250,Party,3)</f>
        <v>Hahn</v>
      </c>
      <c r="B250" s="1">
        <f>LevelUp!B250</f>
        <v>60</v>
      </c>
      <c r="C250" s="1" t="str">
        <f>LevelUp!C250</f>
        <v>286C00</v>
      </c>
      <c r="D250" s="2">
        <f>HEX2DEC(LevelUp!D250)</f>
        <v>1614804</v>
      </c>
      <c r="E250" s="2">
        <f>HEX2DEC(LevelUp!E250)</f>
        <v>331</v>
      </c>
      <c r="F250" s="2">
        <f>HEX2DEC(LevelUp!F250)</f>
        <v>321</v>
      </c>
      <c r="G250" s="2">
        <f>HEX2DEC(LevelUp!G250)</f>
        <v>56</v>
      </c>
      <c r="H250" s="2">
        <f>HEX2DEC(LevelUp!H250)</f>
        <v>91</v>
      </c>
      <c r="I250" s="2">
        <f>HEX2DEC(LevelUp!I250)</f>
        <v>54</v>
      </c>
      <c r="J250" s="2">
        <f>HEX2DEC(LevelUp!J250)</f>
        <v>82</v>
      </c>
      <c r="K250" s="2" t="str">
        <f>IF(LevelUp!K250="00","",VLOOKUP(LevelUp!K250,Techs,3))</f>
        <v/>
      </c>
      <c r="L250" s="2" t="str">
        <f>IF(LevelUp!L250="00","",VLOOKUP(LevelUp!L250,Skills,3))</f>
        <v/>
      </c>
      <c r="M250" s="2">
        <f>HEX2DEC(LevelUp!M250)</f>
        <v>27</v>
      </c>
      <c r="N250" s="2">
        <f>HEX2DEC(LevelUp!N250)</f>
        <v>15</v>
      </c>
      <c r="O250" s="2">
        <f>HEX2DEC(LevelUp!O250)</f>
        <v>9</v>
      </c>
      <c r="P250" s="2">
        <f>HEX2DEC(LevelUp!P250)</f>
        <v>0</v>
      </c>
      <c r="Q250" s="2">
        <f>HEX2DEC(LevelUp!Q250)</f>
        <v>0</v>
      </c>
      <c r="R250" s="2">
        <f>HEX2DEC(LevelUp!R250)</f>
        <v>0</v>
      </c>
      <c r="S250" s="2">
        <f>HEX2DEC(LevelUp!S250)</f>
        <v>0</v>
      </c>
      <c r="T250" s="2">
        <f>HEX2DEC(LevelUp!T250)</f>
        <v>0</v>
      </c>
      <c r="U250" s="2"/>
      <c r="V250" s="2"/>
      <c r="W250" s="2"/>
      <c r="X250" s="2"/>
      <c r="Y250" s="2"/>
      <c r="Z250" s="2"/>
    </row>
    <row r="251" ht="11.25" customHeight="1">
      <c r="A251" s="1" t="str">
        <f>VLOOKUP(LevelUp!A251,Party,3)</f>
        <v>Hahn</v>
      </c>
      <c r="B251" s="1">
        <f>LevelUp!B251</f>
        <v>61</v>
      </c>
      <c r="C251" s="1" t="str">
        <f>LevelUp!C251</f>
        <v>286C16</v>
      </c>
      <c r="D251" s="2">
        <f>HEX2DEC(LevelUp!D251)</f>
        <v>1697603</v>
      </c>
      <c r="E251" s="2">
        <f>HEX2DEC(LevelUp!E251)</f>
        <v>338</v>
      </c>
      <c r="F251" s="2">
        <f>HEX2DEC(LevelUp!F251)</f>
        <v>324</v>
      </c>
      <c r="G251" s="2">
        <f>HEX2DEC(LevelUp!G251)</f>
        <v>57</v>
      </c>
      <c r="H251" s="2">
        <f>HEX2DEC(LevelUp!H251)</f>
        <v>93</v>
      </c>
      <c r="I251" s="2">
        <f>HEX2DEC(LevelUp!I251)</f>
        <v>55</v>
      </c>
      <c r="J251" s="2">
        <f>HEX2DEC(LevelUp!J251)</f>
        <v>83</v>
      </c>
      <c r="K251" s="2" t="str">
        <f>IF(LevelUp!K251="00","",VLOOKUP(LevelUp!K251,Techs,3))</f>
        <v/>
      </c>
      <c r="L251" s="2" t="str">
        <f>IF(LevelUp!L251="00","",VLOOKUP(LevelUp!L251,Skills,3))</f>
        <v/>
      </c>
      <c r="M251" s="2">
        <f>HEX2DEC(LevelUp!M251)</f>
        <v>27</v>
      </c>
      <c r="N251" s="2">
        <f>HEX2DEC(LevelUp!N251)</f>
        <v>15</v>
      </c>
      <c r="O251" s="2">
        <f>HEX2DEC(LevelUp!O251)</f>
        <v>9</v>
      </c>
      <c r="P251" s="2">
        <f>HEX2DEC(LevelUp!P251)</f>
        <v>0</v>
      </c>
      <c r="Q251" s="2">
        <f>HEX2DEC(LevelUp!Q251)</f>
        <v>0</v>
      </c>
      <c r="R251" s="2">
        <f>HEX2DEC(LevelUp!R251)</f>
        <v>0</v>
      </c>
      <c r="S251" s="2">
        <f>HEX2DEC(LevelUp!S251)</f>
        <v>0</v>
      </c>
      <c r="T251" s="2">
        <f>HEX2DEC(LevelUp!T251)</f>
        <v>0</v>
      </c>
      <c r="U251" s="2"/>
      <c r="V251" s="2"/>
      <c r="W251" s="2"/>
      <c r="X251" s="2"/>
      <c r="Y251" s="2"/>
      <c r="Z251" s="2"/>
    </row>
    <row r="252" ht="11.25" customHeight="1">
      <c r="A252" s="1" t="str">
        <f>VLOOKUP(LevelUp!A252,Party,3)</f>
        <v>Hahn</v>
      </c>
      <c r="B252" s="1">
        <f>LevelUp!B252</f>
        <v>62</v>
      </c>
      <c r="C252" s="1" t="str">
        <f>LevelUp!C252</f>
        <v>286C2C</v>
      </c>
      <c r="D252" s="2">
        <f>HEX2DEC(LevelUp!D252)</f>
        <v>1783182</v>
      </c>
      <c r="E252" s="2">
        <f>HEX2DEC(LevelUp!E252)</f>
        <v>346</v>
      </c>
      <c r="F252" s="2">
        <f>HEX2DEC(LevelUp!F252)</f>
        <v>333</v>
      </c>
      <c r="G252" s="2">
        <f>HEX2DEC(LevelUp!G252)</f>
        <v>58</v>
      </c>
      <c r="H252" s="2">
        <f>HEX2DEC(LevelUp!H252)</f>
        <v>94</v>
      </c>
      <c r="I252" s="2">
        <f>HEX2DEC(LevelUp!I252)</f>
        <v>56</v>
      </c>
      <c r="J252" s="2">
        <f>HEX2DEC(LevelUp!J252)</f>
        <v>84</v>
      </c>
      <c r="K252" s="2" t="str">
        <f>IF(LevelUp!K252="00","",VLOOKUP(LevelUp!K252,Techs,3))</f>
        <v/>
      </c>
      <c r="L252" s="2" t="str">
        <f>IF(LevelUp!L252="00","",VLOOKUP(LevelUp!L252,Skills,3))</f>
        <v/>
      </c>
      <c r="M252" s="2">
        <f>HEX2DEC(LevelUp!M252)</f>
        <v>27</v>
      </c>
      <c r="N252" s="2">
        <f>HEX2DEC(LevelUp!N252)</f>
        <v>15</v>
      </c>
      <c r="O252" s="2">
        <f>HEX2DEC(LevelUp!O252)</f>
        <v>9</v>
      </c>
      <c r="P252" s="2">
        <f>HEX2DEC(LevelUp!P252)</f>
        <v>0</v>
      </c>
      <c r="Q252" s="2">
        <f>HEX2DEC(LevelUp!Q252)</f>
        <v>0</v>
      </c>
      <c r="R252" s="2">
        <f>HEX2DEC(LevelUp!R252)</f>
        <v>0</v>
      </c>
      <c r="S252" s="2">
        <f>HEX2DEC(LevelUp!S252)</f>
        <v>0</v>
      </c>
      <c r="T252" s="2">
        <f>HEX2DEC(LevelUp!T252)</f>
        <v>0</v>
      </c>
      <c r="U252" s="2"/>
      <c r="V252" s="2"/>
      <c r="W252" s="2"/>
      <c r="X252" s="2"/>
      <c r="Y252" s="2"/>
      <c r="Z252" s="2"/>
    </row>
    <row r="253" ht="11.25" customHeight="1">
      <c r="A253" s="1" t="str">
        <f>VLOOKUP(LevelUp!A253,Party,3)</f>
        <v>Hahn</v>
      </c>
      <c r="B253" s="1">
        <f>LevelUp!B253</f>
        <v>63</v>
      </c>
      <c r="C253" s="1" t="str">
        <f>LevelUp!C253</f>
        <v>286C42</v>
      </c>
      <c r="D253" s="2">
        <f>HEX2DEC(LevelUp!D253)</f>
        <v>1871597</v>
      </c>
      <c r="E253" s="2">
        <f>HEX2DEC(LevelUp!E253)</f>
        <v>350</v>
      </c>
      <c r="F253" s="2">
        <f>HEX2DEC(LevelUp!F253)</f>
        <v>341</v>
      </c>
      <c r="G253" s="2">
        <f>HEX2DEC(LevelUp!G253)</f>
        <v>59</v>
      </c>
      <c r="H253" s="2">
        <f>HEX2DEC(LevelUp!H253)</f>
        <v>95</v>
      </c>
      <c r="I253" s="2">
        <f>HEX2DEC(LevelUp!I253)</f>
        <v>57</v>
      </c>
      <c r="J253" s="2">
        <f>HEX2DEC(LevelUp!J253)</f>
        <v>85</v>
      </c>
      <c r="K253" s="2" t="str">
        <f>IF(LevelUp!K253="00","",VLOOKUP(LevelUp!K253,Techs,3))</f>
        <v/>
      </c>
      <c r="L253" s="2" t="str">
        <f>IF(LevelUp!L253="00","",VLOOKUP(LevelUp!L253,Skills,3))</f>
        <v/>
      </c>
      <c r="M253" s="2">
        <f>HEX2DEC(LevelUp!M253)</f>
        <v>28</v>
      </c>
      <c r="N253" s="2">
        <f>HEX2DEC(LevelUp!N253)</f>
        <v>16</v>
      </c>
      <c r="O253" s="2">
        <f>HEX2DEC(LevelUp!O253)</f>
        <v>10</v>
      </c>
      <c r="P253" s="2">
        <f>HEX2DEC(LevelUp!P253)</f>
        <v>0</v>
      </c>
      <c r="Q253" s="2">
        <f>HEX2DEC(LevelUp!Q253)</f>
        <v>0</v>
      </c>
      <c r="R253" s="2">
        <f>HEX2DEC(LevelUp!R253)</f>
        <v>0</v>
      </c>
      <c r="S253" s="2">
        <f>HEX2DEC(LevelUp!S253)</f>
        <v>0</v>
      </c>
      <c r="T253" s="2">
        <f>HEX2DEC(LevelUp!T253)</f>
        <v>0</v>
      </c>
      <c r="U253" s="2"/>
      <c r="V253" s="2"/>
      <c r="W253" s="2"/>
      <c r="X253" s="2"/>
      <c r="Y253" s="2"/>
      <c r="Z253" s="2"/>
    </row>
    <row r="254" ht="11.25" customHeight="1">
      <c r="A254" s="1" t="str">
        <f>VLOOKUP(LevelUp!A254,Party,3)</f>
        <v>Hahn</v>
      </c>
      <c r="B254" s="1">
        <f>LevelUp!B254</f>
        <v>64</v>
      </c>
      <c r="C254" s="1" t="str">
        <f>LevelUp!C254</f>
        <v>286C58</v>
      </c>
      <c r="D254" s="2">
        <f>HEX2DEC(LevelUp!D254)</f>
        <v>1962886</v>
      </c>
      <c r="E254" s="2">
        <f>HEX2DEC(LevelUp!E254)</f>
        <v>353</v>
      </c>
      <c r="F254" s="2">
        <f>HEX2DEC(LevelUp!F254)</f>
        <v>345</v>
      </c>
      <c r="G254" s="2">
        <f>HEX2DEC(LevelUp!G254)</f>
        <v>59</v>
      </c>
      <c r="H254" s="2">
        <f>HEX2DEC(LevelUp!H254)</f>
        <v>96</v>
      </c>
      <c r="I254" s="2">
        <f>HEX2DEC(LevelUp!I254)</f>
        <v>58</v>
      </c>
      <c r="J254" s="2">
        <f>HEX2DEC(LevelUp!J254)</f>
        <v>86</v>
      </c>
      <c r="K254" s="2" t="str">
        <f>IF(LevelUp!K254="00","",VLOOKUP(LevelUp!K254,Techs,3))</f>
        <v/>
      </c>
      <c r="L254" s="2" t="str">
        <f>IF(LevelUp!L254="00","",VLOOKUP(LevelUp!L254,Skills,3))</f>
        <v/>
      </c>
      <c r="M254" s="2">
        <f>HEX2DEC(LevelUp!M254)</f>
        <v>28</v>
      </c>
      <c r="N254" s="2">
        <f>HEX2DEC(LevelUp!N254)</f>
        <v>16</v>
      </c>
      <c r="O254" s="2">
        <f>HEX2DEC(LevelUp!O254)</f>
        <v>10</v>
      </c>
      <c r="P254" s="2">
        <f>HEX2DEC(LevelUp!P254)</f>
        <v>0</v>
      </c>
      <c r="Q254" s="2">
        <f>HEX2DEC(LevelUp!Q254)</f>
        <v>0</v>
      </c>
      <c r="R254" s="2">
        <f>HEX2DEC(LevelUp!R254)</f>
        <v>0</v>
      </c>
      <c r="S254" s="2">
        <f>HEX2DEC(LevelUp!S254)</f>
        <v>0</v>
      </c>
      <c r="T254" s="2">
        <f>HEX2DEC(LevelUp!T254)</f>
        <v>0</v>
      </c>
      <c r="U254" s="2"/>
      <c r="V254" s="2"/>
      <c r="W254" s="2"/>
      <c r="X254" s="2"/>
      <c r="Y254" s="2"/>
      <c r="Z254" s="2"/>
    </row>
    <row r="255" ht="11.25" customHeight="1">
      <c r="A255" s="1" t="str">
        <f>VLOOKUP(LevelUp!A255,Party,3)</f>
        <v>Hahn</v>
      </c>
      <c r="B255" s="1">
        <f>LevelUp!B255</f>
        <v>65</v>
      </c>
      <c r="C255" s="1" t="str">
        <f>LevelUp!C255</f>
        <v>286C6E</v>
      </c>
      <c r="D255" s="2">
        <f>HEX2DEC(LevelUp!D255)</f>
        <v>2057094</v>
      </c>
      <c r="E255" s="2">
        <f>HEX2DEC(LevelUp!E255)</f>
        <v>358</v>
      </c>
      <c r="F255" s="2">
        <f>HEX2DEC(LevelUp!F255)</f>
        <v>353</v>
      </c>
      <c r="G255" s="2">
        <f>HEX2DEC(LevelUp!G255)</f>
        <v>60</v>
      </c>
      <c r="H255" s="2">
        <f>HEX2DEC(LevelUp!H255)</f>
        <v>97</v>
      </c>
      <c r="I255" s="2">
        <f>HEX2DEC(LevelUp!I255)</f>
        <v>59</v>
      </c>
      <c r="J255" s="2">
        <f>HEX2DEC(LevelUp!J255)</f>
        <v>88</v>
      </c>
      <c r="K255" s="2" t="str">
        <f>IF(LevelUp!K255="00","",VLOOKUP(LevelUp!K255,Techs,3))</f>
        <v/>
      </c>
      <c r="L255" s="2" t="str">
        <f>IF(LevelUp!L255="00","",VLOOKUP(LevelUp!L255,Skills,3))</f>
        <v/>
      </c>
      <c r="M255" s="2">
        <f>HEX2DEC(LevelUp!M255)</f>
        <v>28</v>
      </c>
      <c r="N255" s="2">
        <f>HEX2DEC(LevelUp!N255)</f>
        <v>17</v>
      </c>
      <c r="O255" s="2">
        <f>HEX2DEC(LevelUp!O255)</f>
        <v>10</v>
      </c>
      <c r="P255" s="2">
        <f>HEX2DEC(LevelUp!P255)</f>
        <v>0</v>
      </c>
      <c r="Q255" s="2">
        <f>HEX2DEC(LevelUp!Q255)</f>
        <v>0</v>
      </c>
      <c r="R255" s="2">
        <f>HEX2DEC(LevelUp!R255)</f>
        <v>0</v>
      </c>
      <c r="S255" s="2">
        <f>HEX2DEC(LevelUp!S255)</f>
        <v>0</v>
      </c>
      <c r="T255" s="2">
        <f>HEX2DEC(LevelUp!T255)</f>
        <v>0</v>
      </c>
      <c r="U255" s="2"/>
      <c r="V255" s="2"/>
      <c r="W255" s="2"/>
      <c r="X255" s="2"/>
      <c r="Y255" s="2"/>
      <c r="Z255" s="2"/>
    </row>
    <row r="256" ht="11.25" customHeight="1">
      <c r="A256" s="1" t="str">
        <f>VLOOKUP(LevelUp!A256,Party,3)</f>
        <v>Hahn</v>
      </c>
      <c r="B256" s="1">
        <f>LevelUp!B256</f>
        <v>66</v>
      </c>
      <c r="C256" s="1" t="str">
        <f>LevelUp!C256</f>
        <v>286C84</v>
      </c>
      <c r="D256" s="2">
        <f>HEX2DEC(LevelUp!D256)</f>
        <v>2154265</v>
      </c>
      <c r="E256" s="2">
        <f>HEX2DEC(LevelUp!E256)</f>
        <v>362</v>
      </c>
      <c r="F256" s="2">
        <f>HEX2DEC(LevelUp!F256)</f>
        <v>356</v>
      </c>
      <c r="G256" s="2">
        <f>HEX2DEC(LevelUp!G256)</f>
        <v>61</v>
      </c>
      <c r="H256" s="2">
        <f>HEX2DEC(LevelUp!H256)</f>
        <v>98</v>
      </c>
      <c r="I256" s="2">
        <f>HEX2DEC(LevelUp!I256)</f>
        <v>60</v>
      </c>
      <c r="J256" s="2">
        <f>HEX2DEC(LevelUp!J256)</f>
        <v>89</v>
      </c>
      <c r="K256" s="2" t="str">
        <f>IF(LevelUp!K256="00","",VLOOKUP(LevelUp!K256,Techs,3))</f>
        <v/>
      </c>
      <c r="L256" s="2" t="str">
        <f>IF(LevelUp!L256="00","",VLOOKUP(LevelUp!L256,Skills,3))</f>
        <v/>
      </c>
      <c r="M256" s="2">
        <f>HEX2DEC(LevelUp!M256)</f>
        <v>29</v>
      </c>
      <c r="N256" s="2">
        <f>HEX2DEC(LevelUp!N256)</f>
        <v>17</v>
      </c>
      <c r="O256" s="2">
        <f>HEX2DEC(LevelUp!O256)</f>
        <v>11</v>
      </c>
      <c r="P256" s="2">
        <f>HEX2DEC(LevelUp!P256)</f>
        <v>0</v>
      </c>
      <c r="Q256" s="2">
        <f>HEX2DEC(LevelUp!Q256)</f>
        <v>0</v>
      </c>
      <c r="R256" s="2">
        <f>HEX2DEC(LevelUp!R256)</f>
        <v>0</v>
      </c>
      <c r="S256" s="2">
        <f>HEX2DEC(LevelUp!S256)</f>
        <v>0</v>
      </c>
      <c r="T256" s="2">
        <f>HEX2DEC(LevelUp!T256)</f>
        <v>0</v>
      </c>
      <c r="U256" s="2"/>
      <c r="V256" s="2"/>
      <c r="W256" s="2"/>
      <c r="X256" s="2"/>
      <c r="Y256" s="2"/>
      <c r="Z256" s="2"/>
    </row>
    <row r="257" ht="11.25" customHeight="1">
      <c r="A257" s="1" t="str">
        <f>VLOOKUP(LevelUp!A257,Party,3)</f>
        <v>Hahn</v>
      </c>
      <c r="B257" s="1">
        <f>LevelUp!B257</f>
        <v>67</v>
      </c>
      <c r="C257" s="1" t="str">
        <f>LevelUp!C257</f>
        <v>286C9A</v>
      </c>
      <c r="D257" s="2">
        <f>HEX2DEC(LevelUp!D257)</f>
        <v>2254454</v>
      </c>
      <c r="E257" s="2">
        <f>HEX2DEC(LevelUp!E257)</f>
        <v>368</v>
      </c>
      <c r="F257" s="2">
        <f>HEX2DEC(LevelUp!F257)</f>
        <v>364</v>
      </c>
      <c r="G257" s="2">
        <f>HEX2DEC(LevelUp!G257)</f>
        <v>61</v>
      </c>
      <c r="H257" s="2">
        <f>HEX2DEC(LevelUp!H257)</f>
        <v>99</v>
      </c>
      <c r="I257" s="2">
        <f>HEX2DEC(LevelUp!I257)</f>
        <v>61</v>
      </c>
      <c r="J257" s="2">
        <f>HEX2DEC(LevelUp!J257)</f>
        <v>90</v>
      </c>
      <c r="K257" s="2" t="str">
        <f>IF(LevelUp!K257="00","",VLOOKUP(LevelUp!K257,Techs,3))</f>
        <v/>
      </c>
      <c r="L257" s="2" t="str">
        <f>IF(LevelUp!L257="00","",VLOOKUP(LevelUp!L257,Skills,3))</f>
        <v/>
      </c>
      <c r="M257" s="2">
        <f>HEX2DEC(LevelUp!M257)</f>
        <v>29</v>
      </c>
      <c r="N257" s="2">
        <f>HEX2DEC(LevelUp!N257)</f>
        <v>17</v>
      </c>
      <c r="O257" s="2">
        <f>HEX2DEC(LevelUp!O257)</f>
        <v>11</v>
      </c>
      <c r="P257" s="2">
        <f>HEX2DEC(LevelUp!P257)</f>
        <v>0</v>
      </c>
      <c r="Q257" s="2">
        <f>HEX2DEC(LevelUp!Q257)</f>
        <v>0</v>
      </c>
      <c r="R257" s="2">
        <f>HEX2DEC(LevelUp!R257)</f>
        <v>0</v>
      </c>
      <c r="S257" s="2">
        <f>HEX2DEC(LevelUp!S257)</f>
        <v>0</v>
      </c>
      <c r="T257" s="2">
        <f>HEX2DEC(LevelUp!T257)</f>
        <v>0</v>
      </c>
      <c r="U257" s="2"/>
      <c r="V257" s="2"/>
      <c r="W257" s="2"/>
      <c r="X257" s="2"/>
      <c r="Y257" s="2"/>
      <c r="Z257" s="2"/>
    </row>
    <row r="258" ht="11.25" customHeight="1">
      <c r="A258" s="1" t="str">
        <f>VLOOKUP(LevelUp!A258,Party,3)</f>
        <v>Hahn</v>
      </c>
      <c r="B258" s="1">
        <f>LevelUp!B258</f>
        <v>68</v>
      </c>
      <c r="C258" s="1" t="str">
        <f>LevelUp!C258</f>
        <v>286CB0</v>
      </c>
      <c r="D258" s="2">
        <f>HEX2DEC(LevelUp!D258)</f>
        <v>2357705</v>
      </c>
      <c r="E258" s="2">
        <f>HEX2DEC(LevelUp!E258)</f>
        <v>374</v>
      </c>
      <c r="F258" s="2">
        <f>HEX2DEC(LevelUp!F258)</f>
        <v>367</v>
      </c>
      <c r="G258" s="2">
        <f>HEX2DEC(LevelUp!G258)</f>
        <v>62</v>
      </c>
      <c r="H258" s="2">
        <f>HEX2DEC(LevelUp!H258)</f>
        <v>99</v>
      </c>
      <c r="I258" s="2">
        <f>HEX2DEC(LevelUp!I258)</f>
        <v>62</v>
      </c>
      <c r="J258" s="2">
        <f>HEX2DEC(LevelUp!J258)</f>
        <v>91</v>
      </c>
      <c r="K258" s="2" t="str">
        <f>IF(LevelUp!K258="00","",VLOOKUP(LevelUp!K258,Techs,3))</f>
        <v/>
      </c>
      <c r="L258" s="2" t="str">
        <f>IF(LevelUp!L258="00","",VLOOKUP(LevelUp!L258,Skills,3))</f>
        <v/>
      </c>
      <c r="M258" s="2">
        <f>HEX2DEC(LevelUp!M258)</f>
        <v>29</v>
      </c>
      <c r="N258" s="2">
        <f>HEX2DEC(LevelUp!N258)</f>
        <v>18</v>
      </c>
      <c r="O258" s="2">
        <f>HEX2DEC(LevelUp!O258)</f>
        <v>11</v>
      </c>
      <c r="P258" s="2">
        <f>HEX2DEC(LevelUp!P258)</f>
        <v>0</v>
      </c>
      <c r="Q258" s="2">
        <f>HEX2DEC(LevelUp!Q258)</f>
        <v>0</v>
      </c>
      <c r="R258" s="2">
        <f>HEX2DEC(LevelUp!R258)</f>
        <v>0</v>
      </c>
      <c r="S258" s="2">
        <f>HEX2DEC(LevelUp!S258)</f>
        <v>0</v>
      </c>
      <c r="T258" s="2">
        <f>HEX2DEC(LevelUp!T258)</f>
        <v>0</v>
      </c>
      <c r="U258" s="2"/>
      <c r="V258" s="2"/>
      <c r="W258" s="2"/>
      <c r="X258" s="2"/>
      <c r="Y258" s="2"/>
      <c r="Z258" s="2"/>
    </row>
    <row r="259" ht="11.25" customHeight="1">
      <c r="A259" s="1" t="str">
        <f>VLOOKUP(LevelUp!A259,Party,3)</f>
        <v>Hahn</v>
      </c>
      <c r="B259" s="1">
        <f>LevelUp!B259</f>
        <v>69</v>
      </c>
      <c r="C259" s="1" t="str">
        <f>LevelUp!C259</f>
        <v>286CC6</v>
      </c>
      <c r="D259" s="2">
        <f>HEX2DEC(LevelUp!D259)</f>
        <v>2464054</v>
      </c>
      <c r="E259" s="2">
        <f>HEX2DEC(LevelUp!E259)</f>
        <v>376</v>
      </c>
      <c r="F259" s="2">
        <f>HEX2DEC(LevelUp!F259)</f>
        <v>376</v>
      </c>
      <c r="G259" s="2">
        <f>HEX2DEC(LevelUp!G259)</f>
        <v>63</v>
      </c>
      <c r="H259" s="2">
        <f>HEX2DEC(LevelUp!H259)</f>
        <v>99</v>
      </c>
      <c r="I259" s="2">
        <f>HEX2DEC(LevelUp!I259)</f>
        <v>63</v>
      </c>
      <c r="J259" s="2">
        <f>HEX2DEC(LevelUp!J259)</f>
        <v>92</v>
      </c>
      <c r="K259" s="2" t="str">
        <f>IF(LevelUp!K259="00","",VLOOKUP(LevelUp!K259,Techs,3))</f>
        <v/>
      </c>
      <c r="L259" s="2" t="str">
        <f>IF(LevelUp!L259="00","",VLOOKUP(LevelUp!L259,Skills,3))</f>
        <v/>
      </c>
      <c r="M259" s="2">
        <f>HEX2DEC(LevelUp!M259)</f>
        <v>30</v>
      </c>
      <c r="N259" s="2">
        <f>HEX2DEC(LevelUp!N259)</f>
        <v>18</v>
      </c>
      <c r="O259" s="2">
        <f>HEX2DEC(LevelUp!O259)</f>
        <v>12</v>
      </c>
      <c r="P259" s="2">
        <f>HEX2DEC(LevelUp!P259)</f>
        <v>0</v>
      </c>
      <c r="Q259" s="2">
        <f>HEX2DEC(LevelUp!Q259)</f>
        <v>0</v>
      </c>
      <c r="R259" s="2">
        <f>HEX2DEC(LevelUp!R259)</f>
        <v>0</v>
      </c>
      <c r="S259" s="2">
        <f>HEX2DEC(LevelUp!S259)</f>
        <v>0</v>
      </c>
      <c r="T259" s="2">
        <f>HEX2DEC(LevelUp!T259)</f>
        <v>0</v>
      </c>
      <c r="U259" s="2"/>
      <c r="V259" s="2"/>
      <c r="W259" s="2"/>
      <c r="X259" s="2"/>
      <c r="Y259" s="2"/>
      <c r="Z259" s="2"/>
    </row>
    <row r="260" ht="11.25" customHeight="1">
      <c r="A260" s="1" t="str">
        <f>VLOOKUP(LevelUp!A260,Party,3)</f>
        <v>Hahn</v>
      </c>
      <c r="B260" s="1">
        <f>LevelUp!B260</f>
        <v>70</v>
      </c>
      <c r="C260" s="1" t="str">
        <f>LevelUp!C260</f>
        <v>286CDC</v>
      </c>
      <c r="D260" s="2">
        <f>HEX2DEC(LevelUp!D260)</f>
        <v>2573553</v>
      </c>
      <c r="E260" s="2">
        <f>HEX2DEC(LevelUp!E260)</f>
        <v>383</v>
      </c>
      <c r="F260" s="2">
        <f>HEX2DEC(LevelUp!F260)</f>
        <v>383</v>
      </c>
      <c r="G260" s="2">
        <f>HEX2DEC(LevelUp!G260)</f>
        <v>64</v>
      </c>
      <c r="H260" s="2">
        <f>HEX2DEC(LevelUp!H260)</f>
        <v>99</v>
      </c>
      <c r="I260" s="2">
        <f>HEX2DEC(LevelUp!I260)</f>
        <v>64</v>
      </c>
      <c r="J260" s="2">
        <f>HEX2DEC(LevelUp!J260)</f>
        <v>93</v>
      </c>
      <c r="K260" s="2" t="str">
        <f>IF(LevelUp!K260="00","",VLOOKUP(LevelUp!K260,Techs,3))</f>
        <v/>
      </c>
      <c r="L260" s="2" t="str">
        <f>IF(LevelUp!L260="00","",VLOOKUP(LevelUp!L260,Skills,3))</f>
        <v/>
      </c>
      <c r="M260" s="2">
        <f>HEX2DEC(LevelUp!M260)</f>
        <v>30</v>
      </c>
      <c r="N260" s="2">
        <f>HEX2DEC(LevelUp!N260)</f>
        <v>18</v>
      </c>
      <c r="O260" s="2">
        <f>HEX2DEC(LevelUp!O260)</f>
        <v>12</v>
      </c>
      <c r="P260" s="2">
        <f>HEX2DEC(LevelUp!P260)</f>
        <v>0</v>
      </c>
      <c r="Q260" s="2">
        <f>HEX2DEC(LevelUp!Q260)</f>
        <v>0</v>
      </c>
      <c r="R260" s="2">
        <f>HEX2DEC(LevelUp!R260)</f>
        <v>0</v>
      </c>
      <c r="S260" s="2">
        <f>HEX2DEC(LevelUp!S260)</f>
        <v>0</v>
      </c>
      <c r="T260" s="2">
        <f>HEX2DEC(LevelUp!T260)</f>
        <v>0</v>
      </c>
      <c r="U260" s="2"/>
      <c r="V260" s="2"/>
      <c r="W260" s="2"/>
      <c r="X260" s="2"/>
      <c r="Y260" s="2"/>
      <c r="Z260" s="2"/>
    </row>
    <row r="261" ht="11.25" customHeight="1">
      <c r="A261" s="1" t="str">
        <f>VLOOKUP(LevelUp!A261,Party,3)</f>
        <v>Hahn</v>
      </c>
      <c r="B261" s="1">
        <f>LevelUp!B261</f>
        <v>71</v>
      </c>
      <c r="C261" s="1" t="str">
        <f>LevelUp!C261</f>
        <v>286CF2</v>
      </c>
      <c r="D261" s="2">
        <f>HEX2DEC(LevelUp!D261)</f>
        <v>2686250</v>
      </c>
      <c r="E261" s="2">
        <f>HEX2DEC(LevelUp!E261)</f>
        <v>391</v>
      </c>
      <c r="F261" s="2">
        <f>HEX2DEC(LevelUp!F261)</f>
        <v>385</v>
      </c>
      <c r="G261" s="2">
        <f>HEX2DEC(LevelUp!G261)</f>
        <v>65</v>
      </c>
      <c r="H261" s="2">
        <f>HEX2DEC(LevelUp!H261)</f>
        <v>99</v>
      </c>
      <c r="I261" s="2">
        <f>HEX2DEC(LevelUp!I261)</f>
        <v>65</v>
      </c>
      <c r="J261" s="2">
        <f>HEX2DEC(LevelUp!J261)</f>
        <v>95</v>
      </c>
      <c r="K261" s="2" t="str">
        <f>IF(LevelUp!K261="00","",VLOOKUP(LevelUp!K261,Techs,3))</f>
        <v/>
      </c>
      <c r="L261" s="2" t="str">
        <f>IF(LevelUp!L261="00","",VLOOKUP(LevelUp!L261,Skills,3))</f>
        <v/>
      </c>
      <c r="M261" s="2">
        <f>HEX2DEC(LevelUp!M261)</f>
        <v>31</v>
      </c>
      <c r="N261" s="2">
        <f>HEX2DEC(LevelUp!N261)</f>
        <v>19</v>
      </c>
      <c r="O261" s="2">
        <f>HEX2DEC(LevelUp!O261)</f>
        <v>12</v>
      </c>
      <c r="P261" s="2">
        <f>HEX2DEC(LevelUp!P261)</f>
        <v>0</v>
      </c>
      <c r="Q261" s="2">
        <f>HEX2DEC(LevelUp!Q261)</f>
        <v>0</v>
      </c>
      <c r="R261" s="2">
        <f>HEX2DEC(LevelUp!R261)</f>
        <v>0</v>
      </c>
      <c r="S261" s="2">
        <f>HEX2DEC(LevelUp!S261)</f>
        <v>0</v>
      </c>
      <c r="T261" s="2">
        <f>HEX2DEC(LevelUp!T261)</f>
        <v>0</v>
      </c>
      <c r="U261" s="2"/>
      <c r="V261" s="2"/>
      <c r="W261" s="2"/>
      <c r="X261" s="2"/>
      <c r="Y261" s="2"/>
      <c r="Z261" s="2"/>
    </row>
    <row r="262" ht="11.25" customHeight="1">
      <c r="A262" s="1" t="str">
        <f>VLOOKUP(LevelUp!A262,Party,3)</f>
        <v>Hahn</v>
      </c>
      <c r="B262" s="1">
        <f>LevelUp!B262</f>
        <v>72</v>
      </c>
      <c r="C262" s="1" t="str">
        <f>LevelUp!C262</f>
        <v>286D08</v>
      </c>
      <c r="D262" s="2">
        <f>HEX2DEC(LevelUp!D262)</f>
        <v>2802192</v>
      </c>
      <c r="E262" s="2">
        <f>HEX2DEC(LevelUp!E262)</f>
        <v>393</v>
      </c>
      <c r="F262" s="2">
        <f>HEX2DEC(LevelUp!F262)</f>
        <v>388</v>
      </c>
      <c r="G262" s="2">
        <f>HEX2DEC(LevelUp!G262)</f>
        <v>66</v>
      </c>
      <c r="H262" s="2">
        <f>HEX2DEC(LevelUp!H262)</f>
        <v>99</v>
      </c>
      <c r="I262" s="2">
        <f>HEX2DEC(LevelUp!I262)</f>
        <v>66</v>
      </c>
      <c r="J262" s="2">
        <f>HEX2DEC(LevelUp!J262)</f>
        <v>96</v>
      </c>
      <c r="K262" s="2" t="str">
        <f>IF(LevelUp!K262="00","",VLOOKUP(LevelUp!K262,Techs,3))</f>
        <v/>
      </c>
      <c r="L262" s="2" t="str">
        <f>IF(LevelUp!L262="00","",VLOOKUP(LevelUp!L262,Skills,3))</f>
        <v/>
      </c>
      <c r="M262" s="2">
        <f>HEX2DEC(LevelUp!M262)</f>
        <v>31</v>
      </c>
      <c r="N262" s="2">
        <f>HEX2DEC(LevelUp!N262)</f>
        <v>19</v>
      </c>
      <c r="O262" s="2">
        <f>HEX2DEC(LevelUp!O262)</f>
        <v>13</v>
      </c>
      <c r="P262" s="2">
        <f>HEX2DEC(LevelUp!P262)</f>
        <v>0</v>
      </c>
      <c r="Q262" s="2">
        <f>HEX2DEC(LevelUp!Q262)</f>
        <v>0</v>
      </c>
      <c r="R262" s="2">
        <f>HEX2DEC(LevelUp!R262)</f>
        <v>0</v>
      </c>
      <c r="S262" s="2">
        <f>HEX2DEC(LevelUp!S262)</f>
        <v>0</v>
      </c>
      <c r="T262" s="2">
        <f>HEX2DEC(LevelUp!T262)</f>
        <v>0</v>
      </c>
      <c r="U262" s="2"/>
      <c r="V262" s="2"/>
      <c r="W262" s="2"/>
      <c r="X262" s="2"/>
      <c r="Y262" s="2"/>
      <c r="Z262" s="2"/>
    </row>
    <row r="263" ht="11.25" customHeight="1">
      <c r="A263" s="1" t="str">
        <f>VLOOKUP(LevelUp!A263,Party,3)</f>
        <v>Hahn</v>
      </c>
      <c r="B263" s="1">
        <f>LevelUp!B263</f>
        <v>73</v>
      </c>
      <c r="C263" s="1" t="str">
        <f>LevelUp!C263</f>
        <v>286D1E</v>
      </c>
      <c r="D263" s="2">
        <f>HEX2DEC(LevelUp!D263)</f>
        <v>2921427</v>
      </c>
      <c r="E263" s="2">
        <f>HEX2DEC(LevelUp!E263)</f>
        <v>399</v>
      </c>
      <c r="F263" s="2">
        <f>HEX2DEC(LevelUp!F263)</f>
        <v>391</v>
      </c>
      <c r="G263" s="2">
        <f>HEX2DEC(LevelUp!G263)</f>
        <v>67</v>
      </c>
      <c r="H263" s="2">
        <f>HEX2DEC(LevelUp!H263)</f>
        <v>99</v>
      </c>
      <c r="I263" s="2">
        <f>HEX2DEC(LevelUp!I263)</f>
        <v>67</v>
      </c>
      <c r="J263" s="2">
        <f>HEX2DEC(LevelUp!J263)</f>
        <v>97</v>
      </c>
      <c r="K263" s="2" t="str">
        <f>IF(LevelUp!K263="00","",VLOOKUP(LevelUp!K263,Techs,3))</f>
        <v/>
      </c>
      <c r="L263" s="2" t="str">
        <f>IF(LevelUp!L263="00","",VLOOKUP(LevelUp!L263,Skills,3))</f>
        <v/>
      </c>
      <c r="M263" s="2">
        <f>HEX2DEC(LevelUp!M263)</f>
        <v>31</v>
      </c>
      <c r="N263" s="2">
        <f>HEX2DEC(LevelUp!N263)</f>
        <v>20</v>
      </c>
      <c r="O263" s="2">
        <f>HEX2DEC(LevelUp!O263)</f>
        <v>13</v>
      </c>
      <c r="P263" s="2">
        <f>HEX2DEC(LevelUp!P263)</f>
        <v>0</v>
      </c>
      <c r="Q263" s="2">
        <f>HEX2DEC(LevelUp!Q263)</f>
        <v>0</v>
      </c>
      <c r="R263" s="2">
        <f>HEX2DEC(LevelUp!R263)</f>
        <v>0</v>
      </c>
      <c r="S263" s="2">
        <f>HEX2DEC(LevelUp!S263)</f>
        <v>0</v>
      </c>
      <c r="T263" s="2">
        <f>HEX2DEC(LevelUp!T263)</f>
        <v>0</v>
      </c>
      <c r="U263" s="2"/>
      <c r="V263" s="2"/>
      <c r="W263" s="2"/>
      <c r="X263" s="2"/>
      <c r="Y263" s="2"/>
      <c r="Z263" s="2"/>
    </row>
    <row r="264" ht="11.25" customHeight="1">
      <c r="A264" s="1" t="str">
        <f>VLOOKUP(LevelUp!A264,Party,3)</f>
        <v>Hahn</v>
      </c>
      <c r="B264" s="1">
        <f>LevelUp!B264</f>
        <v>74</v>
      </c>
      <c r="C264" s="1" t="str">
        <f>LevelUp!C264</f>
        <v>286D34</v>
      </c>
      <c r="D264" s="2">
        <f>HEX2DEC(LevelUp!D264)</f>
        <v>3043991</v>
      </c>
      <c r="E264" s="2">
        <f>HEX2DEC(LevelUp!E264)</f>
        <v>406</v>
      </c>
      <c r="F264" s="2">
        <f>HEX2DEC(LevelUp!F264)</f>
        <v>393</v>
      </c>
      <c r="G264" s="2">
        <f>HEX2DEC(LevelUp!G264)</f>
        <v>68</v>
      </c>
      <c r="H264" s="2">
        <f>HEX2DEC(LevelUp!H264)</f>
        <v>99</v>
      </c>
      <c r="I264" s="2">
        <f>HEX2DEC(LevelUp!I264)</f>
        <v>68</v>
      </c>
      <c r="J264" s="2">
        <f>HEX2DEC(LevelUp!J264)</f>
        <v>99</v>
      </c>
      <c r="K264" s="2" t="str">
        <f>IF(LevelUp!K264="00","",VLOOKUP(LevelUp!K264,Techs,3))</f>
        <v/>
      </c>
      <c r="L264" s="2" t="str">
        <f>IF(LevelUp!L264="00","",VLOOKUP(LevelUp!L264,Skills,3))</f>
        <v/>
      </c>
      <c r="M264" s="2">
        <f>HEX2DEC(LevelUp!M264)</f>
        <v>32</v>
      </c>
      <c r="N264" s="2">
        <f>HEX2DEC(LevelUp!N264)</f>
        <v>20</v>
      </c>
      <c r="O264" s="2">
        <f>HEX2DEC(LevelUp!O264)</f>
        <v>13</v>
      </c>
      <c r="P264" s="2">
        <f>HEX2DEC(LevelUp!P264)</f>
        <v>0</v>
      </c>
      <c r="Q264" s="2">
        <f>HEX2DEC(LevelUp!Q264)</f>
        <v>0</v>
      </c>
      <c r="R264" s="2">
        <f>HEX2DEC(LevelUp!R264)</f>
        <v>0</v>
      </c>
      <c r="S264" s="2">
        <f>HEX2DEC(LevelUp!S264)</f>
        <v>0</v>
      </c>
      <c r="T264" s="2">
        <f>HEX2DEC(LevelUp!T264)</f>
        <v>0</v>
      </c>
      <c r="U264" s="2"/>
      <c r="V264" s="2"/>
      <c r="W264" s="2"/>
      <c r="X264" s="2"/>
      <c r="Y264" s="2"/>
      <c r="Z264" s="2"/>
    </row>
    <row r="265" ht="11.25" customHeight="1">
      <c r="A265" s="1" t="str">
        <f>VLOOKUP(LevelUp!A265,Party,3)</f>
        <v>Hahn</v>
      </c>
      <c r="B265" s="1">
        <f>LevelUp!B265</f>
        <v>75</v>
      </c>
      <c r="C265" s="1" t="str">
        <f>LevelUp!C265</f>
        <v>286D4A</v>
      </c>
      <c r="D265" s="2">
        <f>HEX2DEC(LevelUp!D265)</f>
        <v>3169934</v>
      </c>
      <c r="E265" s="2">
        <f>HEX2DEC(LevelUp!E265)</f>
        <v>411</v>
      </c>
      <c r="F265" s="2">
        <f>HEX2DEC(LevelUp!F265)</f>
        <v>402</v>
      </c>
      <c r="G265" s="2">
        <f>HEX2DEC(LevelUp!G265)</f>
        <v>69</v>
      </c>
      <c r="H265" s="2">
        <f>HEX2DEC(LevelUp!H265)</f>
        <v>99</v>
      </c>
      <c r="I265" s="2">
        <f>HEX2DEC(LevelUp!I265)</f>
        <v>69</v>
      </c>
      <c r="J265" s="2">
        <f>HEX2DEC(LevelUp!J265)</f>
        <v>99</v>
      </c>
      <c r="K265" s="2" t="str">
        <f>IF(LevelUp!K265="00","",VLOOKUP(LevelUp!K265,Techs,3))</f>
        <v/>
      </c>
      <c r="L265" s="2" t="str">
        <f>IF(LevelUp!L265="00","",VLOOKUP(LevelUp!L265,Skills,3))</f>
        <v/>
      </c>
      <c r="M265" s="2">
        <f>HEX2DEC(LevelUp!M265)</f>
        <v>32</v>
      </c>
      <c r="N265" s="2">
        <f>HEX2DEC(LevelUp!N265)</f>
        <v>21</v>
      </c>
      <c r="O265" s="2">
        <f>HEX2DEC(LevelUp!O265)</f>
        <v>14</v>
      </c>
      <c r="P265" s="2">
        <f>HEX2DEC(LevelUp!P265)</f>
        <v>0</v>
      </c>
      <c r="Q265" s="2">
        <f>HEX2DEC(LevelUp!Q265)</f>
        <v>0</v>
      </c>
      <c r="R265" s="2">
        <f>HEX2DEC(LevelUp!R265)</f>
        <v>0</v>
      </c>
      <c r="S265" s="2">
        <f>HEX2DEC(LevelUp!S265)</f>
        <v>0</v>
      </c>
      <c r="T265" s="2">
        <f>HEX2DEC(LevelUp!T265)</f>
        <v>0</v>
      </c>
      <c r="U265" s="2"/>
      <c r="V265" s="2"/>
      <c r="W265" s="2"/>
      <c r="X265" s="2"/>
      <c r="Y265" s="2"/>
      <c r="Z265" s="2"/>
    </row>
    <row r="266" ht="11.25" customHeight="1">
      <c r="A266" s="1" t="str">
        <f>VLOOKUP(LevelUp!A266,Party,3)</f>
        <v>Hahn</v>
      </c>
      <c r="B266" s="1">
        <f>LevelUp!B266</f>
        <v>76</v>
      </c>
      <c r="C266" s="1" t="str">
        <f>LevelUp!C266</f>
        <v>286D60</v>
      </c>
      <c r="D266" s="2">
        <f>HEX2DEC(LevelUp!D266)</f>
        <v>3299309</v>
      </c>
      <c r="E266" s="2">
        <f>HEX2DEC(LevelUp!E266)</f>
        <v>418</v>
      </c>
      <c r="F266" s="2">
        <f>HEX2DEC(LevelUp!F266)</f>
        <v>405</v>
      </c>
      <c r="G266" s="2">
        <f>HEX2DEC(LevelUp!G266)</f>
        <v>69</v>
      </c>
      <c r="H266" s="2">
        <f>HEX2DEC(LevelUp!H266)</f>
        <v>99</v>
      </c>
      <c r="I266" s="2">
        <f>HEX2DEC(LevelUp!I266)</f>
        <v>70</v>
      </c>
      <c r="J266" s="2">
        <f>HEX2DEC(LevelUp!J266)</f>
        <v>99</v>
      </c>
      <c r="K266" s="2" t="str">
        <f>IF(LevelUp!K266="00","",VLOOKUP(LevelUp!K266,Techs,3))</f>
        <v/>
      </c>
      <c r="L266" s="2" t="str">
        <f>IF(LevelUp!L266="00","",VLOOKUP(LevelUp!L266,Skills,3))</f>
        <v/>
      </c>
      <c r="M266" s="2">
        <f>HEX2DEC(LevelUp!M266)</f>
        <v>33</v>
      </c>
      <c r="N266" s="2">
        <f>HEX2DEC(LevelUp!N266)</f>
        <v>21</v>
      </c>
      <c r="O266" s="2">
        <f>HEX2DEC(LevelUp!O266)</f>
        <v>14</v>
      </c>
      <c r="P266" s="2">
        <f>HEX2DEC(LevelUp!P266)</f>
        <v>0</v>
      </c>
      <c r="Q266" s="2">
        <f>HEX2DEC(LevelUp!Q266)</f>
        <v>0</v>
      </c>
      <c r="R266" s="2">
        <f>HEX2DEC(LevelUp!R266)</f>
        <v>0</v>
      </c>
      <c r="S266" s="2">
        <f>HEX2DEC(LevelUp!S266)</f>
        <v>0</v>
      </c>
      <c r="T266" s="2">
        <f>HEX2DEC(LevelUp!T266)</f>
        <v>0</v>
      </c>
      <c r="U266" s="2"/>
      <c r="V266" s="2"/>
      <c r="W266" s="2"/>
      <c r="X266" s="2"/>
      <c r="Y266" s="2"/>
      <c r="Z266" s="2"/>
    </row>
    <row r="267" ht="11.25" customHeight="1">
      <c r="A267" s="1" t="str">
        <f>VLOOKUP(LevelUp!A267,Party,3)</f>
        <v>Hahn</v>
      </c>
      <c r="B267" s="1">
        <f>LevelUp!B267</f>
        <v>77</v>
      </c>
      <c r="C267" s="1" t="str">
        <f>LevelUp!C267</f>
        <v>286D76</v>
      </c>
      <c r="D267" s="2">
        <f>HEX2DEC(LevelUp!D267)</f>
        <v>3432155</v>
      </c>
      <c r="E267" s="2">
        <f>HEX2DEC(LevelUp!E267)</f>
        <v>424</v>
      </c>
      <c r="F267" s="2">
        <f>HEX2DEC(LevelUp!F267)</f>
        <v>414</v>
      </c>
      <c r="G267" s="2">
        <f>HEX2DEC(LevelUp!G267)</f>
        <v>70</v>
      </c>
      <c r="H267" s="2">
        <f>HEX2DEC(LevelUp!H267)</f>
        <v>99</v>
      </c>
      <c r="I267" s="2">
        <f>HEX2DEC(LevelUp!I267)</f>
        <v>71</v>
      </c>
      <c r="J267" s="2">
        <f>HEX2DEC(LevelUp!J267)</f>
        <v>99</v>
      </c>
      <c r="K267" s="2" t="str">
        <f>IF(LevelUp!K267="00","",VLOOKUP(LevelUp!K267,Techs,3))</f>
        <v/>
      </c>
      <c r="L267" s="2" t="str">
        <f>IF(LevelUp!L267="00","",VLOOKUP(LevelUp!L267,Skills,3))</f>
        <v/>
      </c>
      <c r="M267" s="2">
        <f>HEX2DEC(LevelUp!M267)</f>
        <v>33</v>
      </c>
      <c r="N267" s="2">
        <f>HEX2DEC(LevelUp!N267)</f>
        <v>21</v>
      </c>
      <c r="O267" s="2">
        <f>HEX2DEC(LevelUp!O267)</f>
        <v>14</v>
      </c>
      <c r="P267" s="2">
        <f>HEX2DEC(LevelUp!P267)</f>
        <v>0</v>
      </c>
      <c r="Q267" s="2">
        <f>HEX2DEC(LevelUp!Q267)</f>
        <v>0</v>
      </c>
      <c r="R267" s="2">
        <f>HEX2DEC(LevelUp!R267)</f>
        <v>0</v>
      </c>
      <c r="S267" s="2">
        <f>HEX2DEC(LevelUp!S267)</f>
        <v>0</v>
      </c>
      <c r="T267" s="2">
        <f>HEX2DEC(LevelUp!T267)</f>
        <v>0</v>
      </c>
      <c r="U267" s="2"/>
      <c r="V267" s="2"/>
      <c r="W267" s="2"/>
      <c r="X267" s="2"/>
      <c r="Y267" s="2"/>
      <c r="Z267" s="2"/>
    </row>
    <row r="268" ht="11.25" customHeight="1">
      <c r="A268" s="1" t="str">
        <f>VLOOKUP(LevelUp!A268,Party,3)</f>
        <v>Hahn</v>
      </c>
      <c r="B268" s="1">
        <f>LevelUp!B268</f>
        <v>78</v>
      </c>
      <c r="C268" s="1" t="str">
        <f>LevelUp!C268</f>
        <v>286D8C</v>
      </c>
      <c r="D268" s="2">
        <f>HEX2DEC(LevelUp!D268)</f>
        <v>3568522</v>
      </c>
      <c r="E268" s="2">
        <f>HEX2DEC(LevelUp!E268)</f>
        <v>427</v>
      </c>
      <c r="F268" s="2">
        <f>HEX2DEC(LevelUp!F268)</f>
        <v>419</v>
      </c>
      <c r="G268" s="2">
        <f>HEX2DEC(LevelUp!G268)</f>
        <v>70</v>
      </c>
      <c r="H268" s="2">
        <f>HEX2DEC(LevelUp!H268)</f>
        <v>99</v>
      </c>
      <c r="I268" s="2">
        <f>HEX2DEC(LevelUp!I268)</f>
        <v>71</v>
      </c>
      <c r="J268" s="2">
        <f>HEX2DEC(LevelUp!J268)</f>
        <v>99</v>
      </c>
      <c r="K268" s="2" t="str">
        <f>IF(LevelUp!K268="00","",VLOOKUP(LevelUp!K268,Techs,3))</f>
        <v/>
      </c>
      <c r="L268" s="2" t="str">
        <f>IF(LevelUp!L268="00","",VLOOKUP(LevelUp!L268,Skills,3))</f>
        <v/>
      </c>
      <c r="M268" s="2">
        <f>HEX2DEC(LevelUp!M268)</f>
        <v>33</v>
      </c>
      <c r="N268" s="2">
        <f>HEX2DEC(LevelUp!N268)</f>
        <v>22</v>
      </c>
      <c r="O268" s="2">
        <f>HEX2DEC(LevelUp!O268)</f>
        <v>15</v>
      </c>
      <c r="P268" s="2">
        <f>HEX2DEC(LevelUp!P268)</f>
        <v>0</v>
      </c>
      <c r="Q268" s="2">
        <f>HEX2DEC(LevelUp!Q268)</f>
        <v>0</v>
      </c>
      <c r="R268" s="2">
        <f>HEX2DEC(LevelUp!R268)</f>
        <v>0</v>
      </c>
      <c r="S268" s="2">
        <f>HEX2DEC(LevelUp!S268)</f>
        <v>0</v>
      </c>
      <c r="T268" s="2">
        <f>HEX2DEC(LevelUp!T268)</f>
        <v>0</v>
      </c>
      <c r="U268" s="2"/>
      <c r="V268" s="2"/>
      <c r="W268" s="2"/>
      <c r="X268" s="2"/>
      <c r="Y268" s="2"/>
      <c r="Z268" s="2"/>
    </row>
    <row r="269" ht="11.25" customHeight="1">
      <c r="A269" s="1" t="str">
        <f>VLOOKUP(LevelUp!A269,Party,3)</f>
        <v>Hahn</v>
      </c>
      <c r="B269" s="1">
        <f>LevelUp!B269</f>
        <v>79</v>
      </c>
      <c r="C269" s="1" t="str">
        <f>LevelUp!C269</f>
        <v>286DA2</v>
      </c>
      <c r="D269" s="2">
        <f>HEX2DEC(LevelUp!D269)</f>
        <v>3708452</v>
      </c>
      <c r="E269" s="2">
        <f>HEX2DEC(LevelUp!E269)</f>
        <v>433</v>
      </c>
      <c r="F269" s="2">
        <f>HEX2DEC(LevelUp!F269)</f>
        <v>428</v>
      </c>
      <c r="G269" s="2">
        <f>HEX2DEC(LevelUp!G269)</f>
        <v>71</v>
      </c>
      <c r="H269" s="2">
        <f>HEX2DEC(LevelUp!H269)</f>
        <v>99</v>
      </c>
      <c r="I269" s="2">
        <f>HEX2DEC(LevelUp!I269)</f>
        <v>72</v>
      </c>
      <c r="J269" s="2">
        <f>HEX2DEC(LevelUp!J269)</f>
        <v>99</v>
      </c>
      <c r="K269" s="2" t="str">
        <f>IF(LevelUp!K269="00","",VLOOKUP(LevelUp!K269,Techs,3))</f>
        <v/>
      </c>
      <c r="L269" s="2" t="str">
        <f>IF(LevelUp!L269="00","",VLOOKUP(LevelUp!L269,Skills,3))</f>
        <v/>
      </c>
      <c r="M269" s="2">
        <f>HEX2DEC(LevelUp!M269)</f>
        <v>34</v>
      </c>
      <c r="N269" s="2">
        <f>HEX2DEC(LevelUp!N269)</f>
        <v>22</v>
      </c>
      <c r="O269" s="2">
        <f>HEX2DEC(LevelUp!O269)</f>
        <v>15</v>
      </c>
      <c r="P269" s="2">
        <f>HEX2DEC(LevelUp!P269)</f>
        <v>0</v>
      </c>
      <c r="Q269" s="2">
        <f>HEX2DEC(LevelUp!Q269)</f>
        <v>0</v>
      </c>
      <c r="R269" s="2">
        <f>HEX2DEC(LevelUp!R269)</f>
        <v>0</v>
      </c>
      <c r="S269" s="2">
        <f>HEX2DEC(LevelUp!S269)</f>
        <v>0</v>
      </c>
      <c r="T269" s="2">
        <f>HEX2DEC(LevelUp!T269)</f>
        <v>0</v>
      </c>
      <c r="U269" s="2"/>
      <c r="V269" s="2"/>
      <c r="W269" s="2"/>
      <c r="X269" s="2"/>
      <c r="Y269" s="2"/>
      <c r="Z269" s="2"/>
    </row>
    <row r="270" ht="11.25" customHeight="1">
      <c r="A270" s="1" t="str">
        <f>VLOOKUP(LevelUp!A270,Party,3)</f>
        <v>Hahn</v>
      </c>
      <c r="B270" s="1">
        <f>LevelUp!B270</f>
        <v>80</v>
      </c>
      <c r="C270" s="1" t="str">
        <f>LevelUp!C270</f>
        <v>286DB8</v>
      </c>
      <c r="D270" s="2">
        <f>HEX2DEC(LevelUp!D270)</f>
        <v>3851996</v>
      </c>
      <c r="E270" s="2">
        <f>HEX2DEC(LevelUp!E270)</f>
        <v>440</v>
      </c>
      <c r="F270" s="2">
        <f>HEX2DEC(LevelUp!F270)</f>
        <v>433</v>
      </c>
      <c r="G270" s="2">
        <f>HEX2DEC(LevelUp!G270)</f>
        <v>72</v>
      </c>
      <c r="H270" s="2">
        <f>HEX2DEC(LevelUp!H270)</f>
        <v>99</v>
      </c>
      <c r="I270" s="2">
        <f>HEX2DEC(LevelUp!I270)</f>
        <v>73</v>
      </c>
      <c r="J270" s="2">
        <f>HEX2DEC(LevelUp!J270)</f>
        <v>99</v>
      </c>
      <c r="K270" s="2" t="str">
        <f>IF(LevelUp!K270="00","",VLOOKUP(LevelUp!K270,Techs,3))</f>
        <v/>
      </c>
      <c r="L270" s="2" t="str">
        <f>IF(LevelUp!L270="00","",VLOOKUP(LevelUp!L270,Skills,3))</f>
        <v/>
      </c>
      <c r="M270" s="2">
        <f>HEX2DEC(LevelUp!M270)</f>
        <v>34</v>
      </c>
      <c r="N270" s="2">
        <f>HEX2DEC(LevelUp!N270)</f>
        <v>23</v>
      </c>
      <c r="O270" s="2">
        <f>HEX2DEC(LevelUp!O270)</f>
        <v>15</v>
      </c>
      <c r="P270" s="2">
        <f>HEX2DEC(LevelUp!P270)</f>
        <v>0</v>
      </c>
      <c r="Q270" s="2">
        <f>HEX2DEC(LevelUp!Q270)</f>
        <v>0</v>
      </c>
      <c r="R270" s="2">
        <f>HEX2DEC(LevelUp!R270)</f>
        <v>0</v>
      </c>
      <c r="S270" s="2">
        <f>HEX2DEC(LevelUp!S270)</f>
        <v>0</v>
      </c>
      <c r="T270" s="2">
        <f>HEX2DEC(LevelUp!T270)</f>
        <v>0</v>
      </c>
      <c r="U270" s="2"/>
      <c r="V270" s="2"/>
      <c r="W270" s="2"/>
      <c r="X270" s="2"/>
      <c r="Y270" s="2"/>
      <c r="Z270" s="2"/>
    </row>
    <row r="271" ht="11.25" customHeight="1">
      <c r="A271" s="1" t="str">
        <f>VLOOKUP(LevelUp!A271,Party,3)</f>
        <v>Hahn</v>
      </c>
      <c r="B271" s="1">
        <f>LevelUp!B271</f>
        <v>81</v>
      </c>
      <c r="C271" s="1" t="str">
        <f>LevelUp!C271</f>
        <v>286DCE</v>
      </c>
      <c r="D271" s="2">
        <f>HEX2DEC(LevelUp!D271)</f>
        <v>3999195</v>
      </c>
      <c r="E271" s="2">
        <f>HEX2DEC(LevelUp!E271)</f>
        <v>445</v>
      </c>
      <c r="F271" s="2">
        <f>HEX2DEC(LevelUp!F271)</f>
        <v>439</v>
      </c>
      <c r="G271" s="2">
        <f>HEX2DEC(LevelUp!G271)</f>
        <v>73</v>
      </c>
      <c r="H271" s="2">
        <f>HEX2DEC(LevelUp!H271)</f>
        <v>99</v>
      </c>
      <c r="I271" s="2">
        <f>HEX2DEC(LevelUp!I271)</f>
        <v>74</v>
      </c>
      <c r="J271" s="2">
        <f>HEX2DEC(LevelUp!J271)</f>
        <v>99</v>
      </c>
      <c r="K271" s="2" t="str">
        <f>IF(LevelUp!K271="00","",VLOOKUP(LevelUp!K271,Techs,3))</f>
        <v/>
      </c>
      <c r="L271" s="2" t="str">
        <f>IF(LevelUp!L271="00","",VLOOKUP(LevelUp!L271,Skills,3))</f>
        <v/>
      </c>
      <c r="M271" s="2">
        <f>HEX2DEC(LevelUp!M271)</f>
        <v>34</v>
      </c>
      <c r="N271" s="2">
        <f>HEX2DEC(LevelUp!N271)</f>
        <v>23</v>
      </c>
      <c r="O271" s="2">
        <f>HEX2DEC(LevelUp!O271)</f>
        <v>16</v>
      </c>
      <c r="P271" s="2">
        <f>HEX2DEC(LevelUp!P271)</f>
        <v>0</v>
      </c>
      <c r="Q271" s="2">
        <f>HEX2DEC(LevelUp!Q271)</f>
        <v>0</v>
      </c>
      <c r="R271" s="2">
        <f>HEX2DEC(LevelUp!R271)</f>
        <v>0</v>
      </c>
      <c r="S271" s="2">
        <f>HEX2DEC(LevelUp!S271)</f>
        <v>0</v>
      </c>
      <c r="T271" s="2">
        <f>HEX2DEC(LevelUp!T271)</f>
        <v>0</v>
      </c>
      <c r="U271" s="2"/>
      <c r="V271" s="2"/>
      <c r="W271" s="2"/>
      <c r="X271" s="2"/>
      <c r="Y271" s="2"/>
      <c r="Z271" s="2"/>
    </row>
    <row r="272" ht="11.25" customHeight="1">
      <c r="A272" s="1" t="str">
        <f>VLOOKUP(LevelUp!A272,Party,3)</f>
        <v>Hahn</v>
      </c>
      <c r="B272" s="1">
        <f>LevelUp!B272</f>
        <v>82</v>
      </c>
      <c r="C272" s="1" t="str">
        <f>LevelUp!C272</f>
        <v>286DE4</v>
      </c>
      <c r="D272" s="2">
        <f>HEX2DEC(LevelUp!D272)</f>
        <v>4150098</v>
      </c>
      <c r="E272" s="2">
        <f>HEX2DEC(LevelUp!E272)</f>
        <v>447</v>
      </c>
      <c r="F272" s="2">
        <f>HEX2DEC(LevelUp!F272)</f>
        <v>446</v>
      </c>
      <c r="G272" s="2">
        <f>HEX2DEC(LevelUp!G272)</f>
        <v>74</v>
      </c>
      <c r="H272" s="2">
        <f>HEX2DEC(LevelUp!H272)</f>
        <v>99</v>
      </c>
      <c r="I272" s="2">
        <f>HEX2DEC(LevelUp!I272)</f>
        <v>74</v>
      </c>
      <c r="J272" s="2">
        <f>HEX2DEC(LevelUp!J272)</f>
        <v>99</v>
      </c>
      <c r="K272" s="2" t="str">
        <f>IF(LevelUp!K272="00","",VLOOKUP(LevelUp!K272,Techs,3))</f>
        <v/>
      </c>
      <c r="L272" s="2" t="str">
        <f>IF(LevelUp!L272="00","",VLOOKUP(LevelUp!L272,Skills,3))</f>
        <v/>
      </c>
      <c r="M272" s="2">
        <f>HEX2DEC(LevelUp!M272)</f>
        <v>35</v>
      </c>
      <c r="N272" s="2">
        <f>HEX2DEC(LevelUp!N272)</f>
        <v>23</v>
      </c>
      <c r="O272" s="2">
        <f>HEX2DEC(LevelUp!O272)</f>
        <v>16</v>
      </c>
      <c r="P272" s="2">
        <f>HEX2DEC(LevelUp!P272)</f>
        <v>0</v>
      </c>
      <c r="Q272" s="2">
        <f>HEX2DEC(LevelUp!Q272)</f>
        <v>0</v>
      </c>
      <c r="R272" s="2">
        <f>HEX2DEC(LevelUp!R272)</f>
        <v>0</v>
      </c>
      <c r="S272" s="2">
        <f>HEX2DEC(LevelUp!S272)</f>
        <v>0</v>
      </c>
      <c r="T272" s="2">
        <f>HEX2DEC(LevelUp!T272)</f>
        <v>0</v>
      </c>
      <c r="U272" s="2"/>
      <c r="V272" s="2"/>
      <c r="W272" s="2"/>
      <c r="X272" s="2"/>
      <c r="Y272" s="2"/>
      <c r="Z272" s="2"/>
    </row>
    <row r="273" ht="11.25" customHeight="1">
      <c r="A273" s="1" t="str">
        <f>VLOOKUP(LevelUp!A273,Party,3)</f>
        <v>Hahn</v>
      </c>
      <c r="B273" s="1">
        <f>LevelUp!B273</f>
        <v>83</v>
      </c>
      <c r="C273" s="1" t="str">
        <f>LevelUp!C273</f>
        <v>286DFA</v>
      </c>
      <c r="D273" s="2">
        <f>HEX2DEC(LevelUp!D273)</f>
        <v>4304747</v>
      </c>
      <c r="E273" s="2">
        <f>HEX2DEC(LevelUp!E273)</f>
        <v>449</v>
      </c>
      <c r="F273" s="2">
        <f>HEX2DEC(LevelUp!F273)</f>
        <v>450</v>
      </c>
      <c r="G273" s="2">
        <f>HEX2DEC(LevelUp!G273)</f>
        <v>75</v>
      </c>
      <c r="H273" s="2">
        <f>HEX2DEC(LevelUp!H273)</f>
        <v>99</v>
      </c>
      <c r="I273" s="2">
        <f>HEX2DEC(LevelUp!I273)</f>
        <v>74</v>
      </c>
      <c r="J273" s="2">
        <f>HEX2DEC(LevelUp!J273)</f>
        <v>99</v>
      </c>
      <c r="K273" s="2" t="str">
        <f>IF(LevelUp!K273="00","",VLOOKUP(LevelUp!K273,Techs,3))</f>
        <v/>
      </c>
      <c r="L273" s="2" t="str">
        <f>IF(LevelUp!L273="00","",VLOOKUP(LevelUp!L273,Skills,3))</f>
        <v/>
      </c>
      <c r="M273" s="2">
        <f>HEX2DEC(LevelUp!M273)</f>
        <v>35</v>
      </c>
      <c r="N273" s="2">
        <f>HEX2DEC(LevelUp!N273)</f>
        <v>24</v>
      </c>
      <c r="O273" s="2">
        <f>HEX2DEC(LevelUp!O273)</f>
        <v>16</v>
      </c>
      <c r="P273" s="2">
        <f>HEX2DEC(LevelUp!P273)</f>
        <v>0</v>
      </c>
      <c r="Q273" s="2">
        <f>HEX2DEC(LevelUp!Q273)</f>
        <v>0</v>
      </c>
      <c r="R273" s="2">
        <f>HEX2DEC(LevelUp!R273)</f>
        <v>0</v>
      </c>
      <c r="S273" s="2">
        <f>HEX2DEC(LevelUp!S273)</f>
        <v>0</v>
      </c>
      <c r="T273" s="2">
        <f>HEX2DEC(LevelUp!T273)</f>
        <v>0</v>
      </c>
      <c r="U273" s="2"/>
      <c r="V273" s="2"/>
      <c r="W273" s="2"/>
      <c r="X273" s="2"/>
      <c r="Y273" s="2"/>
      <c r="Z273" s="2"/>
    </row>
    <row r="274" ht="11.25" customHeight="1">
      <c r="A274" s="1" t="str">
        <f>VLOOKUP(LevelUp!A274,Party,3)</f>
        <v>Hahn</v>
      </c>
      <c r="B274" s="1">
        <f>LevelUp!B274</f>
        <v>84</v>
      </c>
      <c r="C274" s="1" t="str">
        <f>LevelUp!C274</f>
        <v>286E10</v>
      </c>
      <c r="D274" s="2">
        <f>HEX2DEC(LevelUp!D274)</f>
        <v>4463187</v>
      </c>
      <c r="E274" s="2">
        <f>HEX2DEC(LevelUp!E274)</f>
        <v>457</v>
      </c>
      <c r="F274" s="2">
        <f>HEX2DEC(LevelUp!F274)</f>
        <v>452</v>
      </c>
      <c r="G274" s="2">
        <f>HEX2DEC(LevelUp!G274)</f>
        <v>76</v>
      </c>
      <c r="H274" s="2">
        <f>HEX2DEC(LevelUp!H274)</f>
        <v>99</v>
      </c>
      <c r="I274" s="2">
        <f>HEX2DEC(LevelUp!I274)</f>
        <v>75</v>
      </c>
      <c r="J274" s="2">
        <f>HEX2DEC(LevelUp!J274)</f>
        <v>99</v>
      </c>
      <c r="K274" s="2" t="str">
        <f>IF(LevelUp!K274="00","",VLOOKUP(LevelUp!K274,Techs,3))</f>
        <v/>
      </c>
      <c r="L274" s="2" t="str">
        <f>IF(LevelUp!L274="00","",VLOOKUP(LevelUp!L274,Skills,3))</f>
        <v/>
      </c>
      <c r="M274" s="2">
        <f>HEX2DEC(LevelUp!M274)</f>
        <v>36</v>
      </c>
      <c r="N274" s="2">
        <f>HEX2DEC(LevelUp!N274)</f>
        <v>24</v>
      </c>
      <c r="O274" s="2">
        <f>HEX2DEC(LevelUp!O274)</f>
        <v>17</v>
      </c>
      <c r="P274" s="2">
        <f>HEX2DEC(LevelUp!P274)</f>
        <v>0</v>
      </c>
      <c r="Q274" s="2">
        <f>HEX2DEC(LevelUp!Q274)</f>
        <v>0</v>
      </c>
      <c r="R274" s="2">
        <f>HEX2DEC(LevelUp!R274)</f>
        <v>0</v>
      </c>
      <c r="S274" s="2">
        <f>HEX2DEC(LevelUp!S274)</f>
        <v>0</v>
      </c>
      <c r="T274" s="2">
        <f>HEX2DEC(LevelUp!T274)</f>
        <v>0</v>
      </c>
      <c r="U274" s="2"/>
      <c r="V274" s="2"/>
      <c r="W274" s="2"/>
      <c r="X274" s="2"/>
      <c r="Y274" s="2"/>
      <c r="Z274" s="2"/>
    </row>
    <row r="275" ht="11.25" customHeight="1">
      <c r="A275" s="1" t="str">
        <f>VLOOKUP(LevelUp!A275,Party,3)</f>
        <v>Hahn</v>
      </c>
      <c r="B275" s="1">
        <f>LevelUp!B275</f>
        <v>85</v>
      </c>
      <c r="C275" s="1" t="str">
        <f>LevelUp!C275</f>
        <v>286E26</v>
      </c>
      <c r="D275" s="2">
        <f>HEX2DEC(LevelUp!D275)</f>
        <v>4625488</v>
      </c>
      <c r="E275" s="2">
        <f>HEX2DEC(LevelUp!E275)</f>
        <v>464</v>
      </c>
      <c r="F275" s="2">
        <f>HEX2DEC(LevelUp!F275)</f>
        <v>461</v>
      </c>
      <c r="G275" s="2">
        <f>HEX2DEC(LevelUp!G275)</f>
        <v>77</v>
      </c>
      <c r="H275" s="2">
        <f>HEX2DEC(LevelUp!H275)</f>
        <v>99</v>
      </c>
      <c r="I275" s="2">
        <f>HEX2DEC(LevelUp!I275)</f>
        <v>76</v>
      </c>
      <c r="J275" s="2">
        <f>HEX2DEC(LevelUp!J275)</f>
        <v>99</v>
      </c>
      <c r="K275" s="2" t="str">
        <f>IF(LevelUp!K275="00","",VLOOKUP(LevelUp!K275,Techs,3))</f>
        <v/>
      </c>
      <c r="L275" s="2" t="str">
        <f>IF(LevelUp!L275="00","",VLOOKUP(LevelUp!L275,Skills,3))</f>
        <v/>
      </c>
      <c r="M275" s="2">
        <f>HEX2DEC(LevelUp!M275)</f>
        <v>36</v>
      </c>
      <c r="N275" s="2">
        <f>HEX2DEC(LevelUp!N275)</f>
        <v>25</v>
      </c>
      <c r="O275" s="2">
        <f>HEX2DEC(LevelUp!O275)</f>
        <v>17</v>
      </c>
      <c r="P275" s="2">
        <f>HEX2DEC(LevelUp!P275)</f>
        <v>0</v>
      </c>
      <c r="Q275" s="2">
        <f>HEX2DEC(LevelUp!Q275)</f>
        <v>0</v>
      </c>
      <c r="R275" s="2">
        <f>HEX2DEC(LevelUp!R275)</f>
        <v>0</v>
      </c>
      <c r="S275" s="2">
        <f>HEX2DEC(LevelUp!S275)</f>
        <v>0</v>
      </c>
      <c r="T275" s="2">
        <f>HEX2DEC(LevelUp!T275)</f>
        <v>0</v>
      </c>
      <c r="U275" s="2"/>
      <c r="V275" s="2"/>
      <c r="W275" s="2"/>
      <c r="X275" s="2"/>
      <c r="Y275" s="2"/>
      <c r="Z275" s="2"/>
    </row>
    <row r="276" ht="11.25" customHeight="1">
      <c r="A276" s="1" t="str">
        <f>VLOOKUP(LevelUp!A276,Party,3)</f>
        <v>Hahn</v>
      </c>
      <c r="B276" s="1">
        <f>LevelUp!B276</f>
        <v>86</v>
      </c>
      <c r="C276" s="1" t="str">
        <f>LevelUp!C276</f>
        <v>286E3C</v>
      </c>
      <c r="D276" s="2">
        <f>HEX2DEC(LevelUp!D276)</f>
        <v>4791667</v>
      </c>
      <c r="E276" s="2">
        <f>HEX2DEC(LevelUp!E276)</f>
        <v>469</v>
      </c>
      <c r="F276" s="2">
        <f>HEX2DEC(LevelUp!F276)</f>
        <v>463</v>
      </c>
      <c r="G276" s="2">
        <f>HEX2DEC(LevelUp!G276)</f>
        <v>78</v>
      </c>
      <c r="H276" s="2">
        <f>HEX2DEC(LevelUp!H276)</f>
        <v>99</v>
      </c>
      <c r="I276" s="2">
        <f>HEX2DEC(LevelUp!I276)</f>
        <v>76</v>
      </c>
      <c r="J276" s="2">
        <f>HEX2DEC(LevelUp!J276)</f>
        <v>99</v>
      </c>
      <c r="K276" s="2" t="str">
        <f>IF(LevelUp!K276="00","",VLOOKUP(LevelUp!K276,Techs,3))</f>
        <v/>
      </c>
      <c r="L276" s="2" t="str">
        <f>IF(LevelUp!L276="00","",VLOOKUP(LevelUp!L276,Skills,3))</f>
        <v/>
      </c>
      <c r="M276" s="2">
        <f>HEX2DEC(LevelUp!M276)</f>
        <v>36</v>
      </c>
      <c r="N276" s="2">
        <f>HEX2DEC(LevelUp!N276)</f>
        <v>25</v>
      </c>
      <c r="O276" s="2">
        <f>HEX2DEC(LevelUp!O276)</f>
        <v>17</v>
      </c>
      <c r="P276" s="2">
        <f>HEX2DEC(LevelUp!P276)</f>
        <v>0</v>
      </c>
      <c r="Q276" s="2">
        <f>HEX2DEC(LevelUp!Q276)</f>
        <v>0</v>
      </c>
      <c r="R276" s="2">
        <f>HEX2DEC(LevelUp!R276)</f>
        <v>0</v>
      </c>
      <c r="S276" s="2">
        <f>HEX2DEC(LevelUp!S276)</f>
        <v>0</v>
      </c>
      <c r="T276" s="2">
        <f>HEX2DEC(LevelUp!T276)</f>
        <v>0</v>
      </c>
      <c r="U276" s="2"/>
      <c r="V276" s="2"/>
      <c r="W276" s="2"/>
      <c r="X276" s="2"/>
      <c r="Y276" s="2"/>
      <c r="Z276" s="2"/>
    </row>
    <row r="277" ht="11.25" customHeight="1">
      <c r="A277" s="1" t="str">
        <f>VLOOKUP(LevelUp!A277,Party,3)</f>
        <v>Hahn</v>
      </c>
      <c r="B277" s="1">
        <f>LevelUp!B277</f>
        <v>87</v>
      </c>
      <c r="C277" s="1" t="str">
        <f>LevelUp!C277</f>
        <v>286E52</v>
      </c>
      <c r="D277" s="2">
        <f>HEX2DEC(LevelUp!D277)</f>
        <v>4961771</v>
      </c>
      <c r="E277" s="2">
        <f>HEX2DEC(LevelUp!E277)</f>
        <v>473</v>
      </c>
      <c r="F277" s="2">
        <f>HEX2DEC(LevelUp!F277)</f>
        <v>466</v>
      </c>
      <c r="G277" s="2">
        <f>HEX2DEC(LevelUp!G277)</f>
        <v>79</v>
      </c>
      <c r="H277" s="2">
        <f>HEX2DEC(LevelUp!H277)</f>
        <v>99</v>
      </c>
      <c r="I277" s="2">
        <f>HEX2DEC(LevelUp!I277)</f>
        <v>77</v>
      </c>
      <c r="J277" s="2">
        <f>HEX2DEC(LevelUp!J277)</f>
        <v>99</v>
      </c>
      <c r="K277" s="2" t="str">
        <f>IF(LevelUp!K277="00","",VLOOKUP(LevelUp!K277,Techs,3))</f>
        <v/>
      </c>
      <c r="L277" s="2" t="str">
        <f>IF(LevelUp!L277="00","",VLOOKUP(LevelUp!L277,Skills,3))</f>
        <v/>
      </c>
      <c r="M277" s="2">
        <f>HEX2DEC(LevelUp!M277)</f>
        <v>37</v>
      </c>
      <c r="N277" s="2">
        <f>HEX2DEC(LevelUp!N277)</f>
        <v>26</v>
      </c>
      <c r="O277" s="2">
        <f>HEX2DEC(LevelUp!O277)</f>
        <v>18</v>
      </c>
      <c r="P277" s="2">
        <f>HEX2DEC(LevelUp!P277)</f>
        <v>0</v>
      </c>
      <c r="Q277" s="2">
        <f>HEX2DEC(LevelUp!Q277)</f>
        <v>0</v>
      </c>
      <c r="R277" s="2">
        <f>HEX2DEC(LevelUp!R277)</f>
        <v>0</v>
      </c>
      <c r="S277" s="2">
        <f>HEX2DEC(LevelUp!S277)</f>
        <v>0</v>
      </c>
      <c r="T277" s="2">
        <f>HEX2DEC(LevelUp!T277)</f>
        <v>0</v>
      </c>
      <c r="U277" s="2"/>
      <c r="V277" s="2"/>
      <c r="W277" s="2"/>
      <c r="X277" s="2"/>
      <c r="Y277" s="2"/>
      <c r="Z277" s="2"/>
    </row>
    <row r="278" ht="11.25" customHeight="1">
      <c r="A278" s="1" t="str">
        <f>VLOOKUP(LevelUp!A278,Party,3)</f>
        <v>Hahn</v>
      </c>
      <c r="B278" s="1">
        <f>LevelUp!B278</f>
        <v>88</v>
      </c>
      <c r="C278" s="1" t="str">
        <f>LevelUp!C278</f>
        <v>286E68</v>
      </c>
      <c r="D278" s="2">
        <f>HEX2DEC(LevelUp!D278)</f>
        <v>5135855</v>
      </c>
      <c r="E278" s="2">
        <f>HEX2DEC(LevelUp!E278)</f>
        <v>481</v>
      </c>
      <c r="F278" s="2">
        <f>HEX2DEC(LevelUp!F278)</f>
        <v>470</v>
      </c>
      <c r="G278" s="2">
        <f>HEX2DEC(LevelUp!G278)</f>
        <v>80</v>
      </c>
      <c r="H278" s="2">
        <f>HEX2DEC(LevelUp!H278)</f>
        <v>99</v>
      </c>
      <c r="I278" s="2">
        <f>HEX2DEC(LevelUp!I278)</f>
        <v>78</v>
      </c>
      <c r="J278" s="2">
        <f>HEX2DEC(LevelUp!J278)</f>
        <v>99</v>
      </c>
      <c r="K278" s="2" t="str">
        <f>IF(LevelUp!K278="00","",VLOOKUP(LevelUp!K278,Techs,3))</f>
        <v/>
      </c>
      <c r="L278" s="2" t="str">
        <f>IF(LevelUp!L278="00","",VLOOKUP(LevelUp!L278,Skills,3))</f>
        <v/>
      </c>
      <c r="M278" s="2">
        <f>HEX2DEC(LevelUp!M278)</f>
        <v>37</v>
      </c>
      <c r="N278" s="2">
        <f>HEX2DEC(LevelUp!N278)</f>
        <v>26</v>
      </c>
      <c r="O278" s="2">
        <f>HEX2DEC(LevelUp!O278)</f>
        <v>18</v>
      </c>
      <c r="P278" s="2">
        <f>HEX2DEC(LevelUp!P278)</f>
        <v>0</v>
      </c>
      <c r="Q278" s="2">
        <f>HEX2DEC(LevelUp!Q278)</f>
        <v>0</v>
      </c>
      <c r="R278" s="2">
        <f>HEX2DEC(LevelUp!R278)</f>
        <v>0</v>
      </c>
      <c r="S278" s="2">
        <f>HEX2DEC(LevelUp!S278)</f>
        <v>0</v>
      </c>
      <c r="T278" s="2">
        <f>HEX2DEC(LevelUp!T278)</f>
        <v>0</v>
      </c>
      <c r="U278" s="2"/>
      <c r="V278" s="2"/>
      <c r="W278" s="2"/>
      <c r="X278" s="2"/>
      <c r="Y278" s="2"/>
      <c r="Z278" s="2"/>
    </row>
    <row r="279" ht="11.25" customHeight="1">
      <c r="A279" s="1" t="str">
        <f>VLOOKUP(LevelUp!A279,Party,3)</f>
        <v>Hahn</v>
      </c>
      <c r="B279" s="1">
        <f>LevelUp!B279</f>
        <v>89</v>
      </c>
      <c r="C279" s="1" t="str">
        <f>LevelUp!C279</f>
        <v>286E7E</v>
      </c>
      <c r="D279" s="2">
        <f>HEX2DEC(LevelUp!D279)</f>
        <v>5313963</v>
      </c>
      <c r="E279" s="2">
        <f>HEX2DEC(LevelUp!E279)</f>
        <v>489</v>
      </c>
      <c r="F279" s="2">
        <f>HEX2DEC(LevelUp!F279)</f>
        <v>474</v>
      </c>
      <c r="G279" s="2">
        <f>HEX2DEC(LevelUp!G279)</f>
        <v>81</v>
      </c>
      <c r="H279" s="2">
        <f>HEX2DEC(LevelUp!H279)</f>
        <v>99</v>
      </c>
      <c r="I279" s="2">
        <f>HEX2DEC(LevelUp!I279)</f>
        <v>78</v>
      </c>
      <c r="J279" s="2">
        <f>HEX2DEC(LevelUp!J279)</f>
        <v>99</v>
      </c>
      <c r="K279" s="2" t="str">
        <f>IF(LevelUp!K279="00","",VLOOKUP(LevelUp!K279,Techs,3))</f>
        <v/>
      </c>
      <c r="L279" s="2" t="str">
        <f>IF(LevelUp!L279="00","",VLOOKUP(LevelUp!L279,Skills,3))</f>
        <v/>
      </c>
      <c r="M279" s="2">
        <f>HEX2DEC(LevelUp!M279)</f>
        <v>37</v>
      </c>
      <c r="N279" s="2">
        <f>HEX2DEC(LevelUp!N279)</f>
        <v>26</v>
      </c>
      <c r="O279" s="2">
        <f>HEX2DEC(LevelUp!O279)</f>
        <v>18</v>
      </c>
      <c r="P279" s="2">
        <f>HEX2DEC(LevelUp!P279)</f>
        <v>0</v>
      </c>
      <c r="Q279" s="2">
        <f>HEX2DEC(LevelUp!Q279)</f>
        <v>0</v>
      </c>
      <c r="R279" s="2">
        <f>HEX2DEC(LevelUp!R279)</f>
        <v>0</v>
      </c>
      <c r="S279" s="2">
        <f>HEX2DEC(LevelUp!S279)</f>
        <v>0</v>
      </c>
      <c r="T279" s="2">
        <f>HEX2DEC(LevelUp!T279)</f>
        <v>0</v>
      </c>
      <c r="U279" s="2"/>
      <c r="V279" s="2"/>
      <c r="W279" s="2"/>
      <c r="X279" s="2"/>
      <c r="Y279" s="2"/>
      <c r="Z279" s="2"/>
    </row>
    <row r="280" ht="11.25" customHeight="1">
      <c r="A280" s="1" t="str">
        <f>VLOOKUP(LevelUp!A280,Party,3)</f>
        <v>Hahn</v>
      </c>
      <c r="B280" s="1">
        <f>LevelUp!B280</f>
        <v>90</v>
      </c>
      <c r="C280" s="1" t="str">
        <f>LevelUp!C280</f>
        <v>286E94</v>
      </c>
      <c r="D280" s="2">
        <f>HEX2DEC(LevelUp!D280)</f>
        <v>5496143</v>
      </c>
      <c r="E280" s="2">
        <f>HEX2DEC(LevelUp!E280)</f>
        <v>497</v>
      </c>
      <c r="F280" s="2">
        <f>HEX2DEC(LevelUp!F280)</f>
        <v>481</v>
      </c>
      <c r="G280" s="2">
        <f>HEX2DEC(LevelUp!G280)</f>
        <v>81</v>
      </c>
      <c r="H280" s="2">
        <f>HEX2DEC(LevelUp!H280)</f>
        <v>99</v>
      </c>
      <c r="I280" s="2">
        <f>HEX2DEC(LevelUp!I280)</f>
        <v>79</v>
      </c>
      <c r="J280" s="2">
        <f>HEX2DEC(LevelUp!J280)</f>
        <v>99</v>
      </c>
      <c r="K280" s="2" t="str">
        <f>IF(LevelUp!K280="00","",VLOOKUP(LevelUp!K280,Techs,3))</f>
        <v/>
      </c>
      <c r="L280" s="2" t="str">
        <f>IF(LevelUp!L280="00","",VLOOKUP(LevelUp!L280,Skills,3))</f>
        <v/>
      </c>
      <c r="M280" s="2">
        <f>HEX2DEC(LevelUp!M280)</f>
        <v>38</v>
      </c>
      <c r="N280" s="2">
        <f>HEX2DEC(LevelUp!N280)</f>
        <v>27</v>
      </c>
      <c r="O280" s="2">
        <f>HEX2DEC(LevelUp!O280)</f>
        <v>19</v>
      </c>
      <c r="P280" s="2">
        <f>HEX2DEC(LevelUp!P280)</f>
        <v>0</v>
      </c>
      <c r="Q280" s="2">
        <f>HEX2DEC(LevelUp!Q280)</f>
        <v>0</v>
      </c>
      <c r="R280" s="2">
        <f>HEX2DEC(LevelUp!R280)</f>
        <v>0</v>
      </c>
      <c r="S280" s="2">
        <f>HEX2DEC(LevelUp!S280)</f>
        <v>0</v>
      </c>
      <c r="T280" s="2">
        <f>HEX2DEC(LevelUp!T280)</f>
        <v>0</v>
      </c>
      <c r="U280" s="2"/>
      <c r="V280" s="2"/>
      <c r="W280" s="2"/>
      <c r="X280" s="2"/>
      <c r="Y280" s="2"/>
      <c r="Z280" s="2"/>
    </row>
    <row r="281" ht="11.25" customHeight="1">
      <c r="A281" s="1" t="str">
        <f>VLOOKUP(LevelUp!A281,Party,3)</f>
        <v>Hahn</v>
      </c>
      <c r="B281" s="1">
        <f>LevelUp!B281</f>
        <v>91</v>
      </c>
      <c r="C281" s="1" t="str">
        <f>LevelUp!C281</f>
        <v>286EAA</v>
      </c>
      <c r="D281" s="2">
        <f>HEX2DEC(LevelUp!D281)</f>
        <v>5682439</v>
      </c>
      <c r="E281" s="2">
        <f>HEX2DEC(LevelUp!E281)</f>
        <v>500</v>
      </c>
      <c r="F281" s="2">
        <f>HEX2DEC(LevelUp!F281)</f>
        <v>486</v>
      </c>
      <c r="G281" s="2">
        <f>HEX2DEC(LevelUp!G281)</f>
        <v>81</v>
      </c>
      <c r="H281" s="2">
        <f>HEX2DEC(LevelUp!H281)</f>
        <v>99</v>
      </c>
      <c r="I281" s="2">
        <f>HEX2DEC(LevelUp!I281)</f>
        <v>80</v>
      </c>
      <c r="J281" s="2">
        <f>HEX2DEC(LevelUp!J281)</f>
        <v>99</v>
      </c>
      <c r="K281" s="2" t="str">
        <f>IF(LevelUp!K281="00","",VLOOKUP(LevelUp!K281,Techs,3))</f>
        <v/>
      </c>
      <c r="L281" s="2" t="str">
        <f>IF(LevelUp!L281="00","",VLOOKUP(LevelUp!L281,Skills,3))</f>
        <v/>
      </c>
      <c r="M281" s="2">
        <f>HEX2DEC(LevelUp!M281)</f>
        <v>38</v>
      </c>
      <c r="N281" s="2">
        <f>HEX2DEC(LevelUp!N281)</f>
        <v>27</v>
      </c>
      <c r="O281" s="2">
        <f>HEX2DEC(LevelUp!O281)</f>
        <v>19</v>
      </c>
      <c r="P281" s="2">
        <f>HEX2DEC(LevelUp!P281)</f>
        <v>0</v>
      </c>
      <c r="Q281" s="2">
        <f>HEX2DEC(LevelUp!Q281)</f>
        <v>0</v>
      </c>
      <c r="R281" s="2">
        <f>HEX2DEC(LevelUp!R281)</f>
        <v>0</v>
      </c>
      <c r="S281" s="2">
        <f>HEX2DEC(LevelUp!S281)</f>
        <v>0</v>
      </c>
      <c r="T281" s="2">
        <f>HEX2DEC(LevelUp!T281)</f>
        <v>0</v>
      </c>
      <c r="U281" s="2"/>
      <c r="V281" s="2"/>
      <c r="W281" s="2"/>
      <c r="X281" s="2"/>
      <c r="Y281" s="2"/>
      <c r="Z281" s="2"/>
    </row>
    <row r="282" ht="11.25" customHeight="1">
      <c r="A282" s="1" t="str">
        <f>VLOOKUP(LevelUp!A282,Party,3)</f>
        <v>Hahn</v>
      </c>
      <c r="B282" s="1">
        <f>LevelUp!B282</f>
        <v>92</v>
      </c>
      <c r="C282" s="1" t="str">
        <f>LevelUp!C282</f>
        <v>286EC0</v>
      </c>
      <c r="D282" s="2">
        <f>HEX2DEC(LevelUp!D282)</f>
        <v>5872903</v>
      </c>
      <c r="E282" s="2">
        <f>HEX2DEC(LevelUp!E282)</f>
        <v>503</v>
      </c>
      <c r="F282" s="2">
        <f>HEX2DEC(LevelUp!F282)</f>
        <v>494</v>
      </c>
      <c r="G282" s="2">
        <f>HEX2DEC(LevelUp!G282)</f>
        <v>82</v>
      </c>
      <c r="H282" s="2">
        <f>HEX2DEC(LevelUp!H282)</f>
        <v>99</v>
      </c>
      <c r="I282" s="2">
        <f>HEX2DEC(LevelUp!I282)</f>
        <v>81</v>
      </c>
      <c r="J282" s="2">
        <f>HEX2DEC(LevelUp!J282)</f>
        <v>99</v>
      </c>
      <c r="K282" s="2" t="str">
        <f>IF(LevelUp!K282="00","",VLOOKUP(LevelUp!K282,Techs,3))</f>
        <v/>
      </c>
      <c r="L282" s="2" t="str">
        <f>IF(LevelUp!L282="00","",VLOOKUP(LevelUp!L282,Skills,3))</f>
        <v/>
      </c>
      <c r="M282" s="2">
        <f>HEX2DEC(LevelUp!M282)</f>
        <v>38</v>
      </c>
      <c r="N282" s="2">
        <f>HEX2DEC(LevelUp!N282)</f>
        <v>28</v>
      </c>
      <c r="O282" s="2">
        <f>HEX2DEC(LevelUp!O282)</f>
        <v>19</v>
      </c>
      <c r="P282" s="2">
        <f>HEX2DEC(LevelUp!P282)</f>
        <v>0</v>
      </c>
      <c r="Q282" s="2">
        <f>HEX2DEC(LevelUp!Q282)</f>
        <v>0</v>
      </c>
      <c r="R282" s="2">
        <f>HEX2DEC(LevelUp!R282)</f>
        <v>0</v>
      </c>
      <c r="S282" s="2">
        <f>HEX2DEC(LevelUp!S282)</f>
        <v>0</v>
      </c>
      <c r="T282" s="2">
        <f>HEX2DEC(LevelUp!T282)</f>
        <v>0</v>
      </c>
      <c r="U282" s="2"/>
      <c r="V282" s="2"/>
      <c r="W282" s="2"/>
      <c r="X282" s="2"/>
      <c r="Y282" s="2"/>
      <c r="Z282" s="2"/>
    </row>
    <row r="283" ht="11.25" customHeight="1">
      <c r="A283" s="1" t="str">
        <f>VLOOKUP(LevelUp!A283,Party,3)</f>
        <v>Hahn</v>
      </c>
      <c r="B283" s="1">
        <f>LevelUp!B283</f>
        <v>93</v>
      </c>
      <c r="C283" s="1" t="str">
        <f>LevelUp!C283</f>
        <v>286ED6</v>
      </c>
      <c r="D283" s="2">
        <f>HEX2DEC(LevelUp!D283)</f>
        <v>6067571</v>
      </c>
      <c r="E283" s="2">
        <f>HEX2DEC(LevelUp!E283)</f>
        <v>509</v>
      </c>
      <c r="F283" s="2">
        <f>HEX2DEC(LevelUp!F283)</f>
        <v>500</v>
      </c>
      <c r="G283" s="2">
        <f>HEX2DEC(LevelUp!G283)</f>
        <v>83</v>
      </c>
      <c r="H283" s="2">
        <f>HEX2DEC(LevelUp!H283)</f>
        <v>99</v>
      </c>
      <c r="I283" s="2">
        <f>HEX2DEC(LevelUp!I283)</f>
        <v>82</v>
      </c>
      <c r="J283" s="2">
        <f>HEX2DEC(LevelUp!J283)</f>
        <v>99</v>
      </c>
      <c r="K283" s="2" t="str">
        <f>IF(LevelUp!K283="00","",VLOOKUP(LevelUp!K283,Techs,3))</f>
        <v/>
      </c>
      <c r="L283" s="2" t="str">
        <f>IF(LevelUp!L283="00","",VLOOKUP(LevelUp!L283,Skills,3))</f>
        <v/>
      </c>
      <c r="M283" s="2">
        <f>HEX2DEC(LevelUp!M283)</f>
        <v>39</v>
      </c>
      <c r="N283" s="2">
        <f>HEX2DEC(LevelUp!N283)</f>
        <v>28</v>
      </c>
      <c r="O283" s="2">
        <f>HEX2DEC(LevelUp!O283)</f>
        <v>20</v>
      </c>
      <c r="P283" s="2">
        <f>HEX2DEC(LevelUp!P283)</f>
        <v>0</v>
      </c>
      <c r="Q283" s="2">
        <f>HEX2DEC(LevelUp!Q283)</f>
        <v>0</v>
      </c>
      <c r="R283" s="2">
        <f>HEX2DEC(LevelUp!R283)</f>
        <v>0</v>
      </c>
      <c r="S283" s="2">
        <f>HEX2DEC(LevelUp!S283)</f>
        <v>0</v>
      </c>
      <c r="T283" s="2">
        <f>HEX2DEC(LevelUp!T283)</f>
        <v>0</v>
      </c>
      <c r="U283" s="2"/>
      <c r="V283" s="2"/>
      <c r="W283" s="2"/>
      <c r="X283" s="2"/>
      <c r="Y283" s="2"/>
      <c r="Z283" s="2"/>
    </row>
    <row r="284" ht="11.25" customHeight="1">
      <c r="A284" s="1" t="str">
        <f>VLOOKUP(LevelUp!A284,Party,3)</f>
        <v>Hahn</v>
      </c>
      <c r="B284" s="1">
        <f>LevelUp!B284</f>
        <v>94</v>
      </c>
      <c r="C284" s="1" t="str">
        <f>LevelUp!C284</f>
        <v>286EEC</v>
      </c>
      <c r="D284" s="2">
        <f>HEX2DEC(LevelUp!D284)</f>
        <v>6266496</v>
      </c>
      <c r="E284" s="2">
        <f>HEX2DEC(LevelUp!E284)</f>
        <v>514</v>
      </c>
      <c r="F284" s="2">
        <f>HEX2DEC(LevelUp!F284)</f>
        <v>507</v>
      </c>
      <c r="G284" s="2">
        <f>HEX2DEC(LevelUp!G284)</f>
        <v>84</v>
      </c>
      <c r="H284" s="2">
        <f>HEX2DEC(LevelUp!H284)</f>
        <v>99</v>
      </c>
      <c r="I284" s="2">
        <f>HEX2DEC(LevelUp!I284)</f>
        <v>83</v>
      </c>
      <c r="J284" s="2">
        <f>HEX2DEC(LevelUp!J284)</f>
        <v>99</v>
      </c>
      <c r="K284" s="2" t="str">
        <f>IF(LevelUp!K284="00","",VLOOKUP(LevelUp!K284,Techs,3))</f>
        <v/>
      </c>
      <c r="L284" s="2" t="str">
        <f>IF(LevelUp!L284="00","",VLOOKUP(LevelUp!L284,Skills,3))</f>
        <v/>
      </c>
      <c r="M284" s="2">
        <f>HEX2DEC(LevelUp!M284)</f>
        <v>39</v>
      </c>
      <c r="N284" s="2">
        <f>HEX2DEC(LevelUp!N284)</f>
        <v>29</v>
      </c>
      <c r="O284" s="2">
        <f>HEX2DEC(LevelUp!O284)</f>
        <v>20</v>
      </c>
      <c r="P284" s="2">
        <f>HEX2DEC(LevelUp!P284)</f>
        <v>0</v>
      </c>
      <c r="Q284" s="2">
        <f>HEX2DEC(LevelUp!Q284)</f>
        <v>0</v>
      </c>
      <c r="R284" s="2">
        <f>HEX2DEC(LevelUp!R284)</f>
        <v>0</v>
      </c>
      <c r="S284" s="2">
        <f>HEX2DEC(LevelUp!S284)</f>
        <v>0</v>
      </c>
      <c r="T284" s="2">
        <f>HEX2DEC(LevelUp!T284)</f>
        <v>0</v>
      </c>
      <c r="U284" s="2"/>
      <c r="V284" s="2"/>
      <c r="W284" s="2"/>
      <c r="X284" s="2"/>
      <c r="Y284" s="2"/>
      <c r="Z284" s="2"/>
    </row>
    <row r="285" ht="11.25" customHeight="1">
      <c r="A285" s="1" t="str">
        <f>VLOOKUP(LevelUp!A285,Party,3)</f>
        <v>Hahn</v>
      </c>
      <c r="B285" s="1">
        <f>LevelUp!B285</f>
        <v>95</v>
      </c>
      <c r="C285" s="1" t="str">
        <f>LevelUp!C285</f>
        <v>286F02</v>
      </c>
      <c r="D285" s="2">
        <f>HEX2DEC(LevelUp!D285)</f>
        <v>6469719</v>
      </c>
      <c r="E285" s="2">
        <f>HEX2DEC(LevelUp!E285)</f>
        <v>518</v>
      </c>
      <c r="F285" s="2">
        <f>HEX2DEC(LevelUp!F285)</f>
        <v>516</v>
      </c>
      <c r="G285" s="2">
        <f>HEX2DEC(LevelUp!G285)</f>
        <v>85</v>
      </c>
      <c r="H285" s="2">
        <f>HEX2DEC(LevelUp!H285)</f>
        <v>99</v>
      </c>
      <c r="I285" s="2">
        <f>HEX2DEC(LevelUp!I285)</f>
        <v>84</v>
      </c>
      <c r="J285" s="2">
        <f>HEX2DEC(LevelUp!J285)</f>
        <v>99</v>
      </c>
      <c r="K285" s="2" t="str">
        <f>IF(LevelUp!K285="00","",VLOOKUP(LevelUp!K285,Techs,3))</f>
        <v/>
      </c>
      <c r="L285" s="2" t="str">
        <f>IF(LevelUp!L285="00","",VLOOKUP(LevelUp!L285,Skills,3))</f>
        <v/>
      </c>
      <c r="M285" s="2">
        <f>HEX2DEC(LevelUp!M285)</f>
        <v>39</v>
      </c>
      <c r="N285" s="2">
        <f>HEX2DEC(LevelUp!N285)</f>
        <v>29</v>
      </c>
      <c r="O285" s="2">
        <f>HEX2DEC(LevelUp!O285)</f>
        <v>20</v>
      </c>
      <c r="P285" s="2">
        <f>HEX2DEC(LevelUp!P285)</f>
        <v>0</v>
      </c>
      <c r="Q285" s="2">
        <f>HEX2DEC(LevelUp!Q285)</f>
        <v>0</v>
      </c>
      <c r="R285" s="2">
        <f>HEX2DEC(LevelUp!R285)</f>
        <v>0</v>
      </c>
      <c r="S285" s="2">
        <f>HEX2DEC(LevelUp!S285)</f>
        <v>0</v>
      </c>
      <c r="T285" s="2">
        <f>HEX2DEC(LevelUp!T285)</f>
        <v>0</v>
      </c>
      <c r="U285" s="2"/>
      <c r="V285" s="2"/>
      <c r="W285" s="2"/>
      <c r="X285" s="2"/>
      <c r="Y285" s="2"/>
      <c r="Z285" s="2"/>
    </row>
    <row r="286" ht="11.25" customHeight="1">
      <c r="A286" s="1" t="str">
        <f>VLOOKUP(LevelUp!A286,Party,3)</f>
        <v>Hahn</v>
      </c>
      <c r="B286" s="1">
        <f>LevelUp!B286</f>
        <v>96</v>
      </c>
      <c r="C286" s="1" t="str">
        <f>LevelUp!C286</f>
        <v>286F18</v>
      </c>
      <c r="D286" s="2">
        <f>HEX2DEC(LevelUp!D286)</f>
        <v>6677290</v>
      </c>
      <c r="E286" s="2">
        <f>HEX2DEC(LevelUp!E286)</f>
        <v>521</v>
      </c>
      <c r="F286" s="2">
        <f>HEX2DEC(LevelUp!F286)</f>
        <v>518</v>
      </c>
      <c r="G286" s="2">
        <f>HEX2DEC(LevelUp!G286)</f>
        <v>86</v>
      </c>
      <c r="H286" s="2">
        <f>HEX2DEC(LevelUp!H286)</f>
        <v>99</v>
      </c>
      <c r="I286" s="2">
        <f>HEX2DEC(LevelUp!I286)</f>
        <v>85</v>
      </c>
      <c r="J286" s="2">
        <f>HEX2DEC(LevelUp!J286)</f>
        <v>99</v>
      </c>
      <c r="K286" s="2" t="str">
        <f>IF(LevelUp!K286="00","",VLOOKUP(LevelUp!K286,Techs,3))</f>
        <v/>
      </c>
      <c r="L286" s="2" t="str">
        <f>IF(LevelUp!L286="00","",VLOOKUP(LevelUp!L286,Skills,3))</f>
        <v/>
      </c>
      <c r="M286" s="2">
        <f>HEX2DEC(LevelUp!M286)</f>
        <v>40</v>
      </c>
      <c r="N286" s="2">
        <f>HEX2DEC(LevelUp!N286)</f>
        <v>29</v>
      </c>
      <c r="O286" s="2">
        <f>HEX2DEC(LevelUp!O286)</f>
        <v>21</v>
      </c>
      <c r="P286" s="2">
        <f>HEX2DEC(LevelUp!P286)</f>
        <v>0</v>
      </c>
      <c r="Q286" s="2">
        <f>HEX2DEC(LevelUp!Q286)</f>
        <v>0</v>
      </c>
      <c r="R286" s="2">
        <f>HEX2DEC(LevelUp!R286)</f>
        <v>0</v>
      </c>
      <c r="S286" s="2">
        <f>HEX2DEC(LevelUp!S286)</f>
        <v>0</v>
      </c>
      <c r="T286" s="2">
        <f>HEX2DEC(LevelUp!T286)</f>
        <v>0</v>
      </c>
      <c r="U286" s="2"/>
      <c r="V286" s="2"/>
      <c r="W286" s="2"/>
      <c r="X286" s="2"/>
      <c r="Y286" s="2"/>
      <c r="Z286" s="2"/>
    </row>
    <row r="287" ht="11.25" customHeight="1">
      <c r="A287" s="1" t="str">
        <f>VLOOKUP(LevelUp!A287,Party,3)</f>
        <v>Hahn</v>
      </c>
      <c r="B287" s="1">
        <f>LevelUp!B287</f>
        <v>97</v>
      </c>
      <c r="C287" s="1" t="str">
        <f>LevelUp!C287</f>
        <v>286F2E</v>
      </c>
      <c r="D287" s="2">
        <f>HEX2DEC(LevelUp!D287)</f>
        <v>6889259</v>
      </c>
      <c r="E287" s="2">
        <f>HEX2DEC(LevelUp!E287)</f>
        <v>525</v>
      </c>
      <c r="F287" s="2">
        <f>HEX2DEC(LevelUp!F287)</f>
        <v>520</v>
      </c>
      <c r="G287" s="2">
        <f>HEX2DEC(LevelUp!G287)</f>
        <v>87</v>
      </c>
      <c r="H287" s="2">
        <f>HEX2DEC(LevelUp!H287)</f>
        <v>99</v>
      </c>
      <c r="I287" s="2">
        <f>HEX2DEC(LevelUp!I287)</f>
        <v>86</v>
      </c>
      <c r="J287" s="2">
        <f>HEX2DEC(LevelUp!J287)</f>
        <v>99</v>
      </c>
      <c r="K287" s="2" t="str">
        <f>IF(LevelUp!K287="00","",VLOOKUP(LevelUp!K287,Techs,3))</f>
        <v/>
      </c>
      <c r="L287" s="2" t="str">
        <f>IF(LevelUp!L287="00","",VLOOKUP(LevelUp!L287,Skills,3))</f>
        <v/>
      </c>
      <c r="M287" s="2">
        <f>HEX2DEC(LevelUp!M287)</f>
        <v>40</v>
      </c>
      <c r="N287" s="2">
        <f>HEX2DEC(LevelUp!N287)</f>
        <v>30</v>
      </c>
      <c r="O287" s="2">
        <f>HEX2DEC(LevelUp!O287)</f>
        <v>21</v>
      </c>
      <c r="P287" s="2">
        <f>HEX2DEC(LevelUp!P287)</f>
        <v>0</v>
      </c>
      <c r="Q287" s="2">
        <f>HEX2DEC(LevelUp!Q287)</f>
        <v>0</v>
      </c>
      <c r="R287" s="2">
        <f>HEX2DEC(LevelUp!R287)</f>
        <v>0</v>
      </c>
      <c r="S287" s="2">
        <f>HEX2DEC(LevelUp!S287)</f>
        <v>0</v>
      </c>
      <c r="T287" s="2">
        <f>HEX2DEC(LevelUp!T287)</f>
        <v>0</v>
      </c>
      <c r="U287" s="2"/>
      <c r="V287" s="2"/>
      <c r="W287" s="2"/>
      <c r="X287" s="2"/>
      <c r="Y287" s="2"/>
      <c r="Z287" s="2"/>
    </row>
    <row r="288" ht="11.25" customHeight="1">
      <c r="A288" s="1" t="str">
        <f>VLOOKUP(LevelUp!A288,Party,3)</f>
        <v>Hahn</v>
      </c>
      <c r="B288" s="1">
        <f>LevelUp!B288</f>
        <v>98</v>
      </c>
      <c r="C288" s="1" t="str">
        <f>LevelUp!C288</f>
        <v>286F44</v>
      </c>
      <c r="D288" s="2">
        <f>HEX2DEC(LevelUp!D288)</f>
        <v>7105666</v>
      </c>
      <c r="E288" s="2">
        <f>HEX2DEC(LevelUp!E288)</f>
        <v>533</v>
      </c>
      <c r="F288" s="2">
        <f>HEX2DEC(LevelUp!F288)</f>
        <v>526</v>
      </c>
      <c r="G288" s="2">
        <f>HEX2DEC(LevelUp!G288)</f>
        <v>88</v>
      </c>
      <c r="H288" s="2">
        <f>HEX2DEC(LevelUp!H288)</f>
        <v>99</v>
      </c>
      <c r="I288" s="2">
        <f>HEX2DEC(LevelUp!I288)</f>
        <v>87</v>
      </c>
      <c r="J288" s="2">
        <f>HEX2DEC(LevelUp!J288)</f>
        <v>99</v>
      </c>
      <c r="K288" s="2" t="str">
        <f>IF(LevelUp!K288="00","",VLOOKUP(LevelUp!K288,Techs,3))</f>
        <v/>
      </c>
      <c r="L288" s="2" t="str">
        <f>IF(LevelUp!L288="00","",VLOOKUP(LevelUp!L288,Skills,3))</f>
        <v/>
      </c>
      <c r="M288" s="2">
        <f>HEX2DEC(LevelUp!M288)</f>
        <v>40</v>
      </c>
      <c r="N288" s="2">
        <f>HEX2DEC(LevelUp!N288)</f>
        <v>30</v>
      </c>
      <c r="O288" s="2">
        <f>HEX2DEC(LevelUp!O288)</f>
        <v>21</v>
      </c>
      <c r="P288" s="2">
        <f>HEX2DEC(LevelUp!P288)</f>
        <v>0</v>
      </c>
      <c r="Q288" s="2">
        <f>HEX2DEC(LevelUp!Q288)</f>
        <v>0</v>
      </c>
      <c r="R288" s="2">
        <f>HEX2DEC(LevelUp!R288)</f>
        <v>0</v>
      </c>
      <c r="S288" s="2">
        <f>HEX2DEC(LevelUp!S288)</f>
        <v>0</v>
      </c>
      <c r="T288" s="2">
        <f>HEX2DEC(LevelUp!T288)</f>
        <v>0</v>
      </c>
      <c r="U288" s="2"/>
      <c r="V288" s="2"/>
      <c r="W288" s="2"/>
      <c r="X288" s="2"/>
      <c r="Y288" s="2"/>
      <c r="Z288" s="2"/>
    </row>
    <row r="289" ht="11.25" customHeight="1">
      <c r="A289" s="1" t="str">
        <f>VLOOKUP(LevelUp!A289,Party,3)</f>
        <v>Hahn</v>
      </c>
      <c r="B289" s="1">
        <f>LevelUp!B289</f>
        <v>99</v>
      </c>
      <c r="C289" s="1" t="str">
        <f>LevelUp!C289</f>
        <v>286F5A</v>
      </c>
      <c r="D289" s="2">
        <f>HEX2DEC(LevelUp!D289)</f>
        <v>7326554</v>
      </c>
      <c r="E289" s="2">
        <f>HEX2DEC(LevelUp!E289)</f>
        <v>536</v>
      </c>
      <c r="F289" s="2">
        <f>HEX2DEC(LevelUp!F289)</f>
        <v>535</v>
      </c>
      <c r="G289" s="2">
        <f>HEX2DEC(LevelUp!G289)</f>
        <v>89</v>
      </c>
      <c r="H289" s="2">
        <f>HEX2DEC(LevelUp!H289)</f>
        <v>99</v>
      </c>
      <c r="I289" s="2">
        <f>HEX2DEC(LevelUp!I289)</f>
        <v>88</v>
      </c>
      <c r="J289" s="2">
        <f>HEX2DEC(LevelUp!J289)</f>
        <v>99</v>
      </c>
      <c r="K289" s="2" t="str">
        <f>IF(LevelUp!K289="00","",VLOOKUP(LevelUp!K289,Techs,3))</f>
        <v/>
      </c>
      <c r="L289" s="2" t="str">
        <f>IF(LevelUp!L289="00","",VLOOKUP(LevelUp!L289,Skills,3))</f>
        <v/>
      </c>
      <c r="M289" s="2">
        <f>HEX2DEC(LevelUp!M289)</f>
        <v>41</v>
      </c>
      <c r="N289" s="2">
        <f>HEX2DEC(LevelUp!N289)</f>
        <v>30</v>
      </c>
      <c r="O289" s="2">
        <f>HEX2DEC(LevelUp!O289)</f>
        <v>21</v>
      </c>
      <c r="P289" s="2">
        <f>HEX2DEC(LevelUp!P289)</f>
        <v>0</v>
      </c>
      <c r="Q289" s="2">
        <f>HEX2DEC(LevelUp!Q289)</f>
        <v>0</v>
      </c>
      <c r="R289" s="2">
        <f>HEX2DEC(LevelUp!R289)</f>
        <v>0</v>
      </c>
      <c r="S289" s="2">
        <f>HEX2DEC(LevelUp!S289)</f>
        <v>0</v>
      </c>
      <c r="T289" s="2">
        <f>HEX2DEC(LevelUp!T289)</f>
        <v>0</v>
      </c>
      <c r="U289" s="2"/>
      <c r="V289" s="2"/>
      <c r="W289" s="2"/>
      <c r="X289" s="2"/>
      <c r="Y289" s="2"/>
      <c r="Z289" s="2"/>
    </row>
    <row r="290" ht="11.25" customHeight="1">
      <c r="A290" s="1" t="str">
        <f>VLOOKUP(LevelUp!A290,Party,3)</f>
        <v>Rune</v>
      </c>
      <c r="B290" s="1">
        <f>LevelUp!B290</f>
        <v>18</v>
      </c>
      <c r="C290" s="1" t="str">
        <f>LevelUp!C290</f>
        <v>286F70</v>
      </c>
      <c r="D290" s="2">
        <f>HEX2DEC(LevelUp!D290)</f>
        <v>51764</v>
      </c>
      <c r="E290" s="2">
        <f>HEX2DEC(LevelUp!E290)</f>
        <v>95</v>
      </c>
      <c r="F290" s="2">
        <f>HEX2DEC(LevelUp!F290)</f>
        <v>143</v>
      </c>
      <c r="G290" s="2">
        <f>HEX2DEC(LevelUp!G290)</f>
        <v>16</v>
      </c>
      <c r="H290" s="2">
        <f>HEX2DEC(LevelUp!H290)</f>
        <v>40</v>
      </c>
      <c r="I290" s="2">
        <f>HEX2DEC(LevelUp!I290)</f>
        <v>23</v>
      </c>
      <c r="J290" s="2">
        <f>HEX2DEC(LevelUp!J290)</f>
        <v>22</v>
      </c>
      <c r="K290" s="1" t="str">
        <f>IF(LevelUp!K290="00","",VLOOKUP(LevelUp!K290,Techs,3))</f>
        <v>GIWAT</v>
      </c>
      <c r="L290" s="2" t="str">
        <f>IF(LevelUp!L290="00","",VLOOKUP(LevelUp!L290,Skills,3))</f>
        <v/>
      </c>
      <c r="M290" s="2">
        <f>HEX2DEC(LevelUp!M290)</f>
        <v>12</v>
      </c>
      <c r="N290" s="2">
        <f>HEX2DEC(LevelUp!N290)</f>
        <v>5</v>
      </c>
      <c r="O290" s="2">
        <f>HEX2DEC(LevelUp!O290)</f>
        <v>0</v>
      </c>
      <c r="P290" s="2">
        <f>HEX2DEC(LevelUp!P290)</f>
        <v>0</v>
      </c>
      <c r="Q290" s="2">
        <f>HEX2DEC(LevelUp!Q290)</f>
        <v>0</v>
      </c>
      <c r="R290" s="2">
        <f>HEX2DEC(LevelUp!R290)</f>
        <v>0</v>
      </c>
      <c r="S290" s="2">
        <f>HEX2DEC(LevelUp!S290)</f>
        <v>0</v>
      </c>
      <c r="T290" s="2">
        <f>HEX2DEC(LevelUp!T290)</f>
        <v>0</v>
      </c>
      <c r="U290" s="2"/>
      <c r="V290" s="2"/>
      <c r="W290" s="2"/>
      <c r="X290" s="2"/>
      <c r="Y290" s="2"/>
      <c r="Z290" s="2"/>
    </row>
    <row r="291" ht="11.25" customHeight="1">
      <c r="A291" s="1" t="str">
        <f>VLOOKUP(LevelUp!A291,Party,3)</f>
        <v>Rune</v>
      </c>
      <c r="B291" s="1">
        <f>LevelUp!B291</f>
        <v>19</v>
      </c>
      <c r="C291" s="1" t="str">
        <f>LevelUp!C291</f>
        <v>286F86</v>
      </c>
      <c r="D291" s="2">
        <f>HEX2DEC(LevelUp!D291)</f>
        <v>61163</v>
      </c>
      <c r="E291" s="2">
        <f>HEX2DEC(LevelUp!E291)</f>
        <v>97</v>
      </c>
      <c r="F291" s="2">
        <f>HEX2DEC(LevelUp!F291)</f>
        <v>151</v>
      </c>
      <c r="G291" s="2">
        <f>HEX2DEC(LevelUp!G291)</f>
        <v>17</v>
      </c>
      <c r="H291" s="2">
        <f>HEX2DEC(LevelUp!H291)</f>
        <v>42</v>
      </c>
      <c r="I291" s="2">
        <f>HEX2DEC(LevelUp!I291)</f>
        <v>24</v>
      </c>
      <c r="J291" s="2">
        <f>HEX2DEC(LevelUp!J291)</f>
        <v>23</v>
      </c>
      <c r="K291" s="1" t="str">
        <f>IF(LevelUp!K291="00","",VLOOKUP(LevelUp!K291,Techs,3))</f>
        <v>GIFOI</v>
      </c>
      <c r="L291" s="2" t="str">
        <f>IF(LevelUp!L291="00","",VLOOKUP(LevelUp!L291,Skills,3))</f>
        <v/>
      </c>
      <c r="M291" s="2">
        <f>HEX2DEC(LevelUp!M291)</f>
        <v>13</v>
      </c>
      <c r="N291" s="2">
        <f>HEX2DEC(LevelUp!N291)</f>
        <v>6</v>
      </c>
      <c r="O291" s="2">
        <f>HEX2DEC(LevelUp!O291)</f>
        <v>0</v>
      </c>
      <c r="P291" s="2">
        <f>HEX2DEC(LevelUp!P291)</f>
        <v>0</v>
      </c>
      <c r="Q291" s="2">
        <f>HEX2DEC(LevelUp!Q291)</f>
        <v>0</v>
      </c>
      <c r="R291" s="2">
        <f>HEX2DEC(LevelUp!R291)</f>
        <v>0</v>
      </c>
      <c r="S291" s="2">
        <f>HEX2DEC(LevelUp!S291)</f>
        <v>0</v>
      </c>
      <c r="T291" s="2">
        <f>HEX2DEC(LevelUp!T291)</f>
        <v>0</v>
      </c>
      <c r="U291" s="2"/>
      <c r="V291" s="2"/>
      <c r="W291" s="2"/>
      <c r="X291" s="2"/>
      <c r="Y291" s="2"/>
      <c r="Z291" s="2"/>
    </row>
    <row r="292" ht="11.25" customHeight="1">
      <c r="A292" s="1" t="str">
        <f>VLOOKUP(LevelUp!A292,Party,3)</f>
        <v>Rune</v>
      </c>
      <c r="B292" s="1">
        <f>LevelUp!B292</f>
        <v>20</v>
      </c>
      <c r="C292" s="1" t="str">
        <f>LevelUp!C292</f>
        <v>286F9C</v>
      </c>
      <c r="D292" s="2">
        <f>HEX2DEC(LevelUp!D292)</f>
        <v>71630</v>
      </c>
      <c r="E292" s="2">
        <f>HEX2DEC(LevelUp!E292)</f>
        <v>102</v>
      </c>
      <c r="F292" s="2">
        <f>HEX2DEC(LevelUp!F292)</f>
        <v>155</v>
      </c>
      <c r="G292" s="2">
        <f>HEX2DEC(LevelUp!G292)</f>
        <v>18</v>
      </c>
      <c r="H292" s="2">
        <f>HEX2DEC(LevelUp!H292)</f>
        <v>43</v>
      </c>
      <c r="I292" s="2">
        <f>HEX2DEC(LevelUp!I292)</f>
        <v>25</v>
      </c>
      <c r="J292" s="2">
        <f>HEX2DEC(LevelUp!J292)</f>
        <v>24</v>
      </c>
      <c r="K292" s="1" t="str">
        <f>IF(LevelUp!K292="00","",VLOOKUP(LevelUp!K292,Techs,3))</f>
        <v>SEALS</v>
      </c>
      <c r="L292" s="2" t="str">
        <f>IF(LevelUp!L292="00","",VLOOKUP(LevelUp!L292,Skills,3))</f>
        <v/>
      </c>
      <c r="M292" s="2">
        <f>HEX2DEC(LevelUp!M292)</f>
        <v>13</v>
      </c>
      <c r="N292" s="2">
        <f>HEX2DEC(LevelUp!N292)</f>
        <v>6</v>
      </c>
      <c r="O292" s="2">
        <f>HEX2DEC(LevelUp!O292)</f>
        <v>0</v>
      </c>
      <c r="P292" s="2">
        <f>HEX2DEC(LevelUp!P292)</f>
        <v>0</v>
      </c>
      <c r="Q292" s="2">
        <f>HEX2DEC(LevelUp!Q292)</f>
        <v>0</v>
      </c>
      <c r="R292" s="2">
        <f>HEX2DEC(LevelUp!R292)</f>
        <v>0</v>
      </c>
      <c r="S292" s="2">
        <f>HEX2DEC(LevelUp!S292)</f>
        <v>0</v>
      </c>
      <c r="T292" s="2">
        <f>HEX2DEC(LevelUp!T292)</f>
        <v>0</v>
      </c>
      <c r="U292" s="2"/>
      <c r="V292" s="2"/>
      <c r="W292" s="2"/>
      <c r="X292" s="2"/>
      <c r="Y292" s="2"/>
      <c r="Z292" s="2"/>
    </row>
    <row r="293" ht="11.25" customHeight="1">
      <c r="A293" s="1" t="str">
        <f>VLOOKUP(LevelUp!A293,Party,3)</f>
        <v>Rune</v>
      </c>
      <c r="B293" s="1">
        <f>LevelUp!B293</f>
        <v>21</v>
      </c>
      <c r="C293" s="1" t="str">
        <f>LevelUp!C293</f>
        <v>286FB2</v>
      </c>
      <c r="D293" s="2">
        <f>HEX2DEC(LevelUp!D293)</f>
        <v>83230</v>
      </c>
      <c r="E293" s="2">
        <f>HEX2DEC(LevelUp!E293)</f>
        <v>106</v>
      </c>
      <c r="F293" s="2">
        <f>HEX2DEC(LevelUp!F293)</f>
        <v>158</v>
      </c>
      <c r="G293" s="2">
        <f>HEX2DEC(LevelUp!G293)</f>
        <v>19</v>
      </c>
      <c r="H293" s="2">
        <f>HEX2DEC(LevelUp!H293)</f>
        <v>45</v>
      </c>
      <c r="I293" s="2">
        <f>HEX2DEC(LevelUp!I293)</f>
        <v>27</v>
      </c>
      <c r="J293" s="2">
        <f>HEX2DEC(LevelUp!J293)</f>
        <v>26</v>
      </c>
      <c r="K293" s="1" t="str">
        <f>IF(LevelUp!K293="00","",VLOOKUP(LevelUp!K293,Techs,3))</f>
        <v>REVER</v>
      </c>
      <c r="L293" s="2" t="str">
        <f>IF(LevelUp!L293="00","",VLOOKUP(LevelUp!L293,Skills,3))</f>
        <v/>
      </c>
      <c r="M293" s="2">
        <f>HEX2DEC(LevelUp!M293)</f>
        <v>14</v>
      </c>
      <c r="N293" s="2">
        <f>HEX2DEC(LevelUp!N293)</f>
        <v>6</v>
      </c>
      <c r="O293" s="2">
        <f>HEX2DEC(LevelUp!O293)</f>
        <v>0</v>
      </c>
      <c r="P293" s="2">
        <f>HEX2DEC(LevelUp!P293)</f>
        <v>0</v>
      </c>
      <c r="Q293" s="2">
        <f>HEX2DEC(LevelUp!Q293)</f>
        <v>0</v>
      </c>
      <c r="R293" s="2">
        <f>HEX2DEC(LevelUp!R293)</f>
        <v>0</v>
      </c>
      <c r="S293" s="2">
        <f>HEX2DEC(LevelUp!S293)</f>
        <v>0</v>
      </c>
      <c r="T293" s="2">
        <f>HEX2DEC(LevelUp!T293)</f>
        <v>0</v>
      </c>
      <c r="U293" s="2"/>
      <c r="V293" s="2"/>
      <c r="W293" s="2"/>
      <c r="X293" s="2"/>
      <c r="Y293" s="2"/>
      <c r="Z293" s="2"/>
    </row>
    <row r="294" ht="11.25" customHeight="1">
      <c r="A294" s="1" t="str">
        <f>VLOOKUP(LevelUp!A294,Party,3)</f>
        <v>Rune</v>
      </c>
      <c r="B294" s="1">
        <f>LevelUp!B294</f>
        <v>22</v>
      </c>
      <c r="C294" s="1" t="str">
        <f>LevelUp!C294</f>
        <v>286FC8</v>
      </c>
      <c r="D294" s="2">
        <f>HEX2DEC(LevelUp!D294)</f>
        <v>96022</v>
      </c>
      <c r="E294" s="2">
        <f>HEX2DEC(LevelUp!E294)</f>
        <v>112</v>
      </c>
      <c r="F294" s="2">
        <f>HEX2DEC(LevelUp!F294)</f>
        <v>163</v>
      </c>
      <c r="G294" s="2">
        <f>HEX2DEC(LevelUp!G294)</f>
        <v>20</v>
      </c>
      <c r="H294" s="2">
        <f>HEX2DEC(LevelUp!H294)</f>
        <v>47</v>
      </c>
      <c r="I294" s="2">
        <f>HEX2DEC(LevelUp!I294)</f>
        <v>28</v>
      </c>
      <c r="J294" s="2">
        <f>HEX2DEC(LevelUp!J294)</f>
        <v>27</v>
      </c>
      <c r="K294" s="2" t="str">
        <f>IF(LevelUp!K294="00","",VLOOKUP(LevelUp!K294,Techs,3))</f>
        <v/>
      </c>
      <c r="L294" s="2" t="str">
        <f>IF(LevelUp!L294="00","",VLOOKUP(LevelUp!L294,Skills,3))</f>
        <v/>
      </c>
      <c r="M294" s="2">
        <f>HEX2DEC(LevelUp!M294)</f>
        <v>14</v>
      </c>
      <c r="N294" s="2">
        <f>HEX2DEC(LevelUp!N294)</f>
        <v>7</v>
      </c>
      <c r="O294" s="2">
        <f>HEX2DEC(LevelUp!O294)</f>
        <v>0</v>
      </c>
      <c r="P294" s="2">
        <f>HEX2DEC(LevelUp!P294)</f>
        <v>0</v>
      </c>
      <c r="Q294" s="2">
        <f>HEX2DEC(LevelUp!Q294)</f>
        <v>0</v>
      </c>
      <c r="R294" s="2">
        <f>HEX2DEC(LevelUp!R294)</f>
        <v>0</v>
      </c>
      <c r="S294" s="2">
        <f>HEX2DEC(LevelUp!S294)</f>
        <v>0</v>
      </c>
      <c r="T294" s="2">
        <f>HEX2DEC(LevelUp!T294)</f>
        <v>0</v>
      </c>
      <c r="U294" s="2"/>
      <c r="V294" s="2"/>
      <c r="W294" s="2"/>
      <c r="X294" s="2"/>
      <c r="Y294" s="2"/>
      <c r="Z294" s="2"/>
    </row>
    <row r="295" ht="11.25" customHeight="1">
      <c r="A295" s="1" t="str">
        <f>VLOOKUP(LevelUp!A295,Party,3)</f>
        <v>Rune</v>
      </c>
      <c r="B295" s="1">
        <f>LevelUp!B295</f>
        <v>23</v>
      </c>
      <c r="C295" s="1" t="str">
        <f>LevelUp!C295</f>
        <v>286FDE</v>
      </c>
      <c r="D295" s="2">
        <f>HEX2DEC(LevelUp!D295)</f>
        <v>110061</v>
      </c>
      <c r="E295" s="2">
        <f>HEX2DEC(LevelUp!E295)</f>
        <v>115</v>
      </c>
      <c r="F295" s="2">
        <f>HEX2DEC(LevelUp!F295)</f>
        <v>173</v>
      </c>
      <c r="G295" s="2">
        <f>HEX2DEC(LevelUp!G295)</f>
        <v>21</v>
      </c>
      <c r="H295" s="2">
        <f>HEX2DEC(LevelUp!H295)</f>
        <v>49</v>
      </c>
      <c r="I295" s="2">
        <f>HEX2DEC(LevelUp!I295)</f>
        <v>29</v>
      </c>
      <c r="J295" s="2">
        <f>HEX2DEC(LevelUp!J295)</f>
        <v>29</v>
      </c>
      <c r="K295" s="1" t="str">
        <f>IF(LevelUp!K295="00","",VLOOKUP(LevelUp!K295,Techs,3))</f>
        <v>GIGRA</v>
      </c>
      <c r="L295" s="2" t="str">
        <f>IF(LevelUp!L295="00","",VLOOKUP(LevelUp!L295,Skills,3))</f>
        <v/>
      </c>
      <c r="M295" s="2">
        <f>HEX2DEC(LevelUp!M295)</f>
        <v>15</v>
      </c>
      <c r="N295" s="2">
        <f>HEX2DEC(LevelUp!N295)</f>
        <v>7</v>
      </c>
      <c r="O295" s="2">
        <f>HEX2DEC(LevelUp!O295)</f>
        <v>0</v>
      </c>
      <c r="P295" s="2">
        <f>HEX2DEC(LevelUp!P295)</f>
        <v>0</v>
      </c>
      <c r="Q295" s="2">
        <f>HEX2DEC(LevelUp!Q295)</f>
        <v>0</v>
      </c>
      <c r="R295" s="2">
        <f>HEX2DEC(LevelUp!R295)</f>
        <v>0</v>
      </c>
      <c r="S295" s="2">
        <f>HEX2DEC(LevelUp!S295)</f>
        <v>0</v>
      </c>
      <c r="T295" s="2">
        <f>HEX2DEC(LevelUp!T295)</f>
        <v>0</v>
      </c>
      <c r="U295" s="2"/>
      <c r="V295" s="2"/>
      <c r="W295" s="2"/>
      <c r="X295" s="2"/>
      <c r="Y295" s="2"/>
      <c r="Z295" s="2"/>
    </row>
    <row r="296" ht="11.25" customHeight="1">
      <c r="A296" s="1" t="str">
        <f>VLOOKUP(LevelUp!A296,Party,3)</f>
        <v>Rune</v>
      </c>
      <c r="B296" s="1">
        <f>LevelUp!B296</f>
        <v>24</v>
      </c>
      <c r="C296" s="1" t="str">
        <f>LevelUp!C296</f>
        <v>286FF4</v>
      </c>
      <c r="D296" s="2">
        <f>HEX2DEC(LevelUp!D296)</f>
        <v>125401</v>
      </c>
      <c r="E296" s="2">
        <f>HEX2DEC(LevelUp!E296)</f>
        <v>118</v>
      </c>
      <c r="F296" s="2">
        <f>HEX2DEC(LevelUp!F296)</f>
        <v>176</v>
      </c>
      <c r="G296" s="2">
        <f>HEX2DEC(LevelUp!G296)</f>
        <v>22</v>
      </c>
      <c r="H296" s="2">
        <f>HEX2DEC(LevelUp!H296)</f>
        <v>51</v>
      </c>
      <c r="I296" s="2">
        <f>HEX2DEC(LevelUp!I296)</f>
        <v>30</v>
      </c>
      <c r="J296" s="2">
        <f>HEX2DEC(LevelUp!J296)</f>
        <v>31</v>
      </c>
      <c r="K296" s="2" t="str">
        <f>IF(LevelUp!K296="00","",VLOOKUP(LevelUp!K296,Techs,3))</f>
        <v/>
      </c>
      <c r="L296" s="1" t="str">
        <f>IF(LevelUp!L296="00","",VLOOKUP(LevelUp!L296,Skills,3))</f>
        <v>DIEM</v>
      </c>
      <c r="M296" s="2">
        <f>HEX2DEC(LevelUp!M296)</f>
        <v>15</v>
      </c>
      <c r="N296" s="2">
        <f>HEX2DEC(LevelUp!N296)</f>
        <v>7</v>
      </c>
      <c r="O296" s="2">
        <f>HEX2DEC(LevelUp!O296)</f>
        <v>1</v>
      </c>
      <c r="P296" s="2">
        <f>HEX2DEC(LevelUp!P296)</f>
        <v>0</v>
      </c>
      <c r="Q296" s="2">
        <f>HEX2DEC(LevelUp!Q296)</f>
        <v>0</v>
      </c>
      <c r="R296" s="2">
        <f>HEX2DEC(LevelUp!R296)</f>
        <v>0</v>
      </c>
      <c r="S296" s="2">
        <f>HEX2DEC(LevelUp!S296)</f>
        <v>0</v>
      </c>
      <c r="T296" s="2">
        <f>HEX2DEC(LevelUp!T296)</f>
        <v>0</v>
      </c>
      <c r="U296" s="2"/>
      <c r="V296" s="2"/>
      <c r="W296" s="2"/>
      <c r="X296" s="2"/>
      <c r="Y296" s="2"/>
      <c r="Z296" s="2"/>
    </row>
    <row r="297" ht="11.25" customHeight="1">
      <c r="A297" s="1" t="str">
        <f>VLOOKUP(LevelUp!A297,Party,3)</f>
        <v>Rune</v>
      </c>
      <c r="B297" s="1">
        <f>LevelUp!B297</f>
        <v>25</v>
      </c>
      <c r="C297" s="1" t="str">
        <f>LevelUp!C297</f>
        <v>28700A</v>
      </c>
      <c r="D297" s="2">
        <f>HEX2DEC(LevelUp!D297)</f>
        <v>142109</v>
      </c>
      <c r="E297" s="2">
        <f>HEX2DEC(LevelUp!E297)</f>
        <v>124</v>
      </c>
      <c r="F297" s="2">
        <f>HEX2DEC(LevelUp!F297)</f>
        <v>184</v>
      </c>
      <c r="G297" s="2">
        <f>HEX2DEC(LevelUp!G297)</f>
        <v>23</v>
      </c>
      <c r="H297" s="2">
        <f>HEX2DEC(LevelUp!H297)</f>
        <v>53</v>
      </c>
      <c r="I297" s="2">
        <f>HEX2DEC(LevelUp!I297)</f>
        <v>31</v>
      </c>
      <c r="J297" s="2">
        <f>HEX2DEC(LevelUp!J297)</f>
        <v>33</v>
      </c>
      <c r="K297" s="1" t="str">
        <f>IF(LevelUp!K297="00","",VLOOKUP(LevelUp!K297,Techs,3))</f>
        <v>NAFOI</v>
      </c>
      <c r="L297" s="2" t="str">
        <f>IF(LevelUp!L297="00","",VLOOKUP(LevelUp!L297,Skills,3))</f>
        <v/>
      </c>
      <c r="M297" s="2">
        <f>HEX2DEC(LevelUp!M297)</f>
        <v>16</v>
      </c>
      <c r="N297" s="2">
        <f>HEX2DEC(LevelUp!N297)</f>
        <v>8</v>
      </c>
      <c r="O297" s="2">
        <f>HEX2DEC(LevelUp!O297)</f>
        <v>1</v>
      </c>
      <c r="P297" s="2">
        <f>HEX2DEC(LevelUp!P297)</f>
        <v>0</v>
      </c>
      <c r="Q297" s="2">
        <f>HEX2DEC(LevelUp!Q297)</f>
        <v>0</v>
      </c>
      <c r="R297" s="2">
        <f>HEX2DEC(LevelUp!R297)</f>
        <v>0</v>
      </c>
      <c r="S297" s="2">
        <f>HEX2DEC(LevelUp!S297)</f>
        <v>0</v>
      </c>
      <c r="T297" s="2">
        <f>HEX2DEC(LevelUp!T297)</f>
        <v>0</v>
      </c>
      <c r="U297" s="2"/>
      <c r="V297" s="2"/>
      <c r="W297" s="2"/>
      <c r="X297" s="2"/>
      <c r="Y297" s="2"/>
      <c r="Z297" s="2"/>
    </row>
    <row r="298" ht="11.25" customHeight="1">
      <c r="A298" s="1" t="str">
        <f>VLOOKUP(LevelUp!A298,Party,3)</f>
        <v>Rune</v>
      </c>
      <c r="B298" s="1">
        <f>LevelUp!B298</f>
        <v>26</v>
      </c>
      <c r="C298" s="1" t="str">
        <f>LevelUp!C298</f>
        <v>287020</v>
      </c>
      <c r="D298" s="2">
        <f>HEX2DEC(LevelUp!D298)</f>
        <v>160235</v>
      </c>
      <c r="E298" s="2">
        <f>HEX2DEC(LevelUp!E298)</f>
        <v>127</v>
      </c>
      <c r="F298" s="2">
        <f>HEX2DEC(LevelUp!F298)</f>
        <v>196</v>
      </c>
      <c r="G298" s="2">
        <f>HEX2DEC(LevelUp!G298)</f>
        <v>24</v>
      </c>
      <c r="H298" s="2">
        <f>HEX2DEC(LevelUp!H298)</f>
        <v>55</v>
      </c>
      <c r="I298" s="2">
        <f>HEX2DEC(LevelUp!I298)</f>
        <v>32</v>
      </c>
      <c r="J298" s="2">
        <f>HEX2DEC(LevelUp!J298)</f>
        <v>35</v>
      </c>
      <c r="K298" s="1" t="str">
        <f>IF(LevelUp!K298="00","",VLOOKUP(LevelUp!K298,Techs,3))</f>
        <v>NAWAT</v>
      </c>
      <c r="L298" s="2" t="str">
        <f>IF(LevelUp!L298="00","",VLOOKUP(LevelUp!L298,Skills,3))</f>
        <v/>
      </c>
      <c r="M298" s="2">
        <f>HEX2DEC(LevelUp!M298)</f>
        <v>16</v>
      </c>
      <c r="N298" s="2">
        <f>HEX2DEC(LevelUp!N298)</f>
        <v>8</v>
      </c>
      <c r="O298" s="2">
        <f>HEX2DEC(LevelUp!O298)</f>
        <v>2</v>
      </c>
      <c r="P298" s="2">
        <f>HEX2DEC(LevelUp!P298)</f>
        <v>0</v>
      </c>
      <c r="Q298" s="2">
        <f>HEX2DEC(LevelUp!Q298)</f>
        <v>0</v>
      </c>
      <c r="R298" s="2">
        <f>HEX2DEC(LevelUp!R298)</f>
        <v>0</v>
      </c>
      <c r="S298" s="2">
        <f>HEX2DEC(LevelUp!S298)</f>
        <v>0</v>
      </c>
      <c r="T298" s="2">
        <f>HEX2DEC(LevelUp!T298)</f>
        <v>0</v>
      </c>
      <c r="U298" s="2"/>
      <c r="V298" s="2"/>
      <c r="W298" s="2"/>
      <c r="X298" s="2"/>
      <c r="Y298" s="2"/>
      <c r="Z298" s="2"/>
    </row>
    <row r="299" ht="11.25" customHeight="1">
      <c r="A299" s="1" t="str">
        <f>VLOOKUP(LevelUp!A299,Party,3)</f>
        <v>Rune</v>
      </c>
      <c r="B299" s="1">
        <f>LevelUp!B299</f>
        <v>27</v>
      </c>
      <c r="C299" s="1" t="str">
        <f>LevelUp!C299</f>
        <v>287036</v>
      </c>
      <c r="D299" s="2">
        <f>HEX2DEC(LevelUp!D299)</f>
        <v>179841</v>
      </c>
      <c r="E299" s="2">
        <f>HEX2DEC(LevelUp!E299)</f>
        <v>130</v>
      </c>
      <c r="F299" s="2">
        <f>HEX2DEC(LevelUp!F299)</f>
        <v>204</v>
      </c>
      <c r="G299" s="2">
        <f>HEX2DEC(LevelUp!G299)</f>
        <v>25</v>
      </c>
      <c r="H299" s="2">
        <f>HEX2DEC(LevelUp!H299)</f>
        <v>57</v>
      </c>
      <c r="I299" s="2">
        <f>HEX2DEC(LevelUp!I299)</f>
        <v>33</v>
      </c>
      <c r="J299" s="2">
        <f>HEX2DEC(LevelUp!J299)</f>
        <v>36</v>
      </c>
      <c r="K299" s="2" t="str">
        <f>IF(LevelUp!K299="00","",VLOOKUP(LevelUp!K299,Techs,3))</f>
        <v/>
      </c>
      <c r="L299" s="1" t="str">
        <f>IF(LevelUp!L299="00","",VLOOKUP(LevelUp!L299,Skills,3))</f>
        <v>TANDLE (Ru)</v>
      </c>
      <c r="M299" s="2">
        <f>HEX2DEC(LevelUp!M299)</f>
        <v>17</v>
      </c>
      <c r="N299" s="2">
        <f>HEX2DEC(LevelUp!N299)</f>
        <v>9</v>
      </c>
      <c r="O299" s="2">
        <f>HEX2DEC(LevelUp!O299)</f>
        <v>2</v>
      </c>
      <c r="P299" s="2">
        <f>HEX2DEC(LevelUp!P299)</f>
        <v>1</v>
      </c>
      <c r="Q299" s="2">
        <f>HEX2DEC(LevelUp!Q299)</f>
        <v>0</v>
      </c>
      <c r="R299" s="2">
        <f>HEX2DEC(LevelUp!R299)</f>
        <v>0</v>
      </c>
      <c r="S299" s="2">
        <f>HEX2DEC(LevelUp!S299)</f>
        <v>0</v>
      </c>
      <c r="T299" s="2">
        <f>HEX2DEC(LevelUp!T299)</f>
        <v>0</v>
      </c>
      <c r="U299" s="2"/>
      <c r="V299" s="2"/>
      <c r="W299" s="2"/>
      <c r="X299" s="2"/>
      <c r="Y299" s="2"/>
      <c r="Z299" s="2"/>
    </row>
    <row r="300" ht="11.25" customHeight="1">
      <c r="A300" s="1" t="str">
        <f>VLOOKUP(LevelUp!A300,Party,3)</f>
        <v>Rune</v>
      </c>
      <c r="B300" s="1">
        <f>LevelUp!B300</f>
        <v>28</v>
      </c>
      <c r="C300" s="1" t="str">
        <f>LevelUp!C300</f>
        <v>28704C</v>
      </c>
      <c r="D300" s="2">
        <f>HEX2DEC(LevelUp!D300)</f>
        <v>200981</v>
      </c>
      <c r="E300" s="2">
        <f>HEX2DEC(LevelUp!E300)</f>
        <v>132</v>
      </c>
      <c r="F300" s="2">
        <f>HEX2DEC(LevelUp!F300)</f>
        <v>207</v>
      </c>
      <c r="G300" s="2">
        <f>HEX2DEC(LevelUp!G300)</f>
        <v>26</v>
      </c>
      <c r="H300" s="2">
        <f>HEX2DEC(LevelUp!H300)</f>
        <v>59</v>
      </c>
      <c r="I300" s="2">
        <f>HEX2DEC(LevelUp!I300)</f>
        <v>34</v>
      </c>
      <c r="J300" s="2">
        <f>HEX2DEC(LevelUp!J300)</f>
        <v>37</v>
      </c>
      <c r="K300" s="2" t="str">
        <f>IF(LevelUp!K300="00","",VLOOKUP(LevelUp!K300,Techs,3))</f>
        <v/>
      </c>
      <c r="L300" s="2" t="str">
        <f>IF(LevelUp!L300="00","",VLOOKUP(LevelUp!L300,Skills,3))</f>
        <v/>
      </c>
      <c r="M300" s="2">
        <f>HEX2DEC(LevelUp!M300)</f>
        <v>17</v>
      </c>
      <c r="N300" s="2">
        <f>HEX2DEC(LevelUp!N300)</f>
        <v>9</v>
      </c>
      <c r="O300" s="2">
        <f>HEX2DEC(LevelUp!O300)</f>
        <v>3</v>
      </c>
      <c r="P300" s="2">
        <f>HEX2DEC(LevelUp!P300)</f>
        <v>2</v>
      </c>
      <c r="Q300" s="2">
        <f>HEX2DEC(LevelUp!Q300)</f>
        <v>0</v>
      </c>
      <c r="R300" s="2">
        <f>HEX2DEC(LevelUp!R300)</f>
        <v>0</v>
      </c>
      <c r="S300" s="2">
        <f>HEX2DEC(LevelUp!S300)</f>
        <v>0</v>
      </c>
      <c r="T300" s="2">
        <f>HEX2DEC(LevelUp!T300)</f>
        <v>0</v>
      </c>
      <c r="U300" s="2"/>
      <c r="V300" s="2"/>
      <c r="W300" s="2"/>
      <c r="X300" s="2"/>
      <c r="Y300" s="2"/>
      <c r="Z300" s="2"/>
    </row>
    <row r="301" ht="11.25" customHeight="1">
      <c r="A301" s="1" t="str">
        <f>VLOOKUP(LevelUp!A301,Party,3)</f>
        <v>Rune</v>
      </c>
      <c r="B301" s="1">
        <f>LevelUp!B301</f>
        <v>29</v>
      </c>
      <c r="C301" s="1" t="str">
        <f>LevelUp!C301</f>
        <v>287062</v>
      </c>
      <c r="D301" s="2">
        <f>HEX2DEC(LevelUp!D301)</f>
        <v>223717</v>
      </c>
      <c r="E301" s="2">
        <f>HEX2DEC(LevelUp!E301)</f>
        <v>136</v>
      </c>
      <c r="F301" s="2">
        <f>HEX2DEC(LevelUp!F301)</f>
        <v>216</v>
      </c>
      <c r="G301" s="2">
        <f>HEX2DEC(LevelUp!G301)</f>
        <v>27</v>
      </c>
      <c r="H301" s="2">
        <f>HEX2DEC(LevelUp!H301)</f>
        <v>61</v>
      </c>
      <c r="I301" s="2">
        <f>HEX2DEC(LevelUp!I301)</f>
        <v>35</v>
      </c>
      <c r="J301" s="2">
        <f>HEX2DEC(LevelUp!J301)</f>
        <v>39</v>
      </c>
      <c r="K301" s="2" t="str">
        <f>IF(LevelUp!K301="00","",VLOOKUP(LevelUp!K301,Techs,3))</f>
        <v/>
      </c>
      <c r="L301" s="1" t="str">
        <f>IF(LevelUp!L301="00","",VLOOKUP(LevelUp!L301,Skills,3))</f>
        <v>EFESS</v>
      </c>
      <c r="M301" s="2">
        <f>HEX2DEC(LevelUp!M301)</f>
        <v>18</v>
      </c>
      <c r="N301" s="2">
        <f>HEX2DEC(LevelUp!N301)</f>
        <v>10</v>
      </c>
      <c r="O301" s="2">
        <f>HEX2DEC(LevelUp!O301)</f>
        <v>3</v>
      </c>
      <c r="P301" s="2">
        <f>HEX2DEC(LevelUp!P301)</f>
        <v>2</v>
      </c>
      <c r="Q301" s="2">
        <f>HEX2DEC(LevelUp!Q301)</f>
        <v>1</v>
      </c>
      <c r="R301" s="2">
        <f>HEX2DEC(LevelUp!R301)</f>
        <v>0</v>
      </c>
      <c r="S301" s="2">
        <f>HEX2DEC(LevelUp!S301)</f>
        <v>0</v>
      </c>
      <c r="T301" s="2">
        <f>HEX2DEC(LevelUp!T301)</f>
        <v>0</v>
      </c>
      <c r="U301" s="2"/>
      <c r="V301" s="2"/>
      <c r="W301" s="2"/>
      <c r="X301" s="2"/>
      <c r="Y301" s="2"/>
      <c r="Z301" s="2"/>
    </row>
    <row r="302" ht="11.25" customHeight="1">
      <c r="A302" s="1" t="str">
        <f>VLOOKUP(LevelUp!A302,Party,3)</f>
        <v>Rune</v>
      </c>
      <c r="B302" s="1">
        <f>LevelUp!B302</f>
        <v>30</v>
      </c>
      <c r="C302" s="1" t="str">
        <f>LevelUp!C302</f>
        <v>287078</v>
      </c>
      <c r="D302" s="2">
        <f>HEX2DEC(LevelUp!D302)</f>
        <v>248110</v>
      </c>
      <c r="E302" s="2">
        <f>HEX2DEC(LevelUp!E302)</f>
        <v>143</v>
      </c>
      <c r="F302" s="2">
        <f>HEX2DEC(LevelUp!F302)</f>
        <v>221</v>
      </c>
      <c r="G302" s="2">
        <f>HEX2DEC(LevelUp!G302)</f>
        <v>27</v>
      </c>
      <c r="H302" s="2">
        <f>HEX2DEC(LevelUp!H302)</f>
        <v>63</v>
      </c>
      <c r="I302" s="2">
        <f>HEX2DEC(LevelUp!I302)</f>
        <v>36</v>
      </c>
      <c r="J302" s="2">
        <f>HEX2DEC(LevelUp!J302)</f>
        <v>40</v>
      </c>
      <c r="K302" s="1" t="str">
        <f>IF(LevelUp!K302="00","",VLOOKUP(LevelUp!K302,Techs,3))</f>
        <v>NAGRA</v>
      </c>
      <c r="L302" s="2" t="str">
        <f>IF(LevelUp!L302="00","",VLOOKUP(LevelUp!L302,Skills,3))</f>
        <v/>
      </c>
      <c r="M302" s="2">
        <f>HEX2DEC(LevelUp!M302)</f>
        <v>18</v>
      </c>
      <c r="N302" s="2">
        <f>HEX2DEC(LevelUp!N302)</f>
        <v>10</v>
      </c>
      <c r="O302" s="2">
        <f>HEX2DEC(LevelUp!O302)</f>
        <v>4</v>
      </c>
      <c r="P302" s="2">
        <f>HEX2DEC(LevelUp!P302)</f>
        <v>3</v>
      </c>
      <c r="Q302" s="2">
        <f>HEX2DEC(LevelUp!Q302)</f>
        <v>2</v>
      </c>
      <c r="R302" s="2">
        <f>HEX2DEC(LevelUp!R302)</f>
        <v>0</v>
      </c>
      <c r="S302" s="2">
        <f>HEX2DEC(LevelUp!S302)</f>
        <v>0</v>
      </c>
      <c r="T302" s="2">
        <f>HEX2DEC(LevelUp!T302)</f>
        <v>0</v>
      </c>
      <c r="U302" s="2"/>
      <c r="V302" s="2"/>
      <c r="W302" s="2"/>
      <c r="X302" s="2"/>
      <c r="Y302" s="2"/>
      <c r="Z302" s="2"/>
    </row>
    <row r="303" ht="11.25" customHeight="1">
      <c r="A303" s="1" t="str">
        <f>VLOOKUP(LevelUp!A303,Party,3)</f>
        <v>Rune</v>
      </c>
      <c r="B303" s="1">
        <f>LevelUp!B303</f>
        <v>31</v>
      </c>
      <c r="C303" s="1" t="str">
        <f>LevelUp!C303</f>
        <v>28708E</v>
      </c>
      <c r="D303" s="2">
        <f>HEX2DEC(LevelUp!D303)</f>
        <v>274208</v>
      </c>
      <c r="E303" s="2">
        <f>HEX2DEC(LevelUp!E303)</f>
        <v>149</v>
      </c>
      <c r="F303" s="2">
        <f>HEX2DEC(LevelUp!F303)</f>
        <v>224</v>
      </c>
      <c r="G303" s="2">
        <f>HEX2DEC(LevelUp!G303)</f>
        <v>28</v>
      </c>
      <c r="H303" s="2">
        <f>HEX2DEC(LevelUp!H303)</f>
        <v>65</v>
      </c>
      <c r="I303" s="2">
        <f>HEX2DEC(LevelUp!I303)</f>
        <v>37</v>
      </c>
      <c r="J303" s="2">
        <f>HEX2DEC(LevelUp!J303)</f>
        <v>41</v>
      </c>
      <c r="K303" s="2" t="str">
        <f>IF(LevelUp!K303="00","",VLOOKUP(LevelUp!K303,Techs,3))</f>
        <v/>
      </c>
      <c r="L303" s="2" t="str">
        <f>IF(LevelUp!L303="00","",VLOOKUP(LevelUp!L303,Skills,3))</f>
        <v/>
      </c>
      <c r="M303" s="2">
        <f>HEX2DEC(LevelUp!M303)</f>
        <v>19</v>
      </c>
      <c r="N303" s="2">
        <f>HEX2DEC(LevelUp!N303)</f>
        <v>10</v>
      </c>
      <c r="O303" s="2">
        <f>HEX2DEC(LevelUp!O303)</f>
        <v>4</v>
      </c>
      <c r="P303" s="2">
        <f>HEX2DEC(LevelUp!P303)</f>
        <v>3</v>
      </c>
      <c r="Q303" s="2">
        <f>HEX2DEC(LevelUp!Q303)</f>
        <v>2</v>
      </c>
      <c r="R303" s="2">
        <f>HEX2DEC(LevelUp!R303)</f>
        <v>0</v>
      </c>
      <c r="S303" s="2">
        <f>HEX2DEC(LevelUp!S303)</f>
        <v>0</v>
      </c>
      <c r="T303" s="2">
        <f>HEX2DEC(LevelUp!T303)</f>
        <v>0</v>
      </c>
      <c r="U303" s="2"/>
      <c r="V303" s="2"/>
      <c r="W303" s="2"/>
      <c r="X303" s="2"/>
      <c r="Y303" s="2"/>
      <c r="Z303" s="2"/>
    </row>
    <row r="304" ht="11.25" customHeight="1">
      <c r="A304" s="1" t="str">
        <f>VLOOKUP(LevelUp!A304,Party,3)</f>
        <v>Rune</v>
      </c>
      <c r="B304" s="1">
        <f>LevelUp!B304</f>
        <v>32</v>
      </c>
      <c r="C304" s="1" t="str">
        <f>LevelUp!C304</f>
        <v>2870A4</v>
      </c>
      <c r="D304" s="2">
        <f>HEX2DEC(LevelUp!D304)</f>
        <v>302077</v>
      </c>
      <c r="E304" s="2">
        <f>HEX2DEC(LevelUp!E304)</f>
        <v>156</v>
      </c>
      <c r="F304" s="2">
        <f>HEX2DEC(LevelUp!F304)</f>
        <v>234</v>
      </c>
      <c r="G304" s="2">
        <f>HEX2DEC(LevelUp!G304)</f>
        <v>28</v>
      </c>
      <c r="H304" s="2">
        <f>HEX2DEC(LevelUp!H304)</f>
        <v>67</v>
      </c>
      <c r="I304" s="2">
        <f>HEX2DEC(LevelUp!I304)</f>
        <v>38</v>
      </c>
      <c r="J304" s="2">
        <f>HEX2DEC(LevelUp!J304)</f>
        <v>43</v>
      </c>
      <c r="K304" s="2" t="str">
        <f>IF(LevelUp!K304="00","",VLOOKUP(LevelUp!K304,Techs,3))</f>
        <v/>
      </c>
      <c r="L304" s="1" t="str">
        <f>IF(LevelUp!L304="00","",VLOOKUP(LevelUp!L304,Skills,3))</f>
        <v>NEGATIS</v>
      </c>
      <c r="M304" s="2">
        <f>HEX2DEC(LevelUp!M304)</f>
        <v>19</v>
      </c>
      <c r="N304" s="2">
        <f>HEX2DEC(LevelUp!N304)</f>
        <v>11</v>
      </c>
      <c r="O304" s="2">
        <f>HEX2DEC(LevelUp!O304)</f>
        <v>4</v>
      </c>
      <c r="P304" s="2">
        <f>HEX2DEC(LevelUp!P304)</f>
        <v>4</v>
      </c>
      <c r="Q304" s="2">
        <f>HEX2DEC(LevelUp!Q304)</f>
        <v>3</v>
      </c>
      <c r="R304" s="2">
        <f>HEX2DEC(LevelUp!R304)</f>
        <v>1</v>
      </c>
      <c r="S304" s="2">
        <f>HEX2DEC(LevelUp!S304)</f>
        <v>0</v>
      </c>
      <c r="T304" s="2">
        <f>HEX2DEC(LevelUp!T304)</f>
        <v>0</v>
      </c>
      <c r="U304" s="2"/>
      <c r="V304" s="2"/>
      <c r="W304" s="2"/>
      <c r="X304" s="2"/>
      <c r="Y304" s="2"/>
      <c r="Z304" s="2"/>
    </row>
    <row r="305" ht="11.25" customHeight="1">
      <c r="A305" s="1" t="str">
        <f>VLOOKUP(LevelUp!A305,Party,3)</f>
        <v>Rune</v>
      </c>
      <c r="B305" s="1">
        <f>LevelUp!B305</f>
        <v>33</v>
      </c>
      <c r="C305" s="1" t="str">
        <f>LevelUp!C305</f>
        <v>2870BA</v>
      </c>
      <c r="D305" s="2">
        <f>HEX2DEC(LevelUp!D305)</f>
        <v>331771</v>
      </c>
      <c r="E305" s="2">
        <f>HEX2DEC(LevelUp!E305)</f>
        <v>159</v>
      </c>
      <c r="F305" s="2">
        <f>HEX2DEC(LevelUp!F305)</f>
        <v>245</v>
      </c>
      <c r="G305" s="2">
        <f>HEX2DEC(LevelUp!G305)</f>
        <v>29</v>
      </c>
      <c r="H305" s="2">
        <f>HEX2DEC(LevelUp!H305)</f>
        <v>68</v>
      </c>
      <c r="I305" s="2">
        <f>HEX2DEC(LevelUp!I305)</f>
        <v>39</v>
      </c>
      <c r="J305" s="2">
        <f>HEX2DEC(LevelUp!J305)</f>
        <v>44</v>
      </c>
      <c r="K305" s="2" t="str">
        <f>IF(LevelUp!K305="00","",VLOOKUP(LevelUp!K305,Techs,3))</f>
        <v/>
      </c>
      <c r="L305" s="2" t="str">
        <f>IF(LevelUp!L305="00","",VLOOKUP(LevelUp!L305,Skills,3))</f>
        <v/>
      </c>
      <c r="M305" s="2">
        <f>HEX2DEC(LevelUp!M305)</f>
        <v>19</v>
      </c>
      <c r="N305" s="2">
        <f>HEX2DEC(LevelUp!N305)</f>
        <v>11</v>
      </c>
      <c r="O305" s="2">
        <f>HEX2DEC(LevelUp!O305)</f>
        <v>5</v>
      </c>
      <c r="P305" s="2">
        <f>HEX2DEC(LevelUp!P305)</f>
        <v>4</v>
      </c>
      <c r="Q305" s="2">
        <f>HEX2DEC(LevelUp!Q305)</f>
        <v>4</v>
      </c>
      <c r="R305" s="2">
        <f>HEX2DEC(LevelUp!R305)</f>
        <v>1</v>
      </c>
      <c r="S305" s="2">
        <f>HEX2DEC(LevelUp!S305)</f>
        <v>0</v>
      </c>
      <c r="T305" s="2">
        <f>HEX2DEC(LevelUp!T305)</f>
        <v>0</v>
      </c>
      <c r="U305" s="2"/>
      <c r="V305" s="2"/>
      <c r="W305" s="2"/>
      <c r="X305" s="2"/>
      <c r="Y305" s="2"/>
      <c r="Z305" s="2"/>
    </row>
    <row r="306" ht="11.25" customHeight="1">
      <c r="A306" s="1" t="str">
        <f>VLOOKUP(LevelUp!A306,Party,3)</f>
        <v>Rune</v>
      </c>
      <c r="B306" s="1">
        <f>LevelUp!B306</f>
        <v>34</v>
      </c>
      <c r="C306" s="1" t="str">
        <f>LevelUp!C306</f>
        <v>2870D0</v>
      </c>
      <c r="D306" s="2">
        <f>HEX2DEC(LevelUp!D306)</f>
        <v>363350</v>
      </c>
      <c r="E306" s="2">
        <f>HEX2DEC(LevelUp!E306)</f>
        <v>164</v>
      </c>
      <c r="F306" s="2">
        <f>HEX2DEC(LevelUp!F306)</f>
        <v>255</v>
      </c>
      <c r="G306" s="2">
        <f>HEX2DEC(LevelUp!G306)</f>
        <v>30</v>
      </c>
      <c r="H306" s="2">
        <f>HEX2DEC(LevelUp!H306)</f>
        <v>70</v>
      </c>
      <c r="I306" s="2">
        <f>HEX2DEC(LevelUp!I306)</f>
        <v>41</v>
      </c>
      <c r="J306" s="2">
        <f>HEX2DEC(LevelUp!J306)</f>
        <v>45</v>
      </c>
      <c r="K306" s="2" t="str">
        <f>IF(LevelUp!K306="00","",VLOOKUP(LevelUp!K306,Techs,3))</f>
        <v/>
      </c>
      <c r="L306" s="2" t="str">
        <f>IF(LevelUp!L306="00","",VLOOKUP(LevelUp!L306,Skills,3))</f>
        <v/>
      </c>
      <c r="M306" s="2">
        <f>HEX2DEC(LevelUp!M306)</f>
        <v>20</v>
      </c>
      <c r="N306" s="2">
        <f>HEX2DEC(LevelUp!N306)</f>
        <v>12</v>
      </c>
      <c r="O306" s="2">
        <f>HEX2DEC(LevelUp!O306)</f>
        <v>5</v>
      </c>
      <c r="P306" s="2">
        <f>HEX2DEC(LevelUp!P306)</f>
        <v>5</v>
      </c>
      <c r="Q306" s="2">
        <f>HEX2DEC(LevelUp!Q306)</f>
        <v>4</v>
      </c>
      <c r="R306" s="2">
        <f>HEX2DEC(LevelUp!R306)</f>
        <v>2</v>
      </c>
      <c r="S306" s="2">
        <f>HEX2DEC(LevelUp!S306)</f>
        <v>0</v>
      </c>
      <c r="T306" s="2">
        <f>HEX2DEC(LevelUp!T306)</f>
        <v>0</v>
      </c>
      <c r="U306" s="2"/>
      <c r="V306" s="2"/>
      <c r="W306" s="2"/>
      <c r="X306" s="2"/>
      <c r="Y306" s="2"/>
      <c r="Z306" s="2"/>
    </row>
    <row r="307" ht="11.25" customHeight="1">
      <c r="A307" s="1" t="str">
        <f>VLOOKUP(LevelUp!A307,Party,3)</f>
        <v>Rune</v>
      </c>
      <c r="B307" s="1">
        <f>LevelUp!B307</f>
        <v>35</v>
      </c>
      <c r="C307" s="1" t="str">
        <f>LevelUp!C307</f>
        <v>2870E6</v>
      </c>
      <c r="D307" s="2">
        <f>HEX2DEC(LevelUp!D307)</f>
        <v>396877</v>
      </c>
      <c r="E307" s="2">
        <f>HEX2DEC(LevelUp!E307)</f>
        <v>167</v>
      </c>
      <c r="F307" s="2">
        <f>HEX2DEC(LevelUp!F307)</f>
        <v>263</v>
      </c>
      <c r="G307" s="2">
        <f>HEX2DEC(LevelUp!G307)</f>
        <v>31</v>
      </c>
      <c r="H307" s="2">
        <f>HEX2DEC(LevelUp!H307)</f>
        <v>72</v>
      </c>
      <c r="I307" s="2">
        <f>HEX2DEC(LevelUp!I307)</f>
        <v>42</v>
      </c>
      <c r="J307" s="2">
        <f>HEX2DEC(LevelUp!J307)</f>
        <v>46</v>
      </c>
      <c r="K307" s="2" t="str">
        <f>IF(LevelUp!K307="00","",VLOOKUP(LevelUp!K307,Techs,3))</f>
        <v/>
      </c>
      <c r="L307" s="1" t="str">
        <f>IF(LevelUp!L307="00","",VLOOKUP(LevelUp!L307,Skills,3))</f>
        <v>LEGEON</v>
      </c>
      <c r="M307" s="2">
        <f>HEX2DEC(LevelUp!M307)</f>
        <v>20</v>
      </c>
      <c r="N307" s="2">
        <f>HEX2DEC(LevelUp!N307)</f>
        <v>12</v>
      </c>
      <c r="O307" s="2">
        <f>HEX2DEC(LevelUp!O307)</f>
        <v>6</v>
      </c>
      <c r="P307" s="2">
        <f>HEX2DEC(LevelUp!P307)</f>
        <v>5</v>
      </c>
      <c r="Q307" s="2">
        <f>HEX2DEC(LevelUp!Q307)</f>
        <v>5</v>
      </c>
      <c r="R307" s="2">
        <f>HEX2DEC(LevelUp!R307)</f>
        <v>2</v>
      </c>
      <c r="S307" s="2">
        <f>HEX2DEC(LevelUp!S307)</f>
        <v>1</v>
      </c>
      <c r="T307" s="2">
        <f>HEX2DEC(LevelUp!T307)</f>
        <v>0</v>
      </c>
      <c r="U307" s="2"/>
      <c r="V307" s="2"/>
      <c r="W307" s="2"/>
      <c r="X307" s="2"/>
      <c r="Y307" s="2"/>
      <c r="Z307" s="2"/>
    </row>
    <row r="308" ht="11.25" customHeight="1">
      <c r="A308" s="1" t="str">
        <f>VLOOKUP(LevelUp!A308,Party,3)</f>
        <v>Rune</v>
      </c>
      <c r="B308" s="1">
        <f>LevelUp!B308</f>
        <v>36</v>
      </c>
      <c r="C308" s="1" t="str">
        <f>LevelUp!C308</f>
        <v>2870FC</v>
      </c>
      <c r="D308" s="2">
        <f>HEX2DEC(LevelUp!D308)</f>
        <v>432397</v>
      </c>
      <c r="E308" s="2">
        <f>HEX2DEC(LevelUp!E308)</f>
        <v>173</v>
      </c>
      <c r="F308" s="2">
        <f>HEX2DEC(LevelUp!F308)</f>
        <v>272</v>
      </c>
      <c r="G308" s="2">
        <f>HEX2DEC(LevelUp!G308)</f>
        <v>32</v>
      </c>
      <c r="H308" s="2">
        <f>HEX2DEC(LevelUp!H308)</f>
        <v>73</v>
      </c>
      <c r="I308" s="2">
        <f>HEX2DEC(LevelUp!I308)</f>
        <v>43</v>
      </c>
      <c r="J308" s="2">
        <f>HEX2DEC(LevelUp!J308)</f>
        <v>47</v>
      </c>
      <c r="K308" s="2" t="str">
        <f>IF(LevelUp!K308="00","",VLOOKUP(LevelUp!K308,Techs,3))</f>
        <v/>
      </c>
      <c r="L308" s="2" t="str">
        <f>IF(LevelUp!L308="00","",VLOOKUP(LevelUp!L308,Skills,3))</f>
        <v/>
      </c>
      <c r="M308" s="2">
        <f>HEX2DEC(LevelUp!M308)</f>
        <v>21</v>
      </c>
      <c r="N308" s="2">
        <f>HEX2DEC(LevelUp!N308)</f>
        <v>12</v>
      </c>
      <c r="O308" s="2">
        <f>HEX2DEC(LevelUp!O308)</f>
        <v>6</v>
      </c>
      <c r="P308" s="2">
        <f>HEX2DEC(LevelUp!P308)</f>
        <v>5</v>
      </c>
      <c r="Q308" s="2">
        <f>HEX2DEC(LevelUp!Q308)</f>
        <v>6</v>
      </c>
      <c r="R308" s="2">
        <f>HEX2DEC(LevelUp!R308)</f>
        <v>3</v>
      </c>
      <c r="S308" s="2">
        <f>HEX2DEC(LevelUp!S308)</f>
        <v>1</v>
      </c>
      <c r="T308" s="2">
        <f>HEX2DEC(LevelUp!T308)</f>
        <v>0</v>
      </c>
      <c r="U308" s="2"/>
      <c r="V308" s="2"/>
      <c r="W308" s="2"/>
      <c r="X308" s="2"/>
      <c r="Y308" s="2"/>
      <c r="Z308" s="2"/>
    </row>
    <row r="309" ht="11.25" customHeight="1">
      <c r="A309" s="1" t="str">
        <f>VLOOKUP(LevelUp!A309,Party,3)</f>
        <v>Rune</v>
      </c>
      <c r="B309" s="1">
        <f>LevelUp!B309</f>
        <v>37</v>
      </c>
      <c r="C309" s="1" t="str">
        <f>LevelUp!C309</f>
        <v>287112</v>
      </c>
      <c r="D309" s="2">
        <f>HEX2DEC(LevelUp!D309)</f>
        <v>469978</v>
      </c>
      <c r="E309" s="2">
        <f>HEX2DEC(LevelUp!E309)</f>
        <v>175</v>
      </c>
      <c r="F309" s="2">
        <f>HEX2DEC(LevelUp!F309)</f>
        <v>282</v>
      </c>
      <c r="G309" s="2">
        <f>HEX2DEC(LevelUp!G309)</f>
        <v>33</v>
      </c>
      <c r="H309" s="2">
        <f>HEX2DEC(LevelUp!H309)</f>
        <v>75</v>
      </c>
      <c r="I309" s="2">
        <f>HEX2DEC(LevelUp!I309)</f>
        <v>44</v>
      </c>
      <c r="J309" s="2">
        <f>HEX2DEC(LevelUp!J309)</f>
        <v>48</v>
      </c>
      <c r="K309" s="2" t="str">
        <f>IF(LevelUp!K309="00","",VLOOKUP(LevelUp!K309,Techs,3))</f>
        <v/>
      </c>
      <c r="L309" s="2" t="str">
        <f>IF(LevelUp!L309="00","",VLOOKUP(LevelUp!L309,Skills,3))</f>
        <v/>
      </c>
      <c r="M309" s="2">
        <f>HEX2DEC(LevelUp!M309)</f>
        <v>21</v>
      </c>
      <c r="N309" s="2">
        <f>HEX2DEC(LevelUp!N309)</f>
        <v>13</v>
      </c>
      <c r="O309" s="2">
        <f>HEX2DEC(LevelUp!O309)</f>
        <v>6</v>
      </c>
      <c r="P309" s="2">
        <f>HEX2DEC(LevelUp!P309)</f>
        <v>6</v>
      </c>
      <c r="Q309" s="2">
        <f>HEX2DEC(LevelUp!Q309)</f>
        <v>7</v>
      </c>
      <c r="R309" s="2">
        <f>HEX2DEC(LevelUp!R309)</f>
        <v>3</v>
      </c>
      <c r="S309" s="2">
        <f>HEX2DEC(LevelUp!S309)</f>
        <v>2</v>
      </c>
      <c r="T309" s="2">
        <f>HEX2DEC(LevelUp!T309)</f>
        <v>0</v>
      </c>
      <c r="U309" s="2"/>
      <c r="V309" s="2"/>
      <c r="W309" s="2"/>
      <c r="X309" s="2"/>
      <c r="Y309" s="2"/>
      <c r="Z309" s="2"/>
    </row>
    <row r="310" ht="11.25" customHeight="1">
      <c r="A310" s="1" t="str">
        <f>VLOOKUP(LevelUp!A310,Party,3)</f>
        <v>Rune</v>
      </c>
      <c r="B310" s="1">
        <f>LevelUp!B310</f>
        <v>38</v>
      </c>
      <c r="C310" s="1" t="str">
        <f>LevelUp!C310</f>
        <v>287128</v>
      </c>
      <c r="D310" s="2">
        <f>HEX2DEC(LevelUp!D310)</f>
        <v>509680</v>
      </c>
      <c r="E310" s="2">
        <f>HEX2DEC(LevelUp!E310)</f>
        <v>179</v>
      </c>
      <c r="F310" s="2">
        <f>HEX2DEC(LevelUp!F310)</f>
        <v>288</v>
      </c>
      <c r="G310" s="2">
        <f>HEX2DEC(LevelUp!G310)</f>
        <v>34</v>
      </c>
      <c r="H310" s="2">
        <f>HEX2DEC(LevelUp!H310)</f>
        <v>77</v>
      </c>
      <c r="I310" s="2">
        <f>HEX2DEC(LevelUp!I310)</f>
        <v>45</v>
      </c>
      <c r="J310" s="2">
        <f>HEX2DEC(LevelUp!J310)</f>
        <v>49</v>
      </c>
      <c r="K310" s="2" t="str">
        <f>IF(LevelUp!K310="00","",VLOOKUP(LevelUp!K310,Techs,3))</f>
        <v/>
      </c>
      <c r="L310" s="2" t="str">
        <f>IF(LevelUp!L310="00","",VLOOKUP(LevelUp!L310,Skills,3))</f>
        <v/>
      </c>
      <c r="M310" s="2">
        <f>HEX2DEC(LevelUp!M310)</f>
        <v>22</v>
      </c>
      <c r="N310" s="2">
        <f>HEX2DEC(LevelUp!N310)</f>
        <v>13</v>
      </c>
      <c r="O310" s="2">
        <f>HEX2DEC(LevelUp!O310)</f>
        <v>7</v>
      </c>
      <c r="P310" s="2">
        <f>HEX2DEC(LevelUp!P310)</f>
        <v>6</v>
      </c>
      <c r="Q310" s="2">
        <f>HEX2DEC(LevelUp!Q310)</f>
        <v>7</v>
      </c>
      <c r="R310" s="2">
        <f>HEX2DEC(LevelUp!R310)</f>
        <v>3</v>
      </c>
      <c r="S310" s="2">
        <f>HEX2DEC(LevelUp!S310)</f>
        <v>2</v>
      </c>
      <c r="T310" s="2">
        <f>HEX2DEC(LevelUp!T310)</f>
        <v>0</v>
      </c>
      <c r="U310" s="2"/>
      <c r="V310" s="2"/>
      <c r="W310" s="2"/>
      <c r="X310" s="2"/>
      <c r="Y310" s="2"/>
      <c r="Z310" s="2"/>
    </row>
    <row r="311" ht="11.25" customHeight="1">
      <c r="A311" s="1" t="str">
        <f>VLOOKUP(LevelUp!A311,Party,3)</f>
        <v>Rune</v>
      </c>
      <c r="B311" s="1">
        <f>LevelUp!B311</f>
        <v>39</v>
      </c>
      <c r="C311" s="1" t="str">
        <f>LevelUp!C311</f>
        <v>28713E</v>
      </c>
      <c r="D311" s="2">
        <f>HEX2DEC(LevelUp!D311)</f>
        <v>551557</v>
      </c>
      <c r="E311" s="2">
        <f>HEX2DEC(LevelUp!E311)</f>
        <v>184</v>
      </c>
      <c r="F311" s="2">
        <f>HEX2DEC(LevelUp!F311)</f>
        <v>296</v>
      </c>
      <c r="G311" s="2">
        <f>HEX2DEC(LevelUp!G311)</f>
        <v>35</v>
      </c>
      <c r="H311" s="2">
        <f>HEX2DEC(LevelUp!H311)</f>
        <v>79</v>
      </c>
      <c r="I311" s="2">
        <f>HEX2DEC(LevelUp!I311)</f>
        <v>46</v>
      </c>
      <c r="J311" s="2">
        <f>HEX2DEC(LevelUp!J311)</f>
        <v>51</v>
      </c>
      <c r="K311" s="2" t="str">
        <f>IF(LevelUp!K311="00","",VLOOKUP(LevelUp!K311,Techs,3))</f>
        <v/>
      </c>
      <c r="L311" s="2" t="str">
        <f>IF(LevelUp!L311="00","",VLOOKUP(LevelUp!L311,Skills,3))</f>
        <v/>
      </c>
      <c r="M311" s="2">
        <f>HEX2DEC(LevelUp!M311)</f>
        <v>22</v>
      </c>
      <c r="N311" s="2">
        <f>HEX2DEC(LevelUp!N311)</f>
        <v>14</v>
      </c>
      <c r="O311" s="2">
        <f>HEX2DEC(LevelUp!O311)</f>
        <v>7</v>
      </c>
      <c r="P311" s="2">
        <f>HEX2DEC(LevelUp!P311)</f>
        <v>6</v>
      </c>
      <c r="Q311" s="2">
        <f>HEX2DEC(LevelUp!Q311)</f>
        <v>8</v>
      </c>
      <c r="R311" s="2">
        <f>HEX2DEC(LevelUp!R311)</f>
        <v>4</v>
      </c>
      <c r="S311" s="2">
        <f>HEX2DEC(LevelUp!S311)</f>
        <v>3</v>
      </c>
      <c r="T311" s="2">
        <f>HEX2DEC(LevelUp!T311)</f>
        <v>0</v>
      </c>
      <c r="U311" s="2"/>
      <c r="V311" s="2"/>
      <c r="W311" s="2"/>
      <c r="X311" s="2"/>
      <c r="Y311" s="2"/>
      <c r="Z311" s="2"/>
    </row>
    <row r="312" ht="11.25" customHeight="1">
      <c r="A312" s="1" t="str">
        <f>VLOOKUP(LevelUp!A312,Party,3)</f>
        <v>Rune</v>
      </c>
      <c r="B312" s="1">
        <f>LevelUp!B312</f>
        <v>40</v>
      </c>
      <c r="C312" s="1" t="str">
        <f>LevelUp!C312</f>
        <v>287154</v>
      </c>
      <c r="D312" s="2">
        <f>HEX2DEC(LevelUp!D312)</f>
        <v>595670</v>
      </c>
      <c r="E312" s="2">
        <f>HEX2DEC(LevelUp!E312)</f>
        <v>189</v>
      </c>
      <c r="F312" s="2">
        <f>HEX2DEC(LevelUp!F312)</f>
        <v>304</v>
      </c>
      <c r="G312" s="2">
        <f>HEX2DEC(LevelUp!G312)</f>
        <v>36</v>
      </c>
      <c r="H312" s="2">
        <f>HEX2DEC(LevelUp!H312)</f>
        <v>80</v>
      </c>
      <c r="I312" s="2">
        <f>HEX2DEC(LevelUp!I312)</f>
        <v>48</v>
      </c>
      <c r="J312" s="2">
        <f>HEX2DEC(LevelUp!J312)</f>
        <v>53</v>
      </c>
      <c r="K312" s="2" t="str">
        <f>IF(LevelUp!K312="00","",VLOOKUP(LevelUp!K312,Techs,3))</f>
        <v/>
      </c>
      <c r="L312" s="2" t="str">
        <f>IF(LevelUp!L312="00","",VLOOKUP(LevelUp!L312,Skills,3))</f>
        <v/>
      </c>
      <c r="M312" s="2">
        <f>HEX2DEC(LevelUp!M312)</f>
        <v>23</v>
      </c>
      <c r="N312" s="2">
        <f>HEX2DEC(LevelUp!N312)</f>
        <v>14</v>
      </c>
      <c r="O312" s="2">
        <f>HEX2DEC(LevelUp!O312)</f>
        <v>7</v>
      </c>
      <c r="P312" s="2">
        <f>HEX2DEC(LevelUp!P312)</f>
        <v>7</v>
      </c>
      <c r="Q312" s="2">
        <f>HEX2DEC(LevelUp!Q312)</f>
        <v>8</v>
      </c>
      <c r="R312" s="2">
        <f>HEX2DEC(LevelUp!R312)</f>
        <v>4</v>
      </c>
      <c r="S312" s="2">
        <f>HEX2DEC(LevelUp!S312)</f>
        <v>3</v>
      </c>
      <c r="T312" s="2">
        <f>HEX2DEC(LevelUp!T312)</f>
        <v>0</v>
      </c>
      <c r="U312" s="2"/>
      <c r="V312" s="2"/>
      <c r="W312" s="2"/>
      <c r="X312" s="2"/>
      <c r="Y312" s="2"/>
      <c r="Z312" s="2"/>
    </row>
    <row r="313" ht="11.25" customHeight="1">
      <c r="A313" s="1" t="str">
        <f>VLOOKUP(LevelUp!A313,Party,3)</f>
        <v>Rune</v>
      </c>
      <c r="B313" s="1">
        <f>LevelUp!B313</f>
        <v>41</v>
      </c>
      <c r="C313" s="1" t="str">
        <f>LevelUp!C313</f>
        <v>28716A</v>
      </c>
      <c r="D313" s="2">
        <f>HEX2DEC(LevelUp!D313)</f>
        <v>642072</v>
      </c>
      <c r="E313" s="2">
        <f>HEX2DEC(LevelUp!E313)</f>
        <v>191</v>
      </c>
      <c r="F313" s="2">
        <f>HEX2DEC(LevelUp!F313)</f>
        <v>312</v>
      </c>
      <c r="G313" s="2">
        <f>HEX2DEC(LevelUp!G313)</f>
        <v>36</v>
      </c>
      <c r="H313" s="2">
        <f>HEX2DEC(LevelUp!H313)</f>
        <v>82</v>
      </c>
      <c r="I313" s="2">
        <f>HEX2DEC(LevelUp!I313)</f>
        <v>49</v>
      </c>
      <c r="J313" s="2">
        <f>HEX2DEC(LevelUp!J313)</f>
        <v>55</v>
      </c>
      <c r="K313" s="2" t="str">
        <f>IF(LevelUp!K313="00","",VLOOKUP(LevelUp!K313,Techs,3))</f>
        <v/>
      </c>
      <c r="L313" s="2" t="str">
        <f>IF(LevelUp!L313="00","",VLOOKUP(LevelUp!L313,Skills,3))</f>
        <v/>
      </c>
      <c r="M313" s="2">
        <f>HEX2DEC(LevelUp!M313)</f>
        <v>23</v>
      </c>
      <c r="N313" s="2">
        <f>HEX2DEC(LevelUp!N313)</f>
        <v>14</v>
      </c>
      <c r="O313" s="2">
        <f>HEX2DEC(LevelUp!O313)</f>
        <v>8</v>
      </c>
      <c r="P313" s="2">
        <f>HEX2DEC(LevelUp!P313)</f>
        <v>7</v>
      </c>
      <c r="Q313" s="2">
        <f>HEX2DEC(LevelUp!Q313)</f>
        <v>9</v>
      </c>
      <c r="R313" s="2">
        <f>HEX2DEC(LevelUp!R313)</f>
        <v>4</v>
      </c>
      <c r="S313" s="2">
        <f>HEX2DEC(LevelUp!S313)</f>
        <v>4</v>
      </c>
      <c r="T313" s="2">
        <f>HEX2DEC(LevelUp!T313)</f>
        <v>0</v>
      </c>
      <c r="U313" s="2"/>
      <c r="V313" s="2"/>
      <c r="W313" s="2"/>
      <c r="X313" s="2"/>
      <c r="Y313" s="2"/>
      <c r="Z313" s="2"/>
    </row>
    <row r="314" ht="11.25" customHeight="1">
      <c r="A314" s="1" t="str">
        <f>VLOOKUP(LevelUp!A314,Party,3)</f>
        <v>Rune</v>
      </c>
      <c r="B314" s="1">
        <f>LevelUp!B314</f>
        <v>42</v>
      </c>
      <c r="C314" s="1" t="str">
        <f>LevelUp!C314</f>
        <v>287180</v>
      </c>
      <c r="D314" s="2">
        <f>HEX2DEC(LevelUp!D314)</f>
        <v>690824</v>
      </c>
      <c r="E314" s="2">
        <f>HEX2DEC(LevelUp!E314)</f>
        <v>193</v>
      </c>
      <c r="F314" s="2">
        <f>HEX2DEC(LevelUp!F314)</f>
        <v>316</v>
      </c>
      <c r="G314" s="2">
        <f>HEX2DEC(LevelUp!G314)</f>
        <v>37</v>
      </c>
      <c r="H314" s="2">
        <f>HEX2DEC(LevelUp!H314)</f>
        <v>84</v>
      </c>
      <c r="I314" s="2">
        <f>HEX2DEC(LevelUp!I314)</f>
        <v>50</v>
      </c>
      <c r="J314" s="2">
        <f>HEX2DEC(LevelUp!J314)</f>
        <v>56</v>
      </c>
      <c r="K314" s="2" t="str">
        <f>IF(LevelUp!K314="00","",VLOOKUP(LevelUp!K314,Techs,3))</f>
        <v/>
      </c>
      <c r="L314" s="2" t="str">
        <f>IF(LevelUp!L314="00","",VLOOKUP(LevelUp!L314,Skills,3))</f>
        <v/>
      </c>
      <c r="M314" s="2">
        <f>HEX2DEC(LevelUp!M314)</f>
        <v>24</v>
      </c>
      <c r="N314" s="2">
        <f>HEX2DEC(LevelUp!N314)</f>
        <v>15</v>
      </c>
      <c r="O314" s="2">
        <f>HEX2DEC(LevelUp!O314)</f>
        <v>8</v>
      </c>
      <c r="P314" s="2">
        <f>HEX2DEC(LevelUp!P314)</f>
        <v>7</v>
      </c>
      <c r="Q314" s="2">
        <f>HEX2DEC(LevelUp!Q314)</f>
        <v>10</v>
      </c>
      <c r="R314" s="2">
        <f>HEX2DEC(LevelUp!R314)</f>
        <v>5</v>
      </c>
      <c r="S314" s="2">
        <f>HEX2DEC(LevelUp!S314)</f>
        <v>4</v>
      </c>
      <c r="T314" s="2">
        <f>HEX2DEC(LevelUp!T314)</f>
        <v>0</v>
      </c>
      <c r="U314" s="2"/>
      <c r="V314" s="2"/>
      <c r="W314" s="2"/>
      <c r="X314" s="2"/>
      <c r="Y314" s="2"/>
      <c r="Z314" s="2"/>
    </row>
    <row r="315" ht="11.25" customHeight="1">
      <c r="A315" s="1" t="str">
        <f>VLOOKUP(LevelUp!A315,Party,3)</f>
        <v>Rune</v>
      </c>
      <c r="B315" s="1">
        <f>LevelUp!B315</f>
        <v>43</v>
      </c>
      <c r="C315" s="1" t="str">
        <f>LevelUp!C315</f>
        <v>287196</v>
      </c>
      <c r="D315" s="2">
        <f>HEX2DEC(LevelUp!D315)</f>
        <v>741975</v>
      </c>
      <c r="E315" s="2">
        <f>HEX2DEC(LevelUp!E315)</f>
        <v>195</v>
      </c>
      <c r="F315" s="2">
        <f>HEX2DEC(LevelUp!F315)</f>
        <v>319</v>
      </c>
      <c r="G315" s="2">
        <f>HEX2DEC(LevelUp!G315)</f>
        <v>37</v>
      </c>
      <c r="H315" s="2">
        <f>HEX2DEC(LevelUp!H315)</f>
        <v>86</v>
      </c>
      <c r="I315" s="2">
        <f>HEX2DEC(LevelUp!I315)</f>
        <v>51</v>
      </c>
      <c r="J315" s="2">
        <f>HEX2DEC(LevelUp!J315)</f>
        <v>57</v>
      </c>
      <c r="K315" s="2" t="str">
        <f>IF(LevelUp!K315="00","",VLOOKUP(LevelUp!K315,Techs,3))</f>
        <v/>
      </c>
      <c r="L315" s="2" t="str">
        <f>IF(LevelUp!L315="00","",VLOOKUP(LevelUp!L315,Skills,3))</f>
        <v/>
      </c>
      <c r="M315" s="2">
        <f>HEX2DEC(LevelUp!M315)</f>
        <v>24</v>
      </c>
      <c r="N315" s="2">
        <f>HEX2DEC(LevelUp!N315)</f>
        <v>15</v>
      </c>
      <c r="O315" s="2">
        <f>HEX2DEC(LevelUp!O315)</f>
        <v>9</v>
      </c>
      <c r="P315" s="2">
        <f>HEX2DEC(LevelUp!P315)</f>
        <v>8</v>
      </c>
      <c r="Q315" s="2">
        <f>HEX2DEC(LevelUp!Q315)</f>
        <v>11</v>
      </c>
      <c r="R315" s="2">
        <f>HEX2DEC(LevelUp!R315)</f>
        <v>5</v>
      </c>
      <c r="S315" s="2">
        <f>HEX2DEC(LevelUp!S315)</f>
        <v>5</v>
      </c>
      <c r="T315" s="2">
        <f>HEX2DEC(LevelUp!T315)</f>
        <v>0</v>
      </c>
      <c r="U315" s="2"/>
      <c r="V315" s="2"/>
      <c r="W315" s="2"/>
      <c r="X315" s="2"/>
      <c r="Y315" s="2"/>
      <c r="Z315" s="2"/>
    </row>
    <row r="316" ht="11.25" customHeight="1">
      <c r="A316" s="1" t="str">
        <f>VLOOKUP(LevelUp!A316,Party,3)</f>
        <v>Rune</v>
      </c>
      <c r="B316" s="1">
        <f>LevelUp!B316</f>
        <v>44</v>
      </c>
      <c r="C316" s="1" t="str">
        <f>LevelUp!C316</f>
        <v>2871AC</v>
      </c>
      <c r="D316" s="2">
        <f>HEX2DEC(LevelUp!D316)</f>
        <v>795595</v>
      </c>
      <c r="E316" s="2">
        <f>HEX2DEC(LevelUp!E316)</f>
        <v>201</v>
      </c>
      <c r="F316" s="2">
        <f>HEX2DEC(LevelUp!F316)</f>
        <v>327</v>
      </c>
      <c r="G316" s="2">
        <f>HEX2DEC(LevelUp!G316)</f>
        <v>37</v>
      </c>
      <c r="H316" s="2">
        <f>HEX2DEC(LevelUp!H316)</f>
        <v>88</v>
      </c>
      <c r="I316" s="2">
        <f>HEX2DEC(LevelUp!I316)</f>
        <v>52</v>
      </c>
      <c r="J316" s="2">
        <f>HEX2DEC(LevelUp!J316)</f>
        <v>59</v>
      </c>
      <c r="K316" s="2" t="str">
        <f>IF(LevelUp!K316="00","",VLOOKUP(LevelUp!K316,Techs,3))</f>
        <v/>
      </c>
      <c r="L316" s="2" t="str">
        <f>IF(LevelUp!L316="00","",VLOOKUP(LevelUp!L316,Skills,3))</f>
        <v/>
      </c>
      <c r="M316" s="2">
        <f>HEX2DEC(LevelUp!M316)</f>
        <v>25</v>
      </c>
      <c r="N316" s="2">
        <f>HEX2DEC(LevelUp!N316)</f>
        <v>15</v>
      </c>
      <c r="O316" s="2">
        <f>HEX2DEC(LevelUp!O316)</f>
        <v>9</v>
      </c>
      <c r="P316" s="2">
        <f>HEX2DEC(LevelUp!P316)</f>
        <v>8</v>
      </c>
      <c r="Q316" s="2">
        <f>HEX2DEC(LevelUp!Q316)</f>
        <v>11</v>
      </c>
      <c r="R316" s="2">
        <f>HEX2DEC(LevelUp!R316)</f>
        <v>6</v>
      </c>
      <c r="S316" s="2">
        <f>HEX2DEC(LevelUp!S316)</f>
        <v>5</v>
      </c>
      <c r="T316" s="2">
        <f>HEX2DEC(LevelUp!T316)</f>
        <v>0</v>
      </c>
      <c r="U316" s="2"/>
      <c r="V316" s="2"/>
      <c r="W316" s="2"/>
      <c r="X316" s="2"/>
      <c r="Y316" s="2"/>
      <c r="Z316" s="2"/>
    </row>
    <row r="317" ht="11.25" customHeight="1">
      <c r="A317" s="1" t="str">
        <f>VLOOKUP(LevelUp!A317,Party,3)</f>
        <v>Rune</v>
      </c>
      <c r="B317" s="1">
        <f>LevelUp!B317</f>
        <v>45</v>
      </c>
      <c r="C317" s="1" t="str">
        <f>LevelUp!C317</f>
        <v>2871C2</v>
      </c>
      <c r="D317" s="2">
        <f>HEX2DEC(LevelUp!D317)</f>
        <v>851737</v>
      </c>
      <c r="E317" s="2">
        <f>HEX2DEC(LevelUp!E317)</f>
        <v>205</v>
      </c>
      <c r="F317" s="2">
        <f>HEX2DEC(LevelUp!F317)</f>
        <v>338</v>
      </c>
      <c r="G317" s="2">
        <f>HEX2DEC(LevelUp!G317)</f>
        <v>37</v>
      </c>
      <c r="H317" s="2">
        <f>HEX2DEC(LevelUp!H317)</f>
        <v>90</v>
      </c>
      <c r="I317" s="2">
        <f>HEX2DEC(LevelUp!I317)</f>
        <v>53</v>
      </c>
      <c r="J317" s="2">
        <f>HEX2DEC(LevelUp!J317)</f>
        <v>60</v>
      </c>
      <c r="K317" s="2" t="str">
        <f>IF(LevelUp!K317="00","",VLOOKUP(LevelUp!K317,Techs,3))</f>
        <v/>
      </c>
      <c r="L317" s="2" t="str">
        <f>IF(LevelUp!L317="00","",VLOOKUP(LevelUp!L317,Skills,3))</f>
        <v/>
      </c>
      <c r="M317" s="2">
        <f>HEX2DEC(LevelUp!M317)</f>
        <v>25</v>
      </c>
      <c r="N317" s="2">
        <f>HEX2DEC(LevelUp!N317)</f>
        <v>16</v>
      </c>
      <c r="O317" s="2">
        <f>HEX2DEC(LevelUp!O317)</f>
        <v>9</v>
      </c>
      <c r="P317" s="2">
        <f>HEX2DEC(LevelUp!P317)</f>
        <v>8</v>
      </c>
      <c r="Q317" s="2">
        <f>HEX2DEC(LevelUp!Q317)</f>
        <v>11</v>
      </c>
      <c r="R317" s="2">
        <f>HEX2DEC(LevelUp!R317)</f>
        <v>6</v>
      </c>
      <c r="S317" s="2">
        <f>HEX2DEC(LevelUp!S317)</f>
        <v>6</v>
      </c>
      <c r="T317" s="2">
        <f>HEX2DEC(LevelUp!T317)</f>
        <v>0</v>
      </c>
      <c r="U317" s="2"/>
      <c r="V317" s="2"/>
      <c r="W317" s="2"/>
      <c r="X317" s="2"/>
      <c r="Y317" s="2"/>
      <c r="Z317" s="2"/>
    </row>
    <row r="318" ht="11.25" customHeight="1">
      <c r="A318" s="1" t="str">
        <f>VLOOKUP(LevelUp!A318,Party,3)</f>
        <v>Rune</v>
      </c>
      <c r="B318" s="1">
        <f>LevelUp!B318</f>
        <v>46</v>
      </c>
      <c r="C318" s="1" t="str">
        <f>LevelUp!C318</f>
        <v>2871D8</v>
      </c>
      <c r="D318" s="2">
        <f>HEX2DEC(LevelUp!D318)</f>
        <v>910461</v>
      </c>
      <c r="E318" s="2">
        <f>HEX2DEC(LevelUp!E318)</f>
        <v>208</v>
      </c>
      <c r="F318" s="2">
        <f>HEX2DEC(LevelUp!F318)</f>
        <v>347</v>
      </c>
      <c r="G318" s="2">
        <f>HEX2DEC(LevelUp!G318)</f>
        <v>37</v>
      </c>
      <c r="H318" s="2">
        <f>HEX2DEC(LevelUp!H318)</f>
        <v>92</v>
      </c>
      <c r="I318" s="2">
        <f>HEX2DEC(LevelUp!I318)</f>
        <v>54</v>
      </c>
      <c r="J318" s="2">
        <f>HEX2DEC(LevelUp!J318)</f>
        <v>62</v>
      </c>
      <c r="K318" s="2" t="str">
        <f>IF(LevelUp!K318="00","",VLOOKUP(LevelUp!K318,Techs,3))</f>
        <v/>
      </c>
      <c r="L318" s="2" t="str">
        <f>IF(LevelUp!L318="00","",VLOOKUP(LevelUp!L318,Skills,3))</f>
        <v/>
      </c>
      <c r="M318" s="2">
        <f>HEX2DEC(LevelUp!M318)</f>
        <v>25</v>
      </c>
      <c r="N318" s="2">
        <f>HEX2DEC(LevelUp!N318)</f>
        <v>16</v>
      </c>
      <c r="O318" s="2">
        <f>HEX2DEC(LevelUp!O318)</f>
        <v>10</v>
      </c>
      <c r="P318" s="2">
        <f>HEX2DEC(LevelUp!P318)</f>
        <v>8</v>
      </c>
      <c r="Q318" s="2">
        <f>HEX2DEC(LevelUp!Q318)</f>
        <v>12</v>
      </c>
      <c r="R318" s="2">
        <f>HEX2DEC(LevelUp!R318)</f>
        <v>6</v>
      </c>
      <c r="S318" s="2">
        <f>HEX2DEC(LevelUp!S318)</f>
        <v>6</v>
      </c>
      <c r="T318" s="2">
        <f>HEX2DEC(LevelUp!T318)</f>
        <v>0</v>
      </c>
      <c r="U318" s="2"/>
      <c r="V318" s="2"/>
      <c r="W318" s="2"/>
      <c r="X318" s="2"/>
      <c r="Y318" s="2"/>
      <c r="Z318" s="2"/>
    </row>
    <row r="319" ht="11.25" customHeight="1">
      <c r="A319" s="1" t="str">
        <f>VLOOKUP(LevelUp!A319,Party,3)</f>
        <v>Rune</v>
      </c>
      <c r="B319" s="1">
        <f>LevelUp!B319</f>
        <v>47</v>
      </c>
      <c r="C319" s="1" t="str">
        <f>LevelUp!C319</f>
        <v>2871EE</v>
      </c>
      <c r="D319" s="2">
        <f>HEX2DEC(LevelUp!D319)</f>
        <v>971824</v>
      </c>
      <c r="E319" s="2">
        <f>HEX2DEC(LevelUp!E319)</f>
        <v>214</v>
      </c>
      <c r="F319" s="2">
        <f>HEX2DEC(LevelUp!F319)</f>
        <v>357</v>
      </c>
      <c r="G319" s="2">
        <f>HEX2DEC(LevelUp!G319)</f>
        <v>37</v>
      </c>
      <c r="H319" s="2">
        <f>HEX2DEC(LevelUp!H319)</f>
        <v>93</v>
      </c>
      <c r="I319" s="2">
        <f>HEX2DEC(LevelUp!I319)</f>
        <v>55</v>
      </c>
      <c r="J319" s="2">
        <f>HEX2DEC(LevelUp!J319)</f>
        <v>63</v>
      </c>
      <c r="K319" s="2" t="str">
        <f>IF(LevelUp!K319="00","",VLOOKUP(LevelUp!K319,Techs,3))</f>
        <v/>
      </c>
      <c r="L319" s="2" t="str">
        <f>IF(LevelUp!L319="00","",VLOOKUP(LevelUp!L319,Skills,3))</f>
        <v/>
      </c>
      <c r="M319" s="2">
        <f>HEX2DEC(LevelUp!M319)</f>
        <v>26</v>
      </c>
      <c r="N319" s="2">
        <f>HEX2DEC(LevelUp!N319)</f>
        <v>16</v>
      </c>
      <c r="O319" s="2">
        <f>HEX2DEC(LevelUp!O319)</f>
        <v>10</v>
      </c>
      <c r="P319" s="2">
        <f>HEX2DEC(LevelUp!P319)</f>
        <v>9</v>
      </c>
      <c r="Q319" s="2">
        <f>HEX2DEC(LevelUp!Q319)</f>
        <v>12</v>
      </c>
      <c r="R319" s="2">
        <f>HEX2DEC(LevelUp!R319)</f>
        <v>7</v>
      </c>
      <c r="S319" s="2">
        <f>HEX2DEC(LevelUp!S319)</f>
        <v>6</v>
      </c>
      <c r="T319" s="2">
        <f>HEX2DEC(LevelUp!T319)</f>
        <v>0</v>
      </c>
      <c r="U319" s="2"/>
      <c r="V319" s="2"/>
      <c r="W319" s="2"/>
      <c r="X319" s="2"/>
      <c r="Y319" s="2"/>
      <c r="Z319" s="2"/>
    </row>
    <row r="320" ht="11.25" customHeight="1">
      <c r="A320" s="1" t="str">
        <f>VLOOKUP(LevelUp!A320,Party,3)</f>
        <v>Rune</v>
      </c>
      <c r="B320" s="1">
        <f>LevelUp!B320</f>
        <v>48</v>
      </c>
      <c r="C320" s="1" t="str">
        <f>LevelUp!C320</f>
        <v>287204</v>
      </c>
      <c r="D320" s="2">
        <f>HEX2DEC(LevelUp!D320)</f>
        <v>1035885</v>
      </c>
      <c r="E320" s="2">
        <f>HEX2DEC(LevelUp!E320)</f>
        <v>220</v>
      </c>
      <c r="F320" s="2">
        <f>HEX2DEC(LevelUp!F320)</f>
        <v>361</v>
      </c>
      <c r="G320" s="2">
        <f>HEX2DEC(LevelUp!G320)</f>
        <v>38</v>
      </c>
      <c r="H320" s="2">
        <f>HEX2DEC(LevelUp!H320)</f>
        <v>95</v>
      </c>
      <c r="I320" s="2">
        <f>HEX2DEC(LevelUp!I320)</f>
        <v>56</v>
      </c>
      <c r="J320" s="2">
        <f>HEX2DEC(LevelUp!J320)</f>
        <v>64</v>
      </c>
      <c r="K320" s="2" t="str">
        <f>IF(LevelUp!K320="00","",VLOOKUP(LevelUp!K320,Techs,3))</f>
        <v/>
      </c>
      <c r="L320" s="2" t="str">
        <f>IF(LevelUp!L320="00","",VLOOKUP(LevelUp!L320,Skills,3))</f>
        <v/>
      </c>
      <c r="M320" s="2">
        <f>HEX2DEC(LevelUp!M320)</f>
        <v>26</v>
      </c>
      <c r="N320" s="2">
        <f>HEX2DEC(LevelUp!N320)</f>
        <v>17</v>
      </c>
      <c r="O320" s="2">
        <f>HEX2DEC(LevelUp!O320)</f>
        <v>10</v>
      </c>
      <c r="P320" s="2">
        <f>HEX2DEC(LevelUp!P320)</f>
        <v>9</v>
      </c>
      <c r="Q320" s="2">
        <f>HEX2DEC(LevelUp!Q320)</f>
        <v>13</v>
      </c>
      <c r="R320" s="2">
        <f>HEX2DEC(LevelUp!R320)</f>
        <v>7</v>
      </c>
      <c r="S320" s="2">
        <f>HEX2DEC(LevelUp!S320)</f>
        <v>7</v>
      </c>
      <c r="T320" s="2">
        <f>HEX2DEC(LevelUp!T320)</f>
        <v>0</v>
      </c>
      <c r="U320" s="2"/>
      <c r="V320" s="2"/>
      <c r="W320" s="2"/>
      <c r="X320" s="2"/>
      <c r="Y320" s="2"/>
      <c r="Z320" s="2"/>
    </row>
    <row r="321" ht="11.25" customHeight="1">
      <c r="A321" s="1" t="str">
        <f>VLOOKUP(LevelUp!A321,Party,3)</f>
        <v>Rune</v>
      </c>
      <c r="B321" s="1">
        <f>LevelUp!B321</f>
        <v>49</v>
      </c>
      <c r="C321" s="1" t="str">
        <f>LevelUp!C321</f>
        <v>28721A</v>
      </c>
      <c r="D321" s="2">
        <f>HEX2DEC(LevelUp!D321)</f>
        <v>1102703</v>
      </c>
      <c r="E321" s="2">
        <f>HEX2DEC(LevelUp!E321)</f>
        <v>223</v>
      </c>
      <c r="F321" s="2">
        <f>HEX2DEC(LevelUp!F321)</f>
        <v>368</v>
      </c>
      <c r="G321" s="2">
        <f>HEX2DEC(LevelUp!G321)</f>
        <v>39</v>
      </c>
      <c r="H321" s="2">
        <f>HEX2DEC(LevelUp!H321)</f>
        <v>97</v>
      </c>
      <c r="I321" s="2">
        <f>HEX2DEC(LevelUp!I321)</f>
        <v>57</v>
      </c>
      <c r="J321" s="2">
        <f>HEX2DEC(LevelUp!J321)</f>
        <v>65</v>
      </c>
      <c r="K321" s="2" t="str">
        <f>IF(LevelUp!K321="00","",VLOOKUP(LevelUp!K321,Techs,3))</f>
        <v/>
      </c>
      <c r="L321" s="2" t="str">
        <f>IF(LevelUp!L321="00","",VLOOKUP(LevelUp!L321,Skills,3))</f>
        <v/>
      </c>
      <c r="M321" s="2">
        <f>HEX2DEC(LevelUp!M321)</f>
        <v>27</v>
      </c>
      <c r="N321" s="2">
        <f>HEX2DEC(LevelUp!N321)</f>
        <v>17</v>
      </c>
      <c r="O321" s="2">
        <f>HEX2DEC(LevelUp!O321)</f>
        <v>11</v>
      </c>
      <c r="P321" s="2">
        <f>HEX2DEC(LevelUp!P321)</f>
        <v>9</v>
      </c>
      <c r="Q321" s="2">
        <f>HEX2DEC(LevelUp!Q321)</f>
        <v>13</v>
      </c>
      <c r="R321" s="2">
        <f>HEX2DEC(LevelUp!R321)</f>
        <v>7</v>
      </c>
      <c r="S321" s="2">
        <f>HEX2DEC(LevelUp!S321)</f>
        <v>7</v>
      </c>
      <c r="T321" s="2">
        <f>HEX2DEC(LevelUp!T321)</f>
        <v>0</v>
      </c>
      <c r="U321" s="2"/>
      <c r="V321" s="2"/>
      <c r="W321" s="2"/>
      <c r="X321" s="2"/>
      <c r="Y321" s="2"/>
      <c r="Z321" s="2"/>
    </row>
    <row r="322" ht="11.25" customHeight="1">
      <c r="A322" s="1" t="str">
        <f>VLOOKUP(LevelUp!A322,Party,3)</f>
        <v>Rune</v>
      </c>
      <c r="B322" s="1">
        <f>LevelUp!B322</f>
        <v>50</v>
      </c>
      <c r="C322" s="1" t="str">
        <f>LevelUp!C322</f>
        <v>287230</v>
      </c>
      <c r="D322" s="2">
        <f>HEX2DEC(LevelUp!D322)</f>
        <v>1172331</v>
      </c>
      <c r="E322" s="2">
        <f>HEX2DEC(LevelUp!E322)</f>
        <v>230</v>
      </c>
      <c r="F322" s="2">
        <f>HEX2DEC(LevelUp!F322)</f>
        <v>380</v>
      </c>
      <c r="G322" s="2">
        <f>HEX2DEC(LevelUp!G322)</f>
        <v>39</v>
      </c>
      <c r="H322" s="2">
        <f>HEX2DEC(LevelUp!H322)</f>
        <v>98</v>
      </c>
      <c r="I322" s="2">
        <f>HEX2DEC(LevelUp!I322)</f>
        <v>58</v>
      </c>
      <c r="J322" s="2">
        <f>HEX2DEC(LevelUp!J322)</f>
        <v>66</v>
      </c>
      <c r="K322" s="2" t="str">
        <f>IF(LevelUp!K322="00","",VLOOKUP(LevelUp!K322,Techs,3))</f>
        <v/>
      </c>
      <c r="L322" s="2" t="str">
        <f>IF(LevelUp!L322="00","",VLOOKUP(LevelUp!L322,Skills,3))</f>
        <v/>
      </c>
      <c r="M322" s="2">
        <f>HEX2DEC(LevelUp!M322)</f>
        <v>27</v>
      </c>
      <c r="N322" s="2">
        <f>HEX2DEC(LevelUp!N322)</f>
        <v>18</v>
      </c>
      <c r="O322" s="2">
        <f>HEX2DEC(LevelUp!O322)</f>
        <v>11</v>
      </c>
      <c r="P322" s="2">
        <f>HEX2DEC(LevelUp!P322)</f>
        <v>10</v>
      </c>
      <c r="Q322" s="2">
        <f>HEX2DEC(LevelUp!Q322)</f>
        <v>13</v>
      </c>
      <c r="R322" s="2">
        <f>HEX2DEC(LevelUp!R322)</f>
        <v>8</v>
      </c>
      <c r="S322" s="2">
        <f>HEX2DEC(LevelUp!S322)</f>
        <v>7</v>
      </c>
      <c r="T322" s="2">
        <f>HEX2DEC(LevelUp!T322)</f>
        <v>0</v>
      </c>
      <c r="U322" s="2"/>
      <c r="V322" s="2"/>
      <c r="W322" s="2"/>
      <c r="X322" s="2"/>
      <c r="Y322" s="2"/>
      <c r="Z322" s="2"/>
    </row>
    <row r="323" ht="11.25" customHeight="1">
      <c r="A323" s="1" t="str">
        <f>VLOOKUP(LevelUp!A323,Party,3)</f>
        <v>Rune</v>
      </c>
      <c r="B323" s="1">
        <f>LevelUp!B323</f>
        <v>51</v>
      </c>
      <c r="C323" s="1" t="str">
        <f>LevelUp!C323</f>
        <v>287246</v>
      </c>
      <c r="D323" s="2">
        <f>HEX2DEC(LevelUp!D323)</f>
        <v>1244826</v>
      </c>
      <c r="E323" s="2">
        <f>HEX2DEC(LevelUp!E323)</f>
        <v>236</v>
      </c>
      <c r="F323" s="2">
        <f>HEX2DEC(LevelUp!F323)</f>
        <v>387</v>
      </c>
      <c r="G323" s="2">
        <f>HEX2DEC(LevelUp!G323)</f>
        <v>40</v>
      </c>
      <c r="H323" s="2">
        <f>HEX2DEC(LevelUp!H323)</f>
        <v>99</v>
      </c>
      <c r="I323" s="2">
        <f>HEX2DEC(LevelUp!I323)</f>
        <v>59</v>
      </c>
      <c r="J323" s="2">
        <f>HEX2DEC(LevelUp!J323)</f>
        <v>67</v>
      </c>
      <c r="K323" s="2" t="str">
        <f>IF(LevelUp!K323="00","",VLOOKUP(LevelUp!K323,Techs,3))</f>
        <v/>
      </c>
      <c r="L323" s="2" t="str">
        <f>IF(LevelUp!L323="00","",VLOOKUP(LevelUp!L323,Skills,3))</f>
        <v/>
      </c>
      <c r="M323" s="2">
        <f>HEX2DEC(LevelUp!M323)</f>
        <v>28</v>
      </c>
      <c r="N323" s="2">
        <f>HEX2DEC(LevelUp!N323)</f>
        <v>19</v>
      </c>
      <c r="O323" s="2">
        <f>HEX2DEC(LevelUp!O323)</f>
        <v>11</v>
      </c>
      <c r="P323" s="2">
        <f>HEX2DEC(LevelUp!P323)</f>
        <v>10</v>
      </c>
      <c r="Q323" s="2">
        <f>HEX2DEC(LevelUp!Q323)</f>
        <v>14</v>
      </c>
      <c r="R323" s="2">
        <f>HEX2DEC(LevelUp!R323)</f>
        <v>8</v>
      </c>
      <c r="S323" s="2">
        <f>HEX2DEC(LevelUp!S323)</f>
        <v>8</v>
      </c>
      <c r="T323" s="2">
        <f>HEX2DEC(LevelUp!T323)</f>
        <v>0</v>
      </c>
      <c r="U323" s="2"/>
      <c r="V323" s="2"/>
      <c r="W323" s="2"/>
      <c r="X323" s="2"/>
      <c r="Y323" s="2"/>
      <c r="Z323" s="2"/>
    </row>
    <row r="324" ht="11.25" customHeight="1">
      <c r="A324" s="1" t="str">
        <f>VLOOKUP(LevelUp!A324,Party,3)</f>
        <v>Rune</v>
      </c>
      <c r="B324" s="1">
        <f>LevelUp!B324</f>
        <v>52</v>
      </c>
      <c r="C324" s="1" t="str">
        <f>LevelUp!C324</f>
        <v>28725C</v>
      </c>
      <c r="D324" s="2">
        <f>HEX2DEC(LevelUp!D324)</f>
        <v>1320250</v>
      </c>
      <c r="E324" s="2">
        <f>HEX2DEC(LevelUp!E324)</f>
        <v>239</v>
      </c>
      <c r="F324" s="2">
        <f>HEX2DEC(LevelUp!F324)</f>
        <v>397</v>
      </c>
      <c r="G324" s="2">
        <f>HEX2DEC(LevelUp!G324)</f>
        <v>41</v>
      </c>
      <c r="H324" s="2">
        <f>HEX2DEC(LevelUp!H324)</f>
        <v>99</v>
      </c>
      <c r="I324" s="2">
        <f>HEX2DEC(LevelUp!I324)</f>
        <v>60</v>
      </c>
      <c r="J324" s="2">
        <f>HEX2DEC(LevelUp!J324)</f>
        <v>68</v>
      </c>
      <c r="K324" s="2" t="str">
        <f>IF(LevelUp!K324="00","",VLOOKUP(LevelUp!K324,Techs,3))</f>
        <v/>
      </c>
      <c r="L324" s="2" t="str">
        <f>IF(LevelUp!L324="00","",VLOOKUP(LevelUp!L324,Skills,3))</f>
        <v/>
      </c>
      <c r="M324" s="2">
        <f>HEX2DEC(LevelUp!M324)</f>
        <v>28</v>
      </c>
      <c r="N324" s="2">
        <f>HEX2DEC(LevelUp!N324)</f>
        <v>19</v>
      </c>
      <c r="O324" s="2">
        <f>HEX2DEC(LevelUp!O324)</f>
        <v>12</v>
      </c>
      <c r="P324" s="2">
        <f>HEX2DEC(LevelUp!P324)</f>
        <v>11</v>
      </c>
      <c r="Q324" s="2">
        <f>HEX2DEC(LevelUp!Q324)</f>
        <v>14</v>
      </c>
      <c r="R324" s="2">
        <f>HEX2DEC(LevelUp!R324)</f>
        <v>8</v>
      </c>
      <c r="S324" s="2">
        <f>HEX2DEC(LevelUp!S324)</f>
        <v>8</v>
      </c>
      <c r="T324" s="2">
        <f>HEX2DEC(LevelUp!T324)</f>
        <v>0</v>
      </c>
      <c r="U324" s="2"/>
      <c r="V324" s="2"/>
      <c r="W324" s="2"/>
      <c r="X324" s="2"/>
      <c r="Y324" s="2"/>
      <c r="Z324" s="2"/>
    </row>
    <row r="325" ht="11.25" customHeight="1">
      <c r="A325" s="1" t="str">
        <f>VLOOKUP(LevelUp!A325,Party,3)</f>
        <v>Rune</v>
      </c>
      <c r="B325" s="1">
        <f>LevelUp!B325</f>
        <v>53</v>
      </c>
      <c r="C325" s="1" t="str">
        <f>LevelUp!C325</f>
        <v>287272</v>
      </c>
      <c r="D325" s="2">
        <f>HEX2DEC(LevelUp!D325)</f>
        <v>1398669</v>
      </c>
      <c r="E325" s="2">
        <f>HEX2DEC(LevelUp!E325)</f>
        <v>244</v>
      </c>
      <c r="F325" s="2">
        <f>HEX2DEC(LevelUp!F325)</f>
        <v>409</v>
      </c>
      <c r="G325" s="2">
        <f>HEX2DEC(LevelUp!G325)</f>
        <v>42</v>
      </c>
      <c r="H325" s="2">
        <f>HEX2DEC(LevelUp!H325)</f>
        <v>99</v>
      </c>
      <c r="I325" s="2">
        <f>HEX2DEC(LevelUp!I325)</f>
        <v>61</v>
      </c>
      <c r="J325" s="2">
        <f>HEX2DEC(LevelUp!J325)</f>
        <v>70</v>
      </c>
      <c r="K325" s="2" t="str">
        <f>IF(LevelUp!K325="00","",VLOOKUP(LevelUp!K325,Techs,3))</f>
        <v/>
      </c>
      <c r="L325" s="2" t="str">
        <f>IF(LevelUp!L325="00","",VLOOKUP(LevelUp!L325,Skills,3))</f>
        <v/>
      </c>
      <c r="M325" s="2">
        <f>HEX2DEC(LevelUp!M325)</f>
        <v>29</v>
      </c>
      <c r="N325" s="2">
        <f>HEX2DEC(LevelUp!N325)</f>
        <v>19</v>
      </c>
      <c r="O325" s="2">
        <f>HEX2DEC(LevelUp!O325)</f>
        <v>12</v>
      </c>
      <c r="P325" s="2">
        <f>HEX2DEC(LevelUp!P325)</f>
        <v>11</v>
      </c>
      <c r="Q325" s="2">
        <f>HEX2DEC(LevelUp!Q325)</f>
        <v>14</v>
      </c>
      <c r="R325" s="2">
        <f>HEX2DEC(LevelUp!R325)</f>
        <v>9</v>
      </c>
      <c r="S325" s="2">
        <f>HEX2DEC(LevelUp!S325)</f>
        <v>9</v>
      </c>
      <c r="T325" s="2">
        <f>HEX2DEC(LevelUp!T325)</f>
        <v>0</v>
      </c>
      <c r="U325" s="2"/>
      <c r="V325" s="2"/>
      <c r="W325" s="2"/>
      <c r="X325" s="2"/>
      <c r="Y325" s="2"/>
      <c r="Z325" s="2"/>
    </row>
    <row r="326" ht="11.25" customHeight="1">
      <c r="A326" s="1" t="str">
        <f>VLOOKUP(LevelUp!A326,Party,3)</f>
        <v>Rune</v>
      </c>
      <c r="B326" s="1">
        <f>LevelUp!B326</f>
        <v>54</v>
      </c>
      <c r="C326" s="1" t="str">
        <f>LevelUp!C326</f>
        <v>287288</v>
      </c>
      <c r="D326" s="2">
        <f>HEX2DEC(LevelUp!D326)</f>
        <v>1480132</v>
      </c>
      <c r="E326" s="2">
        <f>HEX2DEC(LevelUp!E326)</f>
        <v>248</v>
      </c>
      <c r="F326" s="2">
        <f>HEX2DEC(LevelUp!F326)</f>
        <v>417</v>
      </c>
      <c r="G326" s="2">
        <f>HEX2DEC(LevelUp!G326)</f>
        <v>43</v>
      </c>
      <c r="H326" s="2">
        <f>HEX2DEC(LevelUp!H326)</f>
        <v>99</v>
      </c>
      <c r="I326" s="2">
        <f>HEX2DEC(LevelUp!I326)</f>
        <v>62</v>
      </c>
      <c r="J326" s="2">
        <f>HEX2DEC(LevelUp!J326)</f>
        <v>71</v>
      </c>
      <c r="K326" s="2" t="str">
        <f>IF(LevelUp!K326="00","",VLOOKUP(LevelUp!K326,Techs,3))</f>
        <v/>
      </c>
      <c r="L326" s="2" t="str">
        <f>IF(LevelUp!L326="00","",VLOOKUP(LevelUp!L326,Skills,3))</f>
        <v/>
      </c>
      <c r="M326" s="2">
        <f>HEX2DEC(LevelUp!M326)</f>
        <v>30</v>
      </c>
      <c r="N326" s="2">
        <f>HEX2DEC(LevelUp!N326)</f>
        <v>20</v>
      </c>
      <c r="O326" s="2">
        <f>HEX2DEC(LevelUp!O326)</f>
        <v>12</v>
      </c>
      <c r="P326" s="2">
        <f>HEX2DEC(LevelUp!P326)</f>
        <v>11</v>
      </c>
      <c r="Q326" s="2">
        <f>HEX2DEC(LevelUp!Q326)</f>
        <v>15</v>
      </c>
      <c r="R326" s="2">
        <f>HEX2DEC(LevelUp!R326)</f>
        <v>9</v>
      </c>
      <c r="S326" s="2">
        <f>HEX2DEC(LevelUp!S326)</f>
        <v>9</v>
      </c>
      <c r="T326" s="2">
        <f>HEX2DEC(LevelUp!T326)</f>
        <v>0</v>
      </c>
      <c r="U326" s="2"/>
      <c r="V326" s="2"/>
      <c r="W326" s="2"/>
      <c r="X326" s="2"/>
      <c r="Y326" s="2"/>
      <c r="Z326" s="2"/>
    </row>
    <row r="327" ht="11.25" customHeight="1">
      <c r="A327" s="1" t="str">
        <f>VLOOKUP(LevelUp!A327,Party,3)</f>
        <v>Rune</v>
      </c>
      <c r="B327" s="1">
        <f>LevelUp!B327</f>
        <v>55</v>
      </c>
      <c r="C327" s="1" t="str">
        <f>LevelUp!C327</f>
        <v>28729E</v>
      </c>
      <c r="D327" s="2">
        <f>HEX2DEC(LevelUp!D327)</f>
        <v>1564696</v>
      </c>
      <c r="E327" s="2">
        <f>HEX2DEC(LevelUp!E327)</f>
        <v>254</v>
      </c>
      <c r="F327" s="2">
        <f>HEX2DEC(LevelUp!F327)</f>
        <v>423</v>
      </c>
      <c r="G327" s="2">
        <f>HEX2DEC(LevelUp!G327)</f>
        <v>44</v>
      </c>
      <c r="H327" s="2">
        <f>HEX2DEC(LevelUp!H327)</f>
        <v>99</v>
      </c>
      <c r="I327" s="2">
        <f>HEX2DEC(LevelUp!I327)</f>
        <v>63</v>
      </c>
      <c r="J327" s="2">
        <f>HEX2DEC(LevelUp!J327)</f>
        <v>72</v>
      </c>
      <c r="K327" s="2" t="str">
        <f>IF(LevelUp!K327="00","",VLOOKUP(LevelUp!K327,Techs,3))</f>
        <v/>
      </c>
      <c r="L327" s="2" t="str">
        <f>IF(LevelUp!L327="00","",VLOOKUP(LevelUp!L327,Skills,3))</f>
        <v/>
      </c>
      <c r="M327" s="2">
        <f>HEX2DEC(LevelUp!M327)</f>
        <v>30</v>
      </c>
      <c r="N327" s="2">
        <f>HEX2DEC(LevelUp!N327)</f>
        <v>20</v>
      </c>
      <c r="O327" s="2">
        <f>HEX2DEC(LevelUp!O327)</f>
        <v>13</v>
      </c>
      <c r="P327" s="2">
        <f>HEX2DEC(LevelUp!P327)</f>
        <v>12</v>
      </c>
      <c r="Q327" s="2">
        <f>HEX2DEC(LevelUp!Q327)</f>
        <v>16</v>
      </c>
      <c r="R327" s="2">
        <f>HEX2DEC(LevelUp!R327)</f>
        <v>10</v>
      </c>
      <c r="S327" s="2">
        <f>HEX2DEC(LevelUp!S327)</f>
        <v>10</v>
      </c>
      <c r="T327" s="2">
        <f>HEX2DEC(LevelUp!T327)</f>
        <v>0</v>
      </c>
      <c r="U327" s="2"/>
      <c r="V327" s="2"/>
      <c r="W327" s="2"/>
      <c r="X327" s="2"/>
      <c r="Y327" s="2"/>
      <c r="Z327" s="2"/>
    </row>
    <row r="328" ht="11.25" customHeight="1">
      <c r="A328" s="1" t="str">
        <f>VLOOKUP(LevelUp!A328,Party,3)</f>
        <v>Rune</v>
      </c>
      <c r="B328" s="1">
        <f>LevelUp!B328</f>
        <v>56</v>
      </c>
      <c r="C328" s="1" t="str">
        <f>LevelUp!C328</f>
        <v>2872B4</v>
      </c>
      <c r="D328" s="2">
        <f>HEX2DEC(LevelUp!D328)</f>
        <v>1652417</v>
      </c>
      <c r="E328" s="2">
        <f>HEX2DEC(LevelUp!E328)</f>
        <v>258</v>
      </c>
      <c r="F328" s="2">
        <f>HEX2DEC(LevelUp!F328)</f>
        <v>432</v>
      </c>
      <c r="G328" s="2">
        <f>HEX2DEC(LevelUp!G328)</f>
        <v>44</v>
      </c>
      <c r="H328" s="2">
        <f>HEX2DEC(LevelUp!H328)</f>
        <v>99</v>
      </c>
      <c r="I328" s="2">
        <f>HEX2DEC(LevelUp!I328)</f>
        <v>64</v>
      </c>
      <c r="J328" s="2">
        <f>HEX2DEC(LevelUp!J328)</f>
        <v>73</v>
      </c>
      <c r="K328" s="2" t="str">
        <f>IF(LevelUp!K328="00","",VLOOKUP(LevelUp!K328,Techs,3))</f>
        <v/>
      </c>
      <c r="L328" s="2" t="str">
        <f>IF(LevelUp!L328="00","",VLOOKUP(LevelUp!L328,Skills,3))</f>
        <v/>
      </c>
      <c r="M328" s="2">
        <f>HEX2DEC(LevelUp!M328)</f>
        <v>31</v>
      </c>
      <c r="N328" s="2">
        <f>HEX2DEC(LevelUp!N328)</f>
        <v>20</v>
      </c>
      <c r="O328" s="2">
        <f>HEX2DEC(LevelUp!O328)</f>
        <v>13</v>
      </c>
      <c r="P328" s="2">
        <f>HEX2DEC(LevelUp!P328)</f>
        <v>12</v>
      </c>
      <c r="Q328" s="2">
        <f>HEX2DEC(LevelUp!Q328)</f>
        <v>16</v>
      </c>
      <c r="R328" s="2">
        <f>HEX2DEC(LevelUp!R328)</f>
        <v>10</v>
      </c>
      <c r="S328" s="2">
        <f>HEX2DEC(LevelUp!S328)</f>
        <v>10</v>
      </c>
      <c r="T328" s="2">
        <f>HEX2DEC(LevelUp!T328)</f>
        <v>0</v>
      </c>
      <c r="U328" s="2"/>
      <c r="V328" s="2"/>
      <c r="W328" s="2"/>
      <c r="X328" s="2"/>
      <c r="Y328" s="2"/>
      <c r="Z328" s="2"/>
    </row>
    <row r="329" ht="11.25" customHeight="1">
      <c r="A329" s="1" t="str">
        <f>VLOOKUP(LevelUp!A329,Party,3)</f>
        <v>Rune</v>
      </c>
      <c r="B329" s="1">
        <f>LevelUp!B329</f>
        <v>57</v>
      </c>
      <c r="C329" s="1" t="str">
        <f>LevelUp!C329</f>
        <v>2872CA</v>
      </c>
      <c r="D329" s="2">
        <f>HEX2DEC(LevelUp!D329)</f>
        <v>1743362</v>
      </c>
      <c r="E329" s="2">
        <f>HEX2DEC(LevelUp!E329)</f>
        <v>260</v>
      </c>
      <c r="F329" s="2">
        <f>HEX2DEC(LevelUp!F329)</f>
        <v>443</v>
      </c>
      <c r="G329" s="2">
        <f>HEX2DEC(LevelUp!G329)</f>
        <v>45</v>
      </c>
      <c r="H329" s="2">
        <f>HEX2DEC(LevelUp!H329)</f>
        <v>99</v>
      </c>
      <c r="I329" s="2">
        <f>HEX2DEC(LevelUp!I329)</f>
        <v>65</v>
      </c>
      <c r="J329" s="2">
        <f>HEX2DEC(LevelUp!J329)</f>
        <v>75</v>
      </c>
      <c r="K329" s="2" t="str">
        <f>IF(LevelUp!K329="00","",VLOOKUP(LevelUp!K329,Techs,3))</f>
        <v/>
      </c>
      <c r="L329" s="2" t="str">
        <f>IF(LevelUp!L329="00","",VLOOKUP(LevelUp!L329,Skills,3))</f>
        <v/>
      </c>
      <c r="M329" s="2">
        <f>HEX2DEC(LevelUp!M329)</f>
        <v>31</v>
      </c>
      <c r="N329" s="2">
        <f>HEX2DEC(LevelUp!N329)</f>
        <v>21</v>
      </c>
      <c r="O329" s="2">
        <f>HEX2DEC(LevelUp!O329)</f>
        <v>14</v>
      </c>
      <c r="P329" s="2">
        <f>HEX2DEC(LevelUp!P329)</f>
        <v>12</v>
      </c>
      <c r="Q329" s="2">
        <f>HEX2DEC(LevelUp!Q329)</f>
        <v>17</v>
      </c>
      <c r="R329" s="2">
        <f>HEX2DEC(LevelUp!R329)</f>
        <v>11</v>
      </c>
      <c r="S329" s="2">
        <f>HEX2DEC(LevelUp!S329)</f>
        <v>10</v>
      </c>
      <c r="T329" s="2">
        <f>HEX2DEC(LevelUp!T329)</f>
        <v>0</v>
      </c>
      <c r="U329" s="2"/>
      <c r="V329" s="2"/>
      <c r="W329" s="2"/>
      <c r="X329" s="2"/>
      <c r="Y329" s="2"/>
      <c r="Z329" s="2"/>
    </row>
    <row r="330" ht="11.25" customHeight="1">
      <c r="A330" s="1" t="str">
        <f>VLOOKUP(LevelUp!A330,Party,3)</f>
        <v>Rune</v>
      </c>
      <c r="B330" s="1">
        <f>LevelUp!B330</f>
        <v>58</v>
      </c>
      <c r="C330" s="1" t="str">
        <f>LevelUp!C330</f>
        <v>2872E0</v>
      </c>
      <c r="D330" s="2">
        <f>HEX2DEC(LevelUp!D330)</f>
        <v>1837585</v>
      </c>
      <c r="E330" s="2">
        <f>HEX2DEC(LevelUp!E330)</f>
        <v>266</v>
      </c>
      <c r="F330" s="2">
        <f>HEX2DEC(LevelUp!F330)</f>
        <v>446</v>
      </c>
      <c r="G330" s="2">
        <f>HEX2DEC(LevelUp!G330)</f>
        <v>46</v>
      </c>
      <c r="H330" s="2">
        <f>HEX2DEC(LevelUp!H330)</f>
        <v>99</v>
      </c>
      <c r="I330" s="2">
        <f>HEX2DEC(LevelUp!I330)</f>
        <v>67</v>
      </c>
      <c r="J330" s="2">
        <f>HEX2DEC(LevelUp!J330)</f>
        <v>76</v>
      </c>
      <c r="K330" s="2" t="str">
        <f>IF(LevelUp!K330="00","",VLOOKUP(LevelUp!K330,Techs,3))</f>
        <v/>
      </c>
      <c r="L330" s="2" t="str">
        <f>IF(LevelUp!L330="00","",VLOOKUP(LevelUp!L330,Skills,3))</f>
        <v/>
      </c>
      <c r="M330" s="2">
        <f>HEX2DEC(LevelUp!M330)</f>
        <v>32</v>
      </c>
      <c r="N330" s="2">
        <f>HEX2DEC(LevelUp!N330)</f>
        <v>21</v>
      </c>
      <c r="O330" s="2">
        <f>HEX2DEC(LevelUp!O330)</f>
        <v>14</v>
      </c>
      <c r="P330" s="2">
        <f>HEX2DEC(LevelUp!P330)</f>
        <v>12</v>
      </c>
      <c r="Q330" s="2">
        <f>HEX2DEC(LevelUp!Q330)</f>
        <v>17</v>
      </c>
      <c r="R330" s="2">
        <f>HEX2DEC(LevelUp!R330)</f>
        <v>11</v>
      </c>
      <c r="S330" s="2">
        <f>HEX2DEC(LevelUp!S330)</f>
        <v>11</v>
      </c>
      <c r="T330" s="2">
        <f>HEX2DEC(LevelUp!T330)</f>
        <v>0</v>
      </c>
      <c r="U330" s="2"/>
      <c r="V330" s="2"/>
      <c r="W330" s="2"/>
      <c r="X330" s="2"/>
      <c r="Y330" s="2"/>
      <c r="Z330" s="2"/>
    </row>
    <row r="331" ht="11.25" customHeight="1">
      <c r="A331" s="1" t="str">
        <f>VLOOKUP(LevelUp!A331,Party,3)</f>
        <v>Rune</v>
      </c>
      <c r="B331" s="1">
        <f>LevelUp!B331</f>
        <v>59</v>
      </c>
      <c r="C331" s="1" t="str">
        <f>LevelUp!C331</f>
        <v>2872F6</v>
      </c>
      <c r="D331" s="2">
        <f>HEX2DEC(LevelUp!D331)</f>
        <v>1935141</v>
      </c>
      <c r="E331" s="2">
        <f>HEX2DEC(LevelUp!E331)</f>
        <v>271</v>
      </c>
      <c r="F331" s="2">
        <f>HEX2DEC(LevelUp!F331)</f>
        <v>454</v>
      </c>
      <c r="G331" s="2">
        <f>HEX2DEC(LevelUp!G331)</f>
        <v>46</v>
      </c>
      <c r="H331" s="2">
        <f>HEX2DEC(LevelUp!H331)</f>
        <v>99</v>
      </c>
      <c r="I331" s="2">
        <f>HEX2DEC(LevelUp!I331)</f>
        <v>68</v>
      </c>
      <c r="J331" s="2">
        <f>HEX2DEC(LevelUp!J331)</f>
        <v>77</v>
      </c>
      <c r="K331" s="2" t="str">
        <f>IF(LevelUp!K331="00","",VLOOKUP(LevelUp!K331,Techs,3))</f>
        <v/>
      </c>
      <c r="L331" s="2" t="str">
        <f>IF(LevelUp!L331="00","",VLOOKUP(LevelUp!L331,Skills,3))</f>
        <v/>
      </c>
      <c r="M331" s="2">
        <f>HEX2DEC(LevelUp!M331)</f>
        <v>32</v>
      </c>
      <c r="N331" s="2">
        <f>HEX2DEC(LevelUp!N331)</f>
        <v>21</v>
      </c>
      <c r="O331" s="2">
        <f>HEX2DEC(LevelUp!O331)</f>
        <v>14</v>
      </c>
      <c r="P331" s="2">
        <f>HEX2DEC(LevelUp!P331)</f>
        <v>13</v>
      </c>
      <c r="Q331" s="2">
        <f>HEX2DEC(LevelUp!Q331)</f>
        <v>18</v>
      </c>
      <c r="R331" s="2">
        <f>HEX2DEC(LevelUp!R331)</f>
        <v>11</v>
      </c>
      <c r="S331" s="2">
        <f>HEX2DEC(LevelUp!S331)</f>
        <v>11</v>
      </c>
      <c r="T331" s="2">
        <f>HEX2DEC(LevelUp!T331)</f>
        <v>0</v>
      </c>
      <c r="U331" s="2"/>
      <c r="V331" s="2"/>
      <c r="W331" s="2"/>
      <c r="X331" s="2"/>
      <c r="Y331" s="2"/>
      <c r="Z331" s="2"/>
    </row>
    <row r="332" ht="11.25" customHeight="1">
      <c r="A332" s="1" t="str">
        <f>VLOOKUP(LevelUp!A332,Party,3)</f>
        <v>Rune</v>
      </c>
      <c r="B332" s="1">
        <f>LevelUp!B332</f>
        <v>60</v>
      </c>
      <c r="C332" s="1" t="str">
        <f>LevelUp!C332</f>
        <v>28730C</v>
      </c>
      <c r="D332" s="2">
        <f>HEX2DEC(LevelUp!D332)</f>
        <v>2036085</v>
      </c>
      <c r="E332" s="2">
        <f>HEX2DEC(LevelUp!E332)</f>
        <v>277</v>
      </c>
      <c r="F332" s="2">
        <f>HEX2DEC(LevelUp!F332)</f>
        <v>457</v>
      </c>
      <c r="G332" s="2">
        <f>HEX2DEC(LevelUp!G332)</f>
        <v>46</v>
      </c>
      <c r="H332" s="2">
        <f>HEX2DEC(LevelUp!H332)</f>
        <v>99</v>
      </c>
      <c r="I332" s="2">
        <f>HEX2DEC(LevelUp!I332)</f>
        <v>69</v>
      </c>
      <c r="J332" s="2">
        <f>HEX2DEC(LevelUp!J332)</f>
        <v>79</v>
      </c>
      <c r="K332" s="2" t="str">
        <f>IF(LevelUp!K332="00","",VLOOKUP(LevelUp!K332,Techs,3))</f>
        <v/>
      </c>
      <c r="L332" s="2" t="str">
        <f>IF(LevelUp!L332="00","",VLOOKUP(LevelUp!L332,Skills,3))</f>
        <v/>
      </c>
      <c r="M332" s="2">
        <f>HEX2DEC(LevelUp!M332)</f>
        <v>33</v>
      </c>
      <c r="N332" s="2">
        <f>HEX2DEC(LevelUp!N332)</f>
        <v>22</v>
      </c>
      <c r="O332" s="2">
        <f>HEX2DEC(LevelUp!O332)</f>
        <v>14</v>
      </c>
      <c r="P332" s="2">
        <f>HEX2DEC(LevelUp!P332)</f>
        <v>13</v>
      </c>
      <c r="Q332" s="2">
        <f>HEX2DEC(LevelUp!Q332)</f>
        <v>19</v>
      </c>
      <c r="R332" s="2">
        <f>HEX2DEC(LevelUp!R332)</f>
        <v>12</v>
      </c>
      <c r="S332" s="2">
        <f>HEX2DEC(LevelUp!S332)</f>
        <v>11</v>
      </c>
      <c r="T332" s="2">
        <f>HEX2DEC(LevelUp!T332)</f>
        <v>0</v>
      </c>
      <c r="U332" s="2"/>
      <c r="V332" s="2"/>
      <c r="W332" s="2"/>
      <c r="X332" s="2"/>
      <c r="Y332" s="2"/>
      <c r="Z332" s="2"/>
    </row>
    <row r="333" ht="11.25" customHeight="1">
      <c r="A333" s="1" t="str">
        <f>VLOOKUP(LevelUp!A333,Party,3)</f>
        <v>Rune</v>
      </c>
      <c r="B333" s="1">
        <f>LevelUp!B333</f>
        <v>61</v>
      </c>
      <c r="C333" s="1" t="str">
        <f>LevelUp!C333</f>
        <v>287322</v>
      </c>
      <c r="D333" s="2">
        <f>HEX2DEC(LevelUp!D333)</f>
        <v>2140481</v>
      </c>
      <c r="E333" s="2">
        <f>HEX2DEC(LevelUp!E333)</f>
        <v>280</v>
      </c>
      <c r="F333" s="2">
        <f>HEX2DEC(LevelUp!F333)</f>
        <v>469</v>
      </c>
      <c r="G333" s="2">
        <f>HEX2DEC(LevelUp!G333)</f>
        <v>47</v>
      </c>
      <c r="H333" s="2">
        <f>HEX2DEC(LevelUp!H333)</f>
        <v>99</v>
      </c>
      <c r="I333" s="2">
        <f>HEX2DEC(LevelUp!I333)</f>
        <v>70</v>
      </c>
      <c r="J333" s="2">
        <f>HEX2DEC(LevelUp!J333)</f>
        <v>80</v>
      </c>
      <c r="K333" s="2" t="str">
        <f>IF(LevelUp!K333="00","",VLOOKUP(LevelUp!K333,Techs,3))</f>
        <v/>
      </c>
      <c r="L333" s="2" t="str">
        <f>IF(LevelUp!L333="00","",VLOOKUP(LevelUp!L333,Skills,3))</f>
        <v/>
      </c>
      <c r="M333" s="2">
        <f>HEX2DEC(LevelUp!M333)</f>
        <v>33</v>
      </c>
      <c r="N333" s="2">
        <f>HEX2DEC(LevelUp!N333)</f>
        <v>22</v>
      </c>
      <c r="O333" s="2">
        <f>HEX2DEC(LevelUp!O333)</f>
        <v>15</v>
      </c>
      <c r="P333" s="2">
        <f>HEX2DEC(LevelUp!P333)</f>
        <v>13</v>
      </c>
      <c r="Q333" s="2">
        <f>HEX2DEC(LevelUp!Q333)</f>
        <v>19</v>
      </c>
      <c r="R333" s="2">
        <f>HEX2DEC(LevelUp!R333)</f>
        <v>12</v>
      </c>
      <c r="S333" s="2">
        <f>HEX2DEC(LevelUp!S333)</f>
        <v>12</v>
      </c>
      <c r="T333" s="2">
        <f>HEX2DEC(LevelUp!T333)</f>
        <v>0</v>
      </c>
      <c r="U333" s="2"/>
      <c r="V333" s="2"/>
      <c r="W333" s="2"/>
      <c r="X333" s="2"/>
      <c r="Y333" s="2"/>
      <c r="Z333" s="2"/>
    </row>
    <row r="334" ht="11.25" customHeight="1">
      <c r="A334" s="1" t="str">
        <f>VLOOKUP(LevelUp!A334,Party,3)</f>
        <v>Rune</v>
      </c>
      <c r="B334" s="1">
        <f>LevelUp!B334</f>
        <v>62</v>
      </c>
      <c r="C334" s="1" t="str">
        <f>LevelUp!C334</f>
        <v>287338</v>
      </c>
      <c r="D334" s="2">
        <f>HEX2DEC(LevelUp!D334)</f>
        <v>2248391</v>
      </c>
      <c r="E334" s="2">
        <f>HEX2DEC(LevelUp!E334)</f>
        <v>284</v>
      </c>
      <c r="F334" s="2">
        <f>HEX2DEC(LevelUp!F334)</f>
        <v>472</v>
      </c>
      <c r="G334" s="2">
        <f>HEX2DEC(LevelUp!G334)</f>
        <v>48</v>
      </c>
      <c r="H334" s="2">
        <f>HEX2DEC(LevelUp!H334)</f>
        <v>99</v>
      </c>
      <c r="I334" s="2">
        <f>HEX2DEC(LevelUp!I334)</f>
        <v>71</v>
      </c>
      <c r="J334" s="2">
        <f>HEX2DEC(LevelUp!J334)</f>
        <v>81</v>
      </c>
      <c r="K334" s="2" t="str">
        <f>IF(LevelUp!K334="00","",VLOOKUP(LevelUp!K334,Techs,3))</f>
        <v/>
      </c>
      <c r="L334" s="2" t="str">
        <f>IF(LevelUp!L334="00","",VLOOKUP(LevelUp!L334,Skills,3))</f>
        <v/>
      </c>
      <c r="M334" s="2">
        <f>HEX2DEC(LevelUp!M334)</f>
        <v>34</v>
      </c>
      <c r="N334" s="2">
        <f>HEX2DEC(LevelUp!N334)</f>
        <v>22</v>
      </c>
      <c r="O334" s="2">
        <f>HEX2DEC(LevelUp!O334)</f>
        <v>15</v>
      </c>
      <c r="P334" s="2">
        <f>HEX2DEC(LevelUp!P334)</f>
        <v>13</v>
      </c>
      <c r="Q334" s="2">
        <f>HEX2DEC(LevelUp!Q334)</f>
        <v>20</v>
      </c>
      <c r="R334" s="2">
        <f>HEX2DEC(LevelUp!R334)</f>
        <v>12</v>
      </c>
      <c r="S334" s="2">
        <f>HEX2DEC(LevelUp!S334)</f>
        <v>12</v>
      </c>
      <c r="T334" s="2">
        <f>HEX2DEC(LevelUp!T334)</f>
        <v>0</v>
      </c>
      <c r="U334" s="2"/>
      <c r="V334" s="2"/>
      <c r="W334" s="2"/>
      <c r="X334" s="2"/>
      <c r="Y334" s="2"/>
      <c r="Z334" s="2"/>
    </row>
    <row r="335" ht="11.25" customHeight="1">
      <c r="A335" s="1" t="str">
        <f>VLOOKUP(LevelUp!A335,Party,3)</f>
        <v>Rune</v>
      </c>
      <c r="B335" s="1">
        <f>LevelUp!B335</f>
        <v>63</v>
      </c>
      <c r="C335" s="1" t="str">
        <f>LevelUp!C335</f>
        <v>28734E</v>
      </c>
      <c r="D335" s="2">
        <f>HEX2DEC(LevelUp!D335)</f>
        <v>2359869</v>
      </c>
      <c r="E335" s="2">
        <f>HEX2DEC(LevelUp!E335)</f>
        <v>286</v>
      </c>
      <c r="F335" s="2">
        <f>HEX2DEC(LevelUp!F335)</f>
        <v>481</v>
      </c>
      <c r="G335" s="2">
        <f>HEX2DEC(LevelUp!G335)</f>
        <v>48</v>
      </c>
      <c r="H335" s="2">
        <f>HEX2DEC(LevelUp!H335)</f>
        <v>99</v>
      </c>
      <c r="I335" s="2">
        <f>HEX2DEC(LevelUp!I335)</f>
        <v>72</v>
      </c>
      <c r="J335" s="2">
        <f>HEX2DEC(LevelUp!J335)</f>
        <v>82</v>
      </c>
      <c r="K335" s="2" t="str">
        <f>IF(LevelUp!K335="00","",VLOOKUP(LevelUp!K335,Techs,3))</f>
        <v/>
      </c>
      <c r="L335" s="2" t="str">
        <f>IF(LevelUp!L335="00","",VLOOKUP(LevelUp!L335,Skills,3))</f>
        <v/>
      </c>
      <c r="M335" s="2">
        <f>HEX2DEC(LevelUp!M335)</f>
        <v>34</v>
      </c>
      <c r="N335" s="2">
        <f>HEX2DEC(LevelUp!N335)</f>
        <v>23</v>
      </c>
      <c r="O335" s="2">
        <f>HEX2DEC(LevelUp!O335)</f>
        <v>15</v>
      </c>
      <c r="P335" s="2">
        <f>HEX2DEC(LevelUp!P335)</f>
        <v>14</v>
      </c>
      <c r="Q335" s="2">
        <f>HEX2DEC(LevelUp!Q335)</f>
        <v>20</v>
      </c>
      <c r="R335" s="2">
        <f>HEX2DEC(LevelUp!R335)</f>
        <v>13</v>
      </c>
      <c r="S335" s="2">
        <f>HEX2DEC(LevelUp!S335)</f>
        <v>12</v>
      </c>
      <c r="T335" s="2">
        <f>HEX2DEC(LevelUp!T335)</f>
        <v>0</v>
      </c>
      <c r="U335" s="2"/>
      <c r="V335" s="2"/>
      <c r="W335" s="2"/>
      <c r="X335" s="2"/>
      <c r="Y335" s="2"/>
      <c r="Z335" s="2"/>
    </row>
    <row r="336" ht="11.25" customHeight="1">
      <c r="A336" s="1" t="str">
        <f>VLOOKUP(LevelUp!A336,Party,3)</f>
        <v>Rune</v>
      </c>
      <c r="B336" s="1">
        <f>LevelUp!B336</f>
        <v>64</v>
      </c>
      <c r="C336" s="1" t="str">
        <f>LevelUp!C336</f>
        <v>287364</v>
      </c>
      <c r="D336" s="2">
        <f>HEX2DEC(LevelUp!D336)</f>
        <v>2474974</v>
      </c>
      <c r="E336" s="2">
        <f>HEX2DEC(LevelUp!E336)</f>
        <v>288</v>
      </c>
      <c r="F336" s="2">
        <f>HEX2DEC(LevelUp!F336)</f>
        <v>492</v>
      </c>
      <c r="G336" s="2">
        <f>HEX2DEC(LevelUp!G336)</f>
        <v>49</v>
      </c>
      <c r="H336" s="2">
        <f>HEX2DEC(LevelUp!H336)</f>
        <v>99</v>
      </c>
      <c r="I336" s="2">
        <f>HEX2DEC(LevelUp!I336)</f>
        <v>73</v>
      </c>
      <c r="J336" s="2">
        <f>HEX2DEC(LevelUp!J336)</f>
        <v>83</v>
      </c>
      <c r="K336" s="2" t="str">
        <f>IF(LevelUp!K336="00","",VLOOKUP(LevelUp!K336,Techs,3))</f>
        <v/>
      </c>
      <c r="L336" s="2" t="str">
        <f>IF(LevelUp!L336="00","",VLOOKUP(LevelUp!L336,Skills,3))</f>
        <v/>
      </c>
      <c r="M336" s="2">
        <f>HEX2DEC(LevelUp!M336)</f>
        <v>35</v>
      </c>
      <c r="N336" s="2">
        <f>HEX2DEC(LevelUp!N336)</f>
        <v>23</v>
      </c>
      <c r="O336" s="2">
        <f>HEX2DEC(LevelUp!O336)</f>
        <v>15</v>
      </c>
      <c r="P336" s="2">
        <f>HEX2DEC(LevelUp!P336)</f>
        <v>14</v>
      </c>
      <c r="Q336" s="2">
        <f>HEX2DEC(LevelUp!Q336)</f>
        <v>21</v>
      </c>
      <c r="R336" s="2">
        <f>HEX2DEC(LevelUp!R336)</f>
        <v>13</v>
      </c>
      <c r="S336" s="2">
        <f>HEX2DEC(LevelUp!S336)</f>
        <v>12</v>
      </c>
      <c r="T336" s="2">
        <f>HEX2DEC(LevelUp!T336)</f>
        <v>0</v>
      </c>
      <c r="U336" s="2"/>
      <c r="V336" s="2"/>
      <c r="W336" s="2"/>
      <c r="X336" s="2"/>
      <c r="Y336" s="2"/>
      <c r="Z336" s="2"/>
    </row>
    <row r="337" ht="11.25" customHeight="1">
      <c r="A337" s="1" t="str">
        <f>VLOOKUP(LevelUp!A337,Party,3)</f>
        <v>Rune</v>
      </c>
      <c r="B337" s="1">
        <f>LevelUp!B337</f>
        <v>65</v>
      </c>
      <c r="C337" s="1" t="str">
        <f>LevelUp!C337</f>
        <v>28737A</v>
      </c>
      <c r="D337" s="2">
        <f>HEX2DEC(LevelUp!D337)</f>
        <v>2593761</v>
      </c>
      <c r="E337" s="2">
        <f>HEX2DEC(LevelUp!E337)</f>
        <v>294</v>
      </c>
      <c r="F337" s="2">
        <f>HEX2DEC(LevelUp!F337)</f>
        <v>498</v>
      </c>
      <c r="G337" s="2">
        <f>HEX2DEC(LevelUp!G337)</f>
        <v>49</v>
      </c>
      <c r="H337" s="2">
        <f>HEX2DEC(LevelUp!H337)</f>
        <v>99</v>
      </c>
      <c r="I337" s="2">
        <f>HEX2DEC(LevelUp!I337)</f>
        <v>74</v>
      </c>
      <c r="J337" s="2">
        <f>HEX2DEC(LevelUp!J337)</f>
        <v>85</v>
      </c>
      <c r="K337" s="2" t="str">
        <f>IF(LevelUp!K337="00","",VLOOKUP(LevelUp!K337,Techs,3))</f>
        <v/>
      </c>
      <c r="L337" s="2" t="str">
        <f>IF(LevelUp!L337="00","",VLOOKUP(LevelUp!L337,Skills,3))</f>
        <v/>
      </c>
      <c r="M337" s="2">
        <f>HEX2DEC(LevelUp!M337)</f>
        <v>35</v>
      </c>
      <c r="N337" s="2">
        <f>HEX2DEC(LevelUp!N337)</f>
        <v>23</v>
      </c>
      <c r="O337" s="2">
        <f>HEX2DEC(LevelUp!O337)</f>
        <v>16</v>
      </c>
      <c r="P337" s="2">
        <f>HEX2DEC(LevelUp!P337)</f>
        <v>14</v>
      </c>
      <c r="Q337" s="2">
        <f>HEX2DEC(LevelUp!Q337)</f>
        <v>21</v>
      </c>
      <c r="R337" s="2">
        <f>HEX2DEC(LevelUp!R337)</f>
        <v>13</v>
      </c>
      <c r="S337" s="2">
        <f>HEX2DEC(LevelUp!S337)</f>
        <v>13</v>
      </c>
      <c r="T337" s="2">
        <f>HEX2DEC(LevelUp!T337)</f>
        <v>0</v>
      </c>
      <c r="U337" s="2"/>
      <c r="V337" s="2"/>
      <c r="W337" s="2"/>
      <c r="X337" s="2"/>
      <c r="Y337" s="2"/>
      <c r="Z337" s="2"/>
    </row>
    <row r="338" ht="11.25" customHeight="1">
      <c r="A338" s="1" t="str">
        <f>VLOOKUP(LevelUp!A338,Party,3)</f>
        <v>Rune</v>
      </c>
      <c r="B338" s="1">
        <f>LevelUp!B338</f>
        <v>66</v>
      </c>
      <c r="C338" s="1" t="str">
        <f>LevelUp!C338</f>
        <v>287390</v>
      </c>
      <c r="D338" s="2">
        <f>HEX2DEC(LevelUp!D338)</f>
        <v>2716282</v>
      </c>
      <c r="E338" s="2">
        <f>HEX2DEC(LevelUp!E338)</f>
        <v>296</v>
      </c>
      <c r="F338" s="2">
        <f>HEX2DEC(LevelUp!F338)</f>
        <v>504</v>
      </c>
      <c r="G338" s="2">
        <f>HEX2DEC(LevelUp!G338)</f>
        <v>49</v>
      </c>
      <c r="H338" s="2">
        <f>HEX2DEC(LevelUp!H338)</f>
        <v>99</v>
      </c>
      <c r="I338" s="2">
        <f>HEX2DEC(LevelUp!I338)</f>
        <v>75</v>
      </c>
      <c r="J338" s="2">
        <f>HEX2DEC(LevelUp!J338)</f>
        <v>87</v>
      </c>
      <c r="K338" s="2" t="str">
        <f>IF(LevelUp!K338="00","",VLOOKUP(LevelUp!K338,Techs,3))</f>
        <v/>
      </c>
      <c r="L338" s="2" t="str">
        <f>IF(LevelUp!L338="00","",VLOOKUP(LevelUp!L338,Skills,3))</f>
        <v/>
      </c>
      <c r="M338" s="2">
        <f>HEX2DEC(LevelUp!M338)</f>
        <v>36</v>
      </c>
      <c r="N338" s="2">
        <f>HEX2DEC(LevelUp!N338)</f>
        <v>24</v>
      </c>
      <c r="O338" s="2">
        <f>HEX2DEC(LevelUp!O338)</f>
        <v>16</v>
      </c>
      <c r="P338" s="2">
        <f>HEX2DEC(LevelUp!P338)</f>
        <v>15</v>
      </c>
      <c r="Q338" s="2">
        <f>HEX2DEC(LevelUp!Q338)</f>
        <v>22</v>
      </c>
      <c r="R338" s="2">
        <f>HEX2DEC(LevelUp!R338)</f>
        <v>14</v>
      </c>
      <c r="S338" s="2">
        <f>HEX2DEC(LevelUp!S338)</f>
        <v>13</v>
      </c>
      <c r="T338" s="2">
        <f>HEX2DEC(LevelUp!T338)</f>
        <v>0</v>
      </c>
      <c r="U338" s="2"/>
      <c r="V338" s="2"/>
      <c r="W338" s="2"/>
      <c r="X338" s="2"/>
      <c r="Y338" s="2"/>
      <c r="Z338" s="2"/>
    </row>
    <row r="339" ht="11.25" customHeight="1">
      <c r="A339" s="1" t="str">
        <f>VLOOKUP(LevelUp!A339,Party,3)</f>
        <v>Rune</v>
      </c>
      <c r="B339" s="1">
        <f>LevelUp!B339</f>
        <v>67</v>
      </c>
      <c r="C339" s="1" t="str">
        <f>LevelUp!C339</f>
        <v>2873A6</v>
      </c>
      <c r="D339" s="2">
        <f>HEX2DEC(LevelUp!D339)</f>
        <v>2842604</v>
      </c>
      <c r="E339" s="2">
        <f>HEX2DEC(LevelUp!E339)</f>
        <v>300</v>
      </c>
      <c r="F339" s="2">
        <f>HEX2DEC(LevelUp!F339)</f>
        <v>511</v>
      </c>
      <c r="G339" s="2">
        <f>HEX2DEC(LevelUp!G339)</f>
        <v>50</v>
      </c>
      <c r="H339" s="2">
        <f>HEX2DEC(LevelUp!H339)</f>
        <v>99</v>
      </c>
      <c r="I339" s="2">
        <f>HEX2DEC(LevelUp!I339)</f>
        <v>76</v>
      </c>
      <c r="J339" s="2">
        <f>HEX2DEC(LevelUp!J339)</f>
        <v>88</v>
      </c>
      <c r="K339" s="2" t="str">
        <f>IF(LevelUp!K339="00","",VLOOKUP(LevelUp!K339,Techs,3))</f>
        <v/>
      </c>
      <c r="L339" s="2" t="str">
        <f>IF(LevelUp!L339="00","",VLOOKUP(LevelUp!L339,Skills,3))</f>
        <v/>
      </c>
      <c r="M339" s="2">
        <f>HEX2DEC(LevelUp!M339)</f>
        <v>36</v>
      </c>
      <c r="N339" s="2">
        <f>HEX2DEC(LevelUp!N339)</f>
        <v>24</v>
      </c>
      <c r="O339" s="2">
        <f>HEX2DEC(LevelUp!O339)</f>
        <v>16</v>
      </c>
      <c r="P339" s="2">
        <f>HEX2DEC(LevelUp!P339)</f>
        <v>15</v>
      </c>
      <c r="Q339" s="2">
        <f>HEX2DEC(LevelUp!Q339)</f>
        <v>22</v>
      </c>
      <c r="R339" s="2">
        <f>HEX2DEC(LevelUp!R339)</f>
        <v>14</v>
      </c>
      <c r="S339" s="2">
        <f>HEX2DEC(LevelUp!S339)</f>
        <v>13</v>
      </c>
      <c r="T339" s="2">
        <f>HEX2DEC(LevelUp!T339)</f>
        <v>0</v>
      </c>
      <c r="U339" s="2"/>
      <c r="V339" s="2"/>
      <c r="W339" s="2"/>
      <c r="X339" s="2"/>
      <c r="Y339" s="2"/>
      <c r="Z339" s="2"/>
    </row>
    <row r="340" ht="11.25" customHeight="1">
      <c r="A340" s="1" t="str">
        <f>VLOOKUP(LevelUp!A340,Party,3)</f>
        <v>Rune</v>
      </c>
      <c r="B340" s="1">
        <f>LevelUp!B340</f>
        <v>68</v>
      </c>
      <c r="C340" s="1" t="str">
        <f>LevelUp!C340</f>
        <v>2873BC</v>
      </c>
      <c r="D340" s="2">
        <f>HEX2DEC(LevelUp!D340)</f>
        <v>2972789</v>
      </c>
      <c r="E340" s="2">
        <f>HEX2DEC(LevelUp!E340)</f>
        <v>302</v>
      </c>
      <c r="F340" s="2">
        <f>HEX2DEC(LevelUp!F340)</f>
        <v>519</v>
      </c>
      <c r="G340" s="2">
        <f>HEX2DEC(LevelUp!G340)</f>
        <v>50</v>
      </c>
      <c r="H340" s="2">
        <f>HEX2DEC(LevelUp!H340)</f>
        <v>99</v>
      </c>
      <c r="I340" s="2">
        <f>HEX2DEC(LevelUp!I340)</f>
        <v>77</v>
      </c>
      <c r="J340" s="2">
        <f>HEX2DEC(LevelUp!J340)</f>
        <v>89</v>
      </c>
      <c r="K340" s="2" t="str">
        <f>IF(LevelUp!K340="00","",VLOOKUP(LevelUp!K340,Techs,3))</f>
        <v/>
      </c>
      <c r="L340" s="2" t="str">
        <f>IF(LevelUp!L340="00","",VLOOKUP(LevelUp!L340,Skills,3))</f>
        <v/>
      </c>
      <c r="M340" s="2">
        <f>HEX2DEC(LevelUp!M340)</f>
        <v>37</v>
      </c>
      <c r="N340" s="2">
        <f>HEX2DEC(LevelUp!N340)</f>
        <v>24</v>
      </c>
      <c r="O340" s="2">
        <f>HEX2DEC(LevelUp!O340)</f>
        <v>17</v>
      </c>
      <c r="P340" s="2">
        <f>HEX2DEC(LevelUp!P340)</f>
        <v>15</v>
      </c>
      <c r="Q340" s="2">
        <f>HEX2DEC(LevelUp!Q340)</f>
        <v>23</v>
      </c>
      <c r="R340" s="2">
        <f>HEX2DEC(LevelUp!R340)</f>
        <v>14</v>
      </c>
      <c r="S340" s="2">
        <f>HEX2DEC(LevelUp!S340)</f>
        <v>13</v>
      </c>
      <c r="T340" s="2">
        <f>HEX2DEC(LevelUp!T340)</f>
        <v>0</v>
      </c>
      <c r="U340" s="2"/>
      <c r="V340" s="2"/>
      <c r="W340" s="2"/>
      <c r="X340" s="2"/>
      <c r="Y340" s="2"/>
      <c r="Z340" s="2"/>
    </row>
    <row r="341" ht="11.25" customHeight="1">
      <c r="A341" s="1" t="str">
        <f>VLOOKUP(LevelUp!A341,Party,3)</f>
        <v>Rune</v>
      </c>
      <c r="B341" s="1">
        <f>LevelUp!B341</f>
        <v>69</v>
      </c>
      <c r="C341" s="1" t="str">
        <f>LevelUp!C341</f>
        <v>2873D2</v>
      </c>
      <c r="D341" s="2">
        <f>HEX2DEC(LevelUp!D341)</f>
        <v>3106885</v>
      </c>
      <c r="E341" s="2">
        <f>HEX2DEC(LevelUp!E341)</f>
        <v>304</v>
      </c>
      <c r="F341" s="2">
        <f>HEX2DEC(LevelUp!F341)</f>
        <v>529</v>
      </c>
      <c r="G341" s="2">
        <f>HEX2DEC(LevelUp!G341)</f>
        <v>50</v>
      </c>
      <c r="H341" s="2">
        <f>HEX2DEC(LevelUp!H341)</f>
        <v>99</v>
      </c>
      <c r="I341" s="2">
        <f>HEX2DEC(LevelUp!I341)</f>
        <v>78</v>
      </c>
      <c r="J341" s="2">
        <f>HEX2DEC(LevelUp!J341)</f>
        <v>90</v>
      </c>
      <c r="K341" s="2" t="str">
        <f>IF(LevelUp!K341="00","",VLOOKUP(LevelUp!K341,Techs,3))</f>
        <v/>
      </c>
      <c r="L341" s="2" t="str">
        <f>IF(LevelUp!L341="00","",VLOOKUP(LevelUp!L341,Skills,3))</f>
        <v/>
      </c>
      <c r="M341" s="2">
        <f>HEX2DEC(LevelUp!M341)</f>
        <v>37</v>
      </c>
      <c r="N341" s="2">
        <f>HEX2DEC(LevelUp!N341)</f>
        <v>25</v>
      </c>
      <c r="O341" s="2">
        <f>HEX2DEC(LevelUp!O341)</f>
        <v>17</v>
      </c>
      <c r="P341" s="2">
        <f>HEX2DEC(LevelUp!P341)</f>
        <v>16</v>
      </c>
      <c r="Q341" s="2">
        <f>HEX2DEC(LevelUp!Q341)</f>
        <v>23</v>
      </c>
      <c r="R341" s="2">
        <f>HEX2DEC(LevelUp!R341)</f>
        <v>15</v>
      </c>
      <c r="S341" s="2">
        <f>HEX2DEC(LevelUp!S341)</f>
        <v>14</v>
      </c>
      <c r="T341" s="2">
        <f>HEX2DEC(LevelUp!T341)</f>
        <v>0</v>
      </c>
      <c r="U341" s="2"/>
      <c r="V341" s="2"/>
      <c r="W341" s="2"/>
      <c r="X341" s="2"/>
      <c r="Y341" s="2"/>
      <c r="Z341" s="2"/>
    </row>
    <row r="342" ht="11.25" customHeight="1">
      <c r="A342" s="1" t="str">
        <f>VLOOKUP(LevelUp!A342,Party,3)</f>
        <v>Rune</v>
      </c>
      <c r="B342" s="1">
        <f>LevelUp!B342</f>
        <v>70</v>
      </c>
      <c r="C342" s="1" t="str">
        <f>LevelUp!C342</f>
        <v>2873E8</v>
      </c>
      <c r="D342" s="2">
        <f>HEX2DEC(LevelUp!D342)</f>
        <v>3244954</v>
      </c>
      <c r="E342" s="2">
        <f>HEX2DEC(LevelUp!E342)</f>
        <v>307</v>
      </c>
      <c r="F342" s="2">
        <f>HEX2DEC(LevelUp!F342)</f>
        <v>538</v>
      </c>
      <c r="G342" s="2">
        <f>HEX2DEC(LevelUp!G342)</f>
        <v>50</v>
      </c>
      <c r="H342" s="2">
        <f>HEX2DEC(LevelUp!H342)</f>
        <v>99</v>
      </c>
      <c r="I342" s="2">
        <f>HEX2DEC(LevelUp!I342)</f>
        <v>79</v>
      </c>
      <c r="J342" s="2">
        <f>HEX2DEC(LevelUp!J342)</f>
        <v>91</v>
      </c>
      <c r="K342" s="2" t="str">
        <f>IF(LevelUp!K342="00","",VLOOKUP(LevelUp!K342,Techs,3))</f>
        <v/>
      </c>
      <c r="L342" s="2" t="str">
        <f>IF(LevelUp!L342="00","",VLOOKUP(LevelUp!L342,Skills,3))</f>
        <v/>
      </c>
      <c r="M342" s="2">
        <f>HEX2DEC(LevelUp!M342)</f>
        <v>38</v>
      </c>
      <c r="N342" s="2">
        <f>HEX2DEC(LevelUp!N342)</f>
        <v>25</v>
      </c>
      <c r="O342" s="2">
        <f>HEX2DEC(LevelUp!O342)</f>
        <v>18</v>
      </c>
      <c r="P342" s="2">
        <f>HEX2DEC(LevelUp!P342)</f>
        <v>16</v>
      </c>
      <c r="Q342" s="2">
        <f>HEX2DEC(LevelUp!Q342)</f>
        <v>24</v>
      </c>
      <c r="R342" s="2">
        <f>HEX2DEC(LevelUp!R342)</f>
        <v>15</v>
      </c>
      <c r="S342" s="2">
        <f>HEX2DEC(LevelUp!S342)</f>
        <v>14</v>
      </c>
      <c r="T342" s="2">
        <f>HEX2DEC(LevelUp!T342)</f>
        <v>0</v>
      </c>
      <c r="U342" s="2"/>
      <c r="V342" s="2"/>
      <c r="W342" s="2"/>
      <c r="X342" s="2"/>
      <c r="Y342" s="2"/>
      <c r="Z342" s="2"/>
    </row>
    <row r="343" ht="11.25" customHeight="1">
      <c r="A343" s="1" t="str">
        <f>VLOOKUP(LevelUp!A343,Party,3)</f>
        <v>Rune</v>
      </c>
      <c r="B343" s="1">
        <f>LevelUp!B343</f>
        <v>71</v>
      </c>
      <c r="C343" s="1" t="str">
        <f>LevelUp!C343</f>
        <v>2873FE</v>
      </c>
      <c r="D343" s="2">
        <f>HEX2DEC(LevelUp!D343)</f>
        <v>3387051</v>
      </c>
      <c r="E343" s="2">
        <f>HEX2DEC(LevelUp!E343)</f>
        <v>310</v>
      </c>
      <c r="F343" s="2">
        <f>HEX2DEC(LevelUp!F343)</f>
        <v>549</v>
      </c>
      <c r="G343" s="2">
        <f>HEX2DEC(LevelUp!G343)</f>
        <v>51</v>
      </c>
      <c r="H343" s="2">
        <f>HEX2DEC(LevelUp!H343)</f>
        <v>99</v>
      </c>
      <c r="I343" s="2">
        <f>HEX2DEC(LevelUp!I343)</f>
        <v>80</v>
      </c>
      <c r="J343" s="2">
        <f>HEX2DEC(LevelUp!J343)</f>
        <v>92</v>
      </c>
      <c r="K343" s="2" t="str">
        <f>IF(LevelUp!K343="00","",VLOOKUP(LevelUp!K343,Techs,3))</f>
        <v/>
      </c>
      <c r="L343" s="2" t="str">
        <f>IF(LevelUp!L343="00","",VLOOKUP(LevelUp!L343,Skills,3))</f>
        <v/>
      </c>
      <c r="M343" s="2">
        <f>HEX2DEC(LevelUp!M343)</f>
        <v>38</v>
      </c>
      <c r="N343" s="2">
        <f>HEX2DEC(LevelUp!N343)</f>
        <v>26</v>
      </c>
      <c r="O343" s="2">
        <f>HEX2DEC(LevelUp!O343)</f>
        <v>18</v>
      </c>
      <c r="P343" s="2">
        <f>HEX2DEC(LevelUp!P343)</f>
        <v>16</v>
      </c>
      <c r="Q343" s="2">
        <f>HEX2DEC(LevelUp!Q343)</f>
        <v>24</v>
      </c>
      <c r="R343" s="2">
        <f>HEX2DEC(LevelUp!R343)</f>
        <v>15</v>
      </c>
      <c r="S343" s="2">
        <f>HEX2DEC(LevelUp!S343)</f>
        <v>14</v>
      </c>
      <c r="T343" s="2">
        <f>HEX2DEC(LevelUp!T343)</f>
        <v>0</v>
      </c>
      <c r="U343" s="2"/>
      <c r="V343" s="2"/>
      <c r="W343" s="2"/>
      <c r="X343" s="2"/>
      <c r="Y343" s="2"/>
      <c r="Z343" s="2"/>
    </row>
    <row r="344" ht="11.25" customHeight="1">
      <c r="A344" s="1" t="str">
        <f>VLOOKUP(LevelUp!A344,Party,3)</f>
        <v>Rune</v>
      </c>
      <c r="B344" s="1">
        <f>LevelUp!B344</f>
        <v>72</v>
      </c>
      <c r="C344" s="1" t="str">
        <f>LevelUp!C344</f>
        <v>287414</v>
      </c>
      <c r="D344" s="2">
        <f>HEX2DEC(LevelUp!D344)</f>
        <v>3533243</v>
      </c>
      <c r="E344" s="2">
        <f>HEX2DEC(LevelUp!E344)</f>
        <v>317</v>
      </c>
      <c r="F344" s="2">
        <f>HEX2DEC(LevelUp!F344)</f>
        <v>553</v>
      </c>
      <c r="G344" s="2">
        <f>HEX2DEC(LevelUp!G344)</f>
        <v>52</v>
      </c>
      <c r="H344" s="2">
        <f>HEX2DEC(LevelUp!H344)</f>
        <v>99</v>
      </c>
      <c r="I344" s="2">
        <f>HEX2DEC(LevelUp!I344)</f>
        <v>81</v>
      </c>
      <c r="J344" s="2">
        <f>HEX2DEC(LevelUp!J344)</f>
        <v>93</v>
      </c>
      <c r="K344" s="2" t="str">
        <f>IF(LevelUp!K344="00","",VLOOKUP(LevelUp!K344,Techs,3))</f>
        <v/>
      </c>
      <c r="L344" s="2" t="str">
        <f>IF(LevelUp!L344="00","",VLOOKUP(LevelUp!L344,Skills,3))</f>
        <v/>
      </c>
      <c r="M344" s="2">
        <f>HEX2DEC(LevelUp!M344)</f>
        <v>39</v>
      </c>
      <c r="N344" s="2">
        <f>HEX2DEC(LevelUp!N344)</f>
        <v>26</v>
      </c>
      <c r="O344" s="2">
        <f>HEX2DEC(LevelUp!O344)</f>
        <v>18</v>
      </c>
      <c r="P344" s="2">
        <f>HEX2DEC(LevelUp!P344)</f>
        <v>17</v>
      </c>
      <c r="Q344" s="2">
        <f>HEX2DEC(LevelUp!Q344)</f>
        <v>25</v>
      </c>
      <c r="R344" s="2">
        <f>HEX2DEC(LevelUp!R344)</f>
        <v>16</v>
      </c>
      <c r="S344" s="2">
        <f>HEX2DEC(LevelUp!S344)</f>
        <v>14</v>
      </c>
      <c r="T344" s="2">
        <f>HEX2DEC(LevelUp!T344)</f>
        <v>0</v>
      </c>
      <c r="U344" s="2"/>
      <c r="V344" s="2"/>
      <c r="W344" s="2"/>
      <c r="X344" s="2"/>
      <c r="Y344" s="2"/>
      <c r="Z344" s="2"/>
    </row>
    <row r="345" ht="11.25" customHeight="1">
      <c r="A345" s="1" t="str">
        <f>VLOOKUP(LevelUp!A345,Party,3)</f>
        <v>Rune</v>
      </c>
      <c r="B345" s="1">
        <f>LevelUp!B345</f>
        <v>73</v>
      </c>
      <c r="C345" s="1" t="str">
        <f>LevelUp!C345</f>
        <v>28742A</v>
      </c>
      <c r="D345" s="2">
        <f>HEX2DEC(LevelUp!D345)</f>
        <v>3683574</v>
      </c>
      <c r="E345" s="2">
        <f>HEX2DEC(LevelUp!E345)</f>
        <v>320</v>
      </c>
      <c r="F345" s="2">
        <f>HEX2DEC(LevelUp!F345)</f>
        <v>565</v>
      </c>
      <c r="G345" s="2">
        <f>HEX2DEC(LevelUp!G345)</f>
        <v>52</v>
      </c>
      <c r="H345" s="2">
        <f>HEX2DEC(LevelUp!H345)</f>
        <v>99</v>
      </c>
      <c r="I345" s="2">
        <f>HEX2DEC(LevelUp!I345)</f>
        <v>82</v>
      </c>
      <c r="J345" s="2">
        <f>HEX2DEC(LevelUp!J345)</f>
        <v>94</v>
      </c>
      <c r="K345" s="2" t="str">
        <f>IF(LevelUp!K345="00","",VLOOKUP(LevelUp!K345,Techs,3))</f>
        <v/>
      </c>
      <c r="L345" s="2" t="str">
        <f>IF(LevelUp!L345="00","",VLOOKUP(LevelUp!L345,Skills,3))</f>
        <v/>
      </c>
      <c r="M345" s="2">
        <f>HEX2DEC(LevelUp!M345)</f>
        <v>39</v>
      </c>
      <c r="N345" s="2">
        <f>HEX2DEC(LevelUp!N345)</f>
        <v>26</v>
      </c>
      <c r="O345" s="2">
        <f>HEX2DEC(LevelUp!O345)</f>
        <v>19</v>
      </c>
      <c r="P345" s="2">
        <f>HEX2DEC(LevelUp!P345)</f>
        <v>17</v>
      </c>
      <c r="Q345" s="2">
        <f>HEX2DEC(LevelUp!Q345)</f>
        <v>26</v>
      </c>
      <c r="R345" s="2">
        <f>HEX2DEC(LevelUp!R345)</f>
        <v>16</v>
      </c>
      <c r="S345" s="2">
        <f>HEX2DEC(LevelUp!S345)</f>
        <v>15</v>
      </c>
      <c r="T345" s="2">
        <f>HEX2DEC(LevelUp!T345)</f>
        <v>0</v>
      </c>
      <c r="U345" s="2"/>
      <c r="V345" s="2"/>
      <c r="W345" s="2"/>
      <c r="X345" s="2"/>
      <c r="Y345" s="2"/>
      <c r="Z345" s="2"/>
    </row>
    <row r="346" ht="11.25" customHeight="1">
      <c r="A346" s="1" t="str">
        <f>VLOOKUP(LevelUp!A346,Party,3)</f>
        <v>Rune</v>
      </c>
      <c r="B346" s="1">
        <f>LevelUp!B346</f>
        <v>74</v>
      </c>
      <c r="C346" s="1" t="str">
        <f>LevelUp!C346</f>
        <v>287440</v>
      </c>
      <c r="D346" s="2">
        <f>HEX2DEC(LevelUp!D346)</f>
        <v>3838117</v>
      </c>
      <c r="E346" s="2">
        <f>HEX2DEC(LevelUp!E346)</f>
        <v>326</v>
      </c>
      <c r="F346" s="2">
        <f>HEX2DEC(LevelUp!F346)</f>
        <v>573</v>
      </c>
      <c r="G346" s="2">
        <f>HEX2DEC(LevelUp!G346)</f>
        <v>53</v>
      </c>
      <c r="H346" s="2">
        <f>HEX2DEC(LevelUp!H346)</f>
        <v>99</v>
      </c>
      <c r="I346" s="2">
        <f>HEX2DEC(LevelUp!I346)</f>
        <v>83</v>
      </c>
      <c r="J346" s="2">
        <f>HEX2DEC(LevelUp!J346)</f>
        <v>95</v>
      </c>
      <c r="K346" s="2" t="str">
        <f>IF(LevelUp!K346="00","",VLOOKUP(LevelUp!K346,Techs,3))</f>
        <v/>
      </c>
      <c r="L346" s="2" t="str">
        <f>IF(LevelUp!L346="00","",VLOOKUP(LevelUp!L346,Skills,3))</f>
        <v/>
      </c>
      <c r="M346" s="2">
        <f>HEX2DEC(LevelUp!M346)</f>
        <v>40</v>
      </c>
      <c r="N346" s="2">
        <f>HEX2DEC(LevelUp!N346)</f>
        <v>27</v>
      </c>
      <c r="O346" s="2">
        <f>HEX2DEC(LevelUp!O346)</f>
        <v>19</v>
      </c>
      <c r="P346" s="2">
        <f>HEX2DEC(LevelUp!P346)</f>
        <v>17</v>
      </c>
      <c r="Q346" s="2">
        <f>HEX2DEC(LevelUp!Q346)</f>
        <v>26</v>
      </c>
      <c r="R346" s="2">
        <f>HEX2DEC(LevelUp!R346)</f>
        <v>16</v>
      </c>
      <c r="S346" s="2">
        <f>HEX2DEC(LevelUp!S346)</f>
        <v>15</v>
      </c>
      <c r="T346" s="2">
        <f>HEX2DEC(LevelUp!T346)</f>
        <v>0</v>
      </c>
      <c r="U346" s="2"/>
      <c r="V346" s="2"/>
      <c r="W346" s="2"/>
      <c r="X346" s="2"/>
      <c r="Y346" s="2"/>
      <c r="Z346" s="2"/>
    </row>
    <row r="347" ht="11.25" customHeight="1">
      <c r="A347" s="1" t="str">
        <f>VLOOKUP(LevelUp!A347,Party,3)</f>
        <v>Rune</v>
      </c>
      <c r="B347" s="1">
        <f>LevelUp!B347</f>
        <v>75</v>
      </c>
      <c r="C347" s="1" t="str">
        <f>LevelUp!C347</f>
        <v>287456</v>
      </c>
      <c r="D347" s="2">
        <f>HEX2DEC(LevelUp!D347)</f>
        <v>3996921</v>
      </c>
      <c r="E347" s="2">
        <f>HEX2DEC(LevelUp!E347)</f>
        <v>330</v>
      </c>
      <c r="F347" s="2">
        <f>HEX2DEC(LevelUp!F347)</f>
        <v>583</v>
      </c>
      <c r="G347" s="2">
        <f>HEX2DEC(LevelUp!G347)</f>
        <v>53</v>
      </c>
      <c r="H347" s="2">
        <f>HEX2DEC(LevelUp!H347)</f>
        <v>99</v>
      </c>
      <c r="I347" s="2">
        <f>HEX2DEC(LevelUp!I347)</f>
        <v>84</v>
      </c>
      <c r="J347" s="2">
        <f>HEX2DEC(LevelUp!J347)</f>
        <v>97</v>
      </c>
      <c r="K347" s="2" t="str">
        <f>IF(LevelUp!K347="00","",VLOOKUP(LevelUp!K347,Techs,3))</f>
        <v/>
      </c>
      <c r="L347" s="2" t="str">
        <f>IF(LevelUp!L347="00","",VLOOKUP(LevelUp!L347,Skills,3))</f>
        <v/>
      </c>
      <c r="M347" s="2">
        <f>HEX2DEC(LevelUp!M347)</f>
        <v>40</v>
      </c>
      <c r="N347" s="2">
        <f>HEX2DEC(LevelUp!N347)</f>
        <v>27</v>
      </c>
      <c r="O347" s="2">
        <f>HEX2DEC(LevelUp!O347)</f>
        <v>19</v>
      </c>
      <c r="P347" s="2">
        <f>HEX2DEC(LevelUp!P347)</f>
        <v>18</v>
      </c>
      <c r="Q347" s="2">
        <f>HEX2DEC(LevelUp!Q347)</f>
        <v>27</v>
      </c>
      <c r="R347" s="2">
        <f>HEX2DEC(LevelUp!R347)</f>
        <v>17</v>
      </c>
      <c r="S347" s="2">
        <f>HEX2DEC(LevelUp!S347)</f>
        <v>16</v>
      </c>
      <c r="T347" s="2">
        <f>HEX2DEC(LevelUp!T347)</f>
        <v>0</v>
      </c>
      <c r="U347" s="2"/>
      <c r="V347" s="2"/>
      <c r="W347" s="2"/>
      <c r="X347" s="2"/>
      <c r="Y347" s="2"/>
      <c r="Z347" s="2"/>
    </row>
    <row r="348" ht="11.25" customHeight="1">
      <c r="A348" s="1" t="str">
        <f>VLOOKUP(LevelUp!A348,Party,3)</f>
        <v>Rune</v>
      </c>
      <c r="B348" s="1">
        <f>LevelUp!B348</f>
        <v>76</v>
      </c>
      <c r="C348" s="1" t="str">
        <f>LevelUp!C348</f>
        <v>28746C</v>
      </c>
      <c r="D348" s="2">
        <f>HEX2DEC(LevelUp!D348)</f>
        <v>4160044</v>
      </c>
      <c r="E348" s="2">
        <f>HEX2DEC(LevelUp!E348)</f>
        <v>332</v>
      </c>
      <c r="F348" s="2">
        <f>HEX2DEC(LevelUp!F348)</f>
        <v>587</v>
      </c>
      <c r="G348" s="2">
        <f>HEX2DEC(LevelUp!G348)</f>
        <v>53</v>
      </c>
      <c r="H348" s="2">
        <f>HEX2DEC(LevelUp!H348)</f>
        <v>99</v>
      </c>
      <c r="I348" s="2">
        <f>HEX2DEC(LevelUp!I348)</f>
        <v>85</v>
      </c>
      <c r="J348" s="2">
        <f>HEX2DEC(LevelUp!J348)</f>
        <v>98</v>
      </c>
      <c r="K348" s="2" t="str">
        <f>IF(LevelUp!K348="00","",VLOOKUP(LevelUp!K348,Techs,3))</f>
        <v/>
      </c>
      <c r="L348" s="2" t="str">
        <f>IF(LevelUp!L348="00","",VLOOKUP(LevelUp!L348,Skills,3))</f>
        <v/>
      </c>
      <c r="M348" s="2">
        <f>HEX2DEC(LevelUp!M348)</f>
        <v>41</v>
      </c>
      <c r="N348" s="2">
        <f>HEX2DEC(LevelUp!N348)</f>
        <v>27</v>
      </c>
      <c r="O348" s="2">
        <f>HEX2DEC(LevelUp!O348)</f>
        <v>20</v>
      </c>
      <c r="P348" s="2">
        <f>HEX2DEC(LevelUp!P348)</f>
        <v>18</v>
      </c>
      <c r="Q348" s="2">
        <f>HEX2DEC(LevelUp!Q348)</f>
        <v>28</v>
      </c>
      <c r="R348" s="2">
        <f>HEX2DEC(LevelUp!R348)</f>
        <v>17</v>
      </c>
      <c r="S348" s="2">
        <f>HEX2DEC(LevelUp!S348)</f>
        <v>16</v>
      </c>
      <c r="T348" s="2">
        <f>HEX2DEC(LevelUp!T348)</f>
        <v>0</v>
      </c>
      <c r="U348" s="2"/>
      <c r="V348" s="2"/>
      <c r="W348" s="2"/>
      <c r="X348" s="2"/>
      <c r="Y348" s="2"/>
      <c r="Z348" s="2"/>
    </row>
    <row r="349" ht="11.25" customHeight="1">
      <c r="A349" s="1" t="str">
        <f>VLOOKUP(LevelUp!A349,Party,3)</f>
        <v>Rune</v>
      </c>
      <c r="B349" s="1">
        <f>LevelUp!B349</f>
        <v>77</v>
      </c>
      <c r="C349" s="1" t="str">
        <f>LevelUp!C349</f>
        <v>287482</v>
      </c>
      <c r="D349" s="2">
        <f>HEX2DEC(LevelUp!D349)</f>
        <v>4327552</v>
      </c>
      <c r="E349" s="2">
        <f>HEX2DEC(LevelUp!E349)</f>
        <v>338</v>
      </c>
      <c r="F349" s="2">
        <f>HEX2DEC(LevelUp!F349)</f>
        <v>594</v>
      </c>
      <c r="G349" s="2">
        <f>HEX2DEC(LevelUp!G349)</f>
        <v>53</v>
      </c>
      <c r="H349" s="2">
        <f>HEX2DEC(LevelUp!H349)</f>
        <v>99</v>
      </c>
      <c r="I349" s="2">
        <f>HEX2DEC(LevelUp!I349)</f>
        <v>86</v>
      </c>
      <c r="J349" s="2">
        <f>HEX2DEC(LevelUp!J349)</f>
        <v>99</v>
      </c>
      <c r="K349" s="2" t="str">
        <f>IF(LevelUp!K349="00","",VLOOKUP(LevelUp!K349,Techs,3))</f>
        <v/>
      </c>
      <c r="L349" s="2" t="str">
        <f>IF(LevelUp!L349="00","",VLOOKUP(LevelUp!L349,Skills,3))</f>
        <v/>
      </c>
      <c r="M349" s="2">
        <f>HEX2DEC(LevelUp!M349)</f>
        <v>41</v>
      </c>
      <c r="N349" s="2">
        <f>HEX2DEC(LevelUp!N349)</f>
        <v>28</v>
      </c>
      <c r="O349" s="2">
        <f>HEX2DEC(LevelUp!O349)</f>
        <v>20</v>
      </c>
      <c r="P349" s="2">
        <f>HEX2DEC(LevelUp!P349)</f>
        <v>18</v>
      </c>
      <c r="Q349" s="2">
        <f>HEX2DEC(LevelUp!Q349)</f>
        <v>28</v>
      </c>
      <c r="R349" s="2">
        <f>HEX2DEC(LevelUp!R349)</f>
        <v>17</v>
      </c>
      <c r="S349" s="2">
        <f>HEX2DEC(LevelUp!S349)</f>
        <v>16</v>
      </c>
      <c r="T349" s="2">
        <f>HEX2DEC(LevelUp!T349)</f>
        <v>0</v>
      </c>
      <c r="U349" s="2"/>
      <c r="V349" s="2"/>
      <c r="W349" s="2"/>
      <c r="X349" s="2"/>
      <c r="Y349" s="2"/>
      <c r="Z349" s="2"/>
    </row>
    <row r="350" ht="11.25" customHeight="1">
      <c r="A350" s="1" t="str">
        <f>VLOOKUP(LevelUp!A350,Party,3)</f>
        <v>Rune</v>
      </c>
      <c r="B350" s="1">
        <f>LevelUp!B350</f>
        <v>78</v>
      </c>
      <c r="C350" s="1" t="str">
        <f>LevelUp!C350</f>
        <v>287498</v>
      </c>
      <c r="D350" s="2">
        <f>HEX2DEC(LevelUp!D350)</f>
        <v>4499491</v>
      </c>
      <c r="E350" s="2">
        <f>HEX2DEC(LevelUp!E350)</f>
        <v>341</v>
      </c>
      <c r="F350" s="2">
        <f>HEX2DEC(LevelUp!F350)</f>
        <v>606</v>
      </c>
      <c r="G350" s="2">
        <f>HEX2DEC(LevelUp!G350)</f>
        <v>54</v>
      </c>
      <c r="H350" s="2">
        <f>HEX2DEC(LevelUp!H350)</f>
        <v>99</v>
      </c>
      <c r="I350" s="2">
        <f>HEX2DEC(LevelUp!I350)</f>
        <v>87</v>
      </c>
      <c r="J350" s="2">
        <f>HEX2DEC(LevelUp!J350)</f>
        <v>99</v>
      </c>
      <c r="K350" s="2" t="str">
        <f>IF(LevelUp!K350="00","",VLOOKUP(LevelUp!K350,Techs,3))</f>
        <v/>
      </c>
      <c r="L350" s="2" t="str">
        <f>IF(LevelUp!L350="00","",VLOOKUP(LevelUp!L350,Skills,3))</f>
        <v/>
      </c>
      <c r="M350" s="2">
        <f>HEX2DEC(LevelUp!M350)</f>
        <v>42</v>
      </c>
      <c r="N350" s="2">
        <f>HEX2DEC(LevelUp!N350)</f>
        <v>28</v>
      </c>
      <c r="O350" s="2">
        <f>HEX2DEC(LevelUp!O350)</f>
        <v>20</v>
      </c>
      <c r="P350" s="2">
        <f>HEX2DEC(LevelUp!P350)</f>
        <v>19</v>
      </c>
      <c r="Q350" s="2">
        <f>HEX2DEC(LevelUp!Q350)</f>
        <v>29</v>
      </c>
      <c r="R350" s="2">
        <f>HEX2DEC(LevelUp!R350)</f>
        <v>18</v>
      </c>
      <c r="S350" s="2">
        <f>HEX2DEC(LevelUp!S350)</f>
        <v>16</v>
      </c>
      <c r="T350" s="2">
        <f>HEX2DEC(LevelUp!T350)</f>
        <v>0</v>
      </c>
      <c r="U350" s="2"/>
      <c r="V350" s="2"/>
      <c r="W350" s="2"/>
      <c r="X350" s="2"/>
      <c r="Y350" s="2"/>
      <c r="Z350" s="2"/>
    </row>
    <row r="351" ht="11.25" customHeight="1">
      <c r="A351" s="1" t="str">
        <f>VLOOKUP(LevelUp!A351,Party,3)</f>
        <v>Rune</v>
      </c>
      <c r="B351" s="1">
        <f>LevelUp!B351</f>
        <v>79</v>
      </c>
      <c r="C351" s="1" t="str">
        <f>LevelUp!C351</f>
        <v>2874AE</v>
      </c>
      <c r="D351" s="2">
        <f>HEX2DEC(LevelUp!D351)</f>
        <v>4675922</v>
      </c>
      <c r="E351" s="2">
        <f>HEX2DEC(LevelUp!E351)</f>
        <v>348</v>
      </c>
      <c r="F351" s="2">
        <f>HEX2DEC(LevelUp!F351)</f>
        <v>613</v>
      </c>
      <c r="G351" s="2">
        <f>HEX2DEC(LevelUp!G351)</f>
        <v>55</v>
      </c>
      <c r="H351" s="2">
        <f>HEX2DEC(LevelUp!H351)</f>
        <v>99</v>
      </c>
      <c r="I351" s="2">
        <f>HEX2DEC(LevelUp!I351)</f>
        <v>88</v>
      </c>
      <c r="J351" s="2">
        <f>HEX2DEC(LevelUp!J351)</f>
        <v>99</v>
      </c>
      <c r="K351" s="2" t="str">
        <f>IF(LevelUp!K351="00","",VLOOKUP(LevelUp!K351,Techs,3))</f>
        <v/>
      </c>
      <c r="L351" s="2" t="str">
        <f>IF(LevelUp!L351="00","",VLOOKUP(LevelUp!L351,Skills,3))</f>
        <v/>
      </c>
      <c r="M351" s="2">
        <f>HEX2DEC(LevelUp!M351)</f>
        <v>42</v>
      </c>
      <c r="N351" s="2">
        <f>HEX2DEC(LevelUp!N351)</f>
        <v>28</v>
      </c>
      <c r="O351" s="2">
        <f>HEX2DEC(LevelUp!O351)</f>
        <v>21</v>
      </c>
      <c r="P351" s="2">
        <f>HEX2DEC(LevelUp!P351)</f>
        <v>19</v>
      </c>
      <c r="Q351" s="2">
        <f>HEX2DEC(LevelUp!Q351)</f>
        <v>29</v>
      </c>
      <c r="R351" s="2">
        <f>HEX2DEC(LevelUp!R351)</f>
        <v>18</v>
      </c>
      <c r="S351" s="2">
        <f>HEX2DEC(LevelUp!S351)</f>
        <v>17</v>
      </c>
      <c r="T351" s="2">
        <f>HEX2DEC(LevelUp!T351)</f>
        <v>0</v>
      </c>
      <c r="U351" s="2"/>
      <c r="V351" s="2"/>
      <c r="W351" s="2"/>
      <c r="X351" s="2"/>
      <c r="Y351" s="2"/>
      <c r="Z351" s="2"/>
    </row>
    <row r="352" ht="11.25" customHeight="1">
      <c r="A352" s="1" t="str">
        <f>VLOOKUP(LevelUp!A352,Party,3)</f>
        <v>Rune</v>
      </c>
      <c r="B352" s="1">
        <f>LevelUp!B352</f>
        <v>80</v>
      </c>
      <c r="C352" s="1" t="str">
        <f>LevelUp!C352</f>
        <v>2874C4</v>
      </c>
      <c r="D352" s="2">
        <f>HEX2DEC(LevelUp!D352)</f>
        <v>4856907</v>
      </c>
      <c r="E352" s="2">
        <f>HEX2DEC(LevelUp!E352)</f>
        <v>351</v>
      </c>
      <c r="F352" s="2">
        <f>HEX2DEC(LevelUp!F352)</f>
        <v>622</v>
      </c>
      <c r="G352" s="2">
        <f>HEX2DEC(LevelUp!G352)</f>
        <v>55</v>
      </c>
      <c r="H352" s="2">
        <f>HEX2DEC(LevelUp!H352)</f>
        <v>99</v>
      </c>
      <c r="I352" s="2">
        <f>HEX2DEC(LevelUp!I352)</f>
        <v>89</v>
      </c>
      <c r="J352" s="2">
        <f>HEX2DEC(LevelUp!J352)</f>
        <v>99</v>
      </c>
      <c r="K352" s="2" t="str">
        <f>IF(LevelUp!K352="00","",VLOOKUP(LevelUp!K352,Techs,3))</f>
        <v/>
      </c>
      <c r="L352" s="2" t="str">
        <f>IF(LevelUp!L352="00","",VLOOKUP(LevelUp!L352,Skills,3))</f>
        <v/>
      </c>
      <c r="M352" s="2">
        <f>HEX2DEC(LevelUp!M352)</f>
        <v>43</v>
      </c>
      <c r="N352" s="2">
        <f>HEX2DEC(LevelUp!N352)</f>
        <v>29</v>
      </c>
      <c r="O352" s="2">
        <f>HEX2DEC(LevelUp!O352)</f>
        <v>21</v>
      </c>
      <c r="P352" s="2">
        <f>HEX2DEC(LevelUp!P352)</f>
        <v>19</v>
      </c>
      <c r="Q352" s="2">
        <f>HEX2DEC(LevelUp!Q352)</f>
        <v>30</v>
      </c>
      <c r="R352" s="2">
        <f>HEX2DEC(LevelUp!R352)</f>
        <v>18</v>
      </c>
      <c r="S352" s="2">
        <f>HEX2DEC(LevelUp!S352)</f>
        <v>17</v>
      </c>
      <c r="T352" s="2">
        <f>HEX2DEC(LevelUp!T352)</f>
        <v>0</v>
      </c>
      <c r="U352" s="2"/>
      <c r="V352" s="2"/>
      <c r="W352" s="2"/>
      <c r="X352" s="2"/>
      <c r="Y352" s="2"/>
      <c r="Z352" s="2"/>
    </row>
    <row r="353" ht="11.25" customHeight="1">
      <c r="A353" s="1" t="str">
        <f>VLOOKUP(LevelUp!A353,Party,3)</f>
        <v>Rune</v>
      </c>
      <c r="B353" s="1">
        <f>LevelUp!B353</f>
        <v>81</v>
      </c>
      <c r="C353" s="1" t="str">
        <f>LevelUp!C353</f>
        <v>2874DA</v>
      </c>
      <c r="D353" s="2">
        <f>HEX2DEC(LevelUp!D353)</f>
        <v>5042510</v>
      </c>
      <c r="E353" s="2">
        <f>HEX2DEC(LevelUp!E353)</f>
        <v>353</v>
      </c>
      <c r="F353" s="2">
        <f>HEX2DEC(LevelUp!F353)</f>
        <v>626</v>
      </c>
      <c r="G353" s="2">
        <f>HEX2DEC(LevelUp!G353)</f>
        <v>55</v>
      </c>
      <c r="H353" s="2">
        <f>HEX2DEC(LevelUp!H353)</f>
        <v>99</v>
      </c>
      <c r="I353" s="2">
        <f>HEX2DEC(LevelUp!I353)</f>
        <v>90</v>
      </c>
      <c r="J353" s="2">
        <f>HEX2DEC(LevelUp!J353)</f>
        <v>99</v>
      </c>
      <c r="K353" s="2" t="str">
        <f>IF(LevelUp!K353="00","",VLOOKUP(LevelUp!K353,Techs,3))</f>
        <v/>
      </c>
      <c r="L353" s="2" t="str">
        <f>IF(LevelUp!L353="00","",VLOOKUP(LevelUp!L353,Skills,3))</f>
        <v/>
      </c>
      <c r="M353" s="2">
        <f>HEX2DEC(LevelUp!M353)</f>
        <v>43</v>
      </c>
      <c r="N353" s="2">
        <f>HEX2DEC(LevelUp!N353)</f>
        <v>29</v>
      </c>
      <c r="O353" s="2">
        <f>HEX2DEC(LevelUp!O353)</f>
        <v>21</v>
      </c>
      <c r="P353" s="2">
        <f>HEX2DEC(LevelUp!P353)</f>
        <v>19</v>
      </c>
      <c r="Q353" s="2">
        <f>HEX2DEC(LevelUp!Q353)</f>
        <v>30</v>
      </c>
      <c r="R353" s="2">
        <f>HEX2DEC(LevelUp!R353)</f>
        <v>18</v>
      </c>
      <c r="S353" s="2">
        <f>HEX2DEC(LevelUp!S353)</f>
        <v>17</v>
      </c>
      <c r="T353" s="2">
        <f>HEX2DEC(LevelUp!T353)</f>
        <v>0</v>
      </c>
      <c r="U353" s="2"/>
      <c r="V353" s="2"/>
      <c r="W353" s="2"/>
      <c r="X353" s="2"/>
      <c r="Y353" s="2"/>
      <c r="Z353" s="2"/>
    </row>
    <row r="354" ht="11.25" customHeight="1">
      <c r="A354" s="1" t="str">
        <f>VLOOKUP(LevelUp!A354,Party,3)</f>
        <v>Rune</v>
      </c>
      <c r="B354" s="1">
        <f>LevelUp!B354</f>
        <v>82</v>
      </c>
      <c r="C354" s="1" t="str">
        <f>LevelUp!C354</f>
        <v>2874F0</v>
      </c>
      <c r="D354" s="2">
        <f>HEX2DEC(LevelUp!D354)</f>
        <v>5232775</v>
      </c>
      <c r="E354" s="2">
        <f>HEX2DEC(LevelUp!E354)</f>
        <v>355</v>
      </c>
      <c r="F354" s="2">
        <f>HEX2DEC(LevelUp!F354)</f>
        <v>631</v>
      </c>
      <c r="G354" s="2">
        <f>HEX2DEC(LevelUp!G354)</f>
        <v>55</v>
      </c>
      <c r="H354" s="2">
        <f>HEX2DEC(LevelUp!H354)</f>
        <v>99</v>
      </c>
      <c r="I354" s="2">
        <f>HEX2DEC(LevelUp!I354)</f>
        <v>91</v>
      </c>
      <c r="J354" s="2">
        <f>HEX2DEC(LevelUp!J354)</f>
        <v>99</v>
      </c>
      <c r="K354" s="2" t="str">
        <f>IF(LevelUp!K354="00","",VLOOKUP(LevelUp!K354,Techs,3))</f>
        <v/>
      </c>
      <c r="L354" s="2" t="str">
        <f>IF(LevelUp!L354="00","",VLOOKUP(LevelUp!L354,Skills,3))</f>
        <v/>
      </c>
      <c r="M354" s="2">
        <f>HEX2DEC(LevelUp!M354)</f>
        <v>43</v>
      </c>
      <c r="N354" s="2">
        <f>HEX2DEC(LevelUp!N354)</f>
        <v>29</v>
      </c>
      <c r="O354" s="2">
        <f>HEX2DEC(LevelUp!O354)</f>
        <v>22</v>
      </c>
      <c r="P354" s="2">
        <f>HEX2DEC(LevelUp!P354)</f>
        <v>20</v>
      </c>
      <c r="Q354" s="2">
        <f>HEX2DEC(LevelUp!Q354)</f>
        <v>30</v>
      </c>
      <c r="R354" s="2">
        <f>HEX2DEC(LevelUp!R354)</f>
        <v>19</v>
      </c>
      <c r="S354" s="2">
        <f>HEX2DEC(LevelUp!S354)</f>
        <v>17</v>
      </c>
      <c r="T354" s="2">
        <f>HEX2DEC(LevelUp!T354)</f>
        <v>0</v>
      </c>
      <c r="U354" s="2"/>
      <c r="V354" s="2"/>
      <c r="W354" s="2"/>
      <c r="X354" s="2"/>
      <c r="Y354" s="2"/>
      <c r="Z354" s="2"/>
    </row>
    <row r="355" ht="11.25" customHeight="1">
      <c r="A355" s="1" t="str">
        <f>VLOOKUP(LevelUp!A355,Party,3)</f>
        <v>Rune</v>
      </c>
      <c r="B355" s="1">
        <f>LevelUp!B355</f>
        <v>83</v>
      </c>
      <c r="C355" s="1" t="str">
        <f>LevelUp!C355</f>
        <v>287506</v>
      </c>
      <c r="D355" s="2">
        <f>HEX2DEC(LevelUp!D355)</f>
        <v>5427773</v>
      </c>
      <c r="E355" s="2">
        <f>HEX2DEC(LevelUp!E355)</f>
        <v>361</v>
      </c>
      <c r="F355" s="2">
        <f>HEX2DEC(LevelUp!F355)</f>
        <v>642</v>
      </c>
      <c r="G355" s="2">
        <f>HEX2DEC(LevelUp!G355)</f>
        <v>56</v>
      </c>
      <c r="H355" s="2">
        <f>HEX2DEC(LevelUp!H355)</f>
        <v>99</v>
      </c>
      <c r="I355" s="2">
        <f>HEX2DEC(LevelUp!I355)</f>
        <v>93</v>
      </c>
      <c r="J355" s="2">
        <f>HEX2DEC(LevelUp!J355)</f>
        <v>99</v>
      </c>
      <c r="K355" s="2" t="str">
        <f>IF(LevelUp!K355="00","",VLOOKUP(LevelUp!K355,Techs,3))</f>
        <v/>
      </c>
      <c r="L355" s="2" t="str">
        <f>IF(LevelUp!L355="00","",VLOOKUP(LevelUp!L355,Skills,3))</f>
        <v/>
      </c>
      <c r="M355" s="2">
        <f>HEX2DEC(LevelUp!M355)</f>
        <v>44</v>
      </c>
      <c r="N355" s="2">
        <f>HEX2DEC(LevelUp!N355)</f>
        <v>30</v>
      </c>
      <c r="O355" s="2">
        <f>HEX2DEC(LevelUp!O355)</f>
        <v>22</v>
      </c>
      <c r="P355" s="2">
        <f>HEX2DEC(LevelUp!P355)</f>
        <v>20</v>
      </c>
      <c r="Q355" s="2">
        <f>HEX2DEC(LevelUp!Q355)</f>
        <v>31</v>
      </c>
      <c r="R355" s="2">
        <f>HEX2DEC(LevelUp!R355)</f>
        <v>19</v>
      </c>
      <c r="S355" s="2">
        <f>HEX2DEC(LevelUp!S355)</f>
        <v>18</v>
      </c>
      <c r="T355" s="2">
        <f>HEX2DEC(LevelUp!T355)</f>
        <v>0</v>
      </c>
      <c r="U355" s="2"/>
      <c r="V355" s="2"/>
      <c r="W355" s="2"/>
      <c r="X355" s="2"/>
      <c r="Y355" s="2"/>
      <c r="Z355" s="2"/>
    </row>
    <row r="356" ht="11.25" customHeight="1">
      <c r="A356" s="1" t="str">
        <f>VLOOKUP(LevelUp!A356,Party,3)</f>
        <v>Rune</v>
      </c>
      <c r="B356" s="1">
        <f>LevelUp!B356</f>
        <v>84</v>
      </c>
      <c r="C356" s="1" t="str">
        <f>LevelUp!C356</f>
        <v>28751C</v>
      </c>
      <c r="D356" s="2">
        <f>HEX2DEC(LevelUp!D356)</f>
        <v>5627554</v>
      </c>
      <c r="E356" s="2">
        <f>HEX2DEC(LevelUp!E356)</f>
        <v>364</v>
      </c>
      <c r="F356" s="2">
        <f>HEX2DEC(LevelUp!F356)</f>
        <v>647</v>
      </c>
      <c r="G356" s="2">
        <f>HEX2DEC(LevelUp!G356)</f>
        <v>56</v>
      </c>
      <c r="H356" s="2">
        <f>HEX2DEC(LevelUp!H356)</f>
        <v>99</v>
      </c>
      <c r="I356" s="2">
        <f>HEX2DEC(LevelUp!I356)</f>
        <v>94</v>
      </c>
      <c r="J356" s="2">
        <f>HEX2DEC(LevelUp!J356)</f>
        <v>99</v>
      </c>
      <c r="K356" s="2" t="str">
        <f>IF(LevelUp!K356="00","",VLOOKUP(LevelUp!K356,Techs,3))</f>
        <v/>
      </c>
      <c r="L356" s="2" t="str">
        <f>IF(LevelUp!L356="00","",VLOOKUP(LevelUp!L356,Skills,3))</f>
        <v/>
      </c>
      <c r="M356" s="2">
        <f>HEX2DEC(LevelUp!M356)</f>
        <v>44</v>
      </c>
      <c r="N356" s="2">
        <f>HEX2DEC(LevelUp!N356)</f>
        <v>30</v>
      </c>
      <c r="O356" s="2">
        <f>HEX2DEC(LevelUp!O356)</f>
        <v>22</v>
      </c>
      <c r="P356" s="2">
        <f>HEX2DEC(LevelUp!P356)</f>
        <v>20</v>
      </c>
      <c r="Q356" s="2">
        <f>HEX2DEC(LevelUp!Q356)</f>
        <v>31</v>
      </c>
      <c r="R356" s="2">
        <f>HEX2DEC(LevelUp!R356)</f>
        <v>19</v>
      </c>
      <c r="S356" s="2">
        <f>HEX2DEC(LevelUp!S356)</f>
        <v>18</v>
      </c>
      <c r="T356" s="2">
        <f>HEX2DEC(LevelUp!T356)</f>
        <v>0</v>
      </c>
      <c r="U356" s="2"/>
      <c r="V356" s="2"/>
      <c r="W356" s="2"/>
      <c r="X356" s="2"/>
      <c r="Y356" s="2"/>
      <c r="Z356" s="2"/>
    </row>
    <row r="357" ht="11.25" customHeight="1">
      <c r="A357" s="1" t="str">
        <f>VLOOKUP(LevelUp!A357,Party,3)</f>
        <v>Rune</v>
      </c>
      <c r="B357" s="1">
        <f>LevelUp!B357</f>
        <v>85</v>
      </c>
      <c r="C357" s="1" t="str">
        <f>LevelUp!C357</f>
        <v>287532</v>
      </c>
      <c r="D357" s="2">
        <f>HEX2DEC(LevelUp!D357)</f>
        <v>5832182</v>
      </c>
      <c r="E357" s="2">
        <f>HEX2DEC(LevelUp!E357)</f>
        <v>369</v>
      </c>
      <c r="F357" s="2">
        <f>HEX2DEC(LevelUp!F357)</f>
        <v>654</v>
      </c>
      <c r="G357" s="2">
        <f>HEX2DEC(LevelUp!G357)</f>
        <v>57</v>
      </c>
      <c r="H357" s="2">
        <f>HEX2DEC(LevelUp!H357)</f>
        <v>99</v>
      </c>
      <c r="I357" s="2">
        <f>HEX2DEC(LevelUp!I357)</f>
        <v>95</v>
      </c>
      <c r="J357" s="2">
        <f>HEX2DEC(LevelUp!J357)</f>
        <v>99</v>
      </c>
      <c r="K357" s="2" t="str">
        <f>IF(LevelUp!K357="00","",VLOOKUP(LevelUp!K357,Techs,3))</f>
        <v/>
      </c>
      <c r="L357" s="2" t="str">
        <f>IF(LevelUp!L357="00","",VLOOKUP(LevelUp!L357,Skills,3))</f>
        <v/>
      </c>
      <c r="M357" s="2">
        <f>HEX2DEC(LevelUp!M357)</f>
        <v>45</v>
      </c>
      <c r="N357" s="2">
        <f>HEX2DEC(LevelUp!N357)</f>
        <v>30</v>
      </c>
      <c r="O357" s="2">
        <f>HEX2DEC(LevelUp!O357)</f>
        <v>23</v>
      </c>
      <c r="P357" s="2">
        <f>HEX2DEC(LevelUp!P357)</f>
        <v>20</v>
      </c>
      <c r="Q357" s="2">
        <f>HEX2DEC(LevelUp!Q357)</f>
        <v>32</v>
      </c>
      <c r="R357" s="2">
        <f>HEX2DEC(LevelUp!R357)</f>
        <v>20</v>
      </c>
      <c r="S357" s="2">
        <f>HEX2DEC(LevelUp!S357)</f>
        <v>18</v>
      </c>
      <c r="T357" s="2">
        <f>HEX2DEC(LevelUp!T357)</f>
        <v>0</v>
      </c>
      <c r="U357" s="2"/>
      <c r="V357" s="2"/>
      <c r="W357" s="2"/>
      <c r="X357" s="2"/>
      <c r="Y357" s="2"/>
      <c r="Z357" s="2"/>
    </row>
    <row r="358" ht="11.25" customHeight="1">
      <c r="A358" s="1" t="str">
        <f>VLOOKUP(LevelUp!A358,Party,3)</f>
        <v>Rune</v>
      </c>
      <c r="B358" s="1">
        <f>LevelUp!B358</f>
        <v>86</v>
      </c>
      <c r="C358" s="1" t="str">
        <f>LevelUp!C358</f>
        <v>287548</v>
      </c>
      <c r="D358" s="2">
        <f>HEX2DEC(LevelUp!D358)</f>
        <v>6041708</v>
      </c>
      <c r="E358" s="2">
        <f>HEX2DEC(LevelUp!E358)</f>
        <v>375</v>
      </c>
      <c r="F358" s="2">
        <f>HEX2DEC(LevelUp!F358)</f>
        <v>659</v>
      </c>
      <c r="G358" s="2">
        <f>HEX2DEC(LevelUp!G358)</f>
        <v>57</v>
      </c>
      <c r="H358" s="2">
        <f>HEX2DEC(LevelUp!H358)</f>
        <v>99</v>
      </c>
      <c r="I358" s="2">
        <f>HEX2DEC(LevelUp!I358)</f>
        <v>96</v>
      </c>
      <c r="J358" s="2">
        <f>HEX2DEC(LevelUp!J358)</f>
        <v>99</v>
      </c>
      <c r="K358" s="2" t="str">
        <f>IF(LevelUp!K358="00","",VLOOKUP(LevelUp!K358,Techs,3))</f>
        <v/>
      </c>
      <c r="L358" s="2" t="str">
        <f>IF(LevelUp!L358="00","",VLOOKUP(LevelUp!L358,Skills,3))</f>
        <v/>
      </c>
      <c r="M358" s="2">
        <f>HEX2DEC(LevelUp!M358)</f>
        <v>45</v>
      </c>
      <c r="N358" s="2">
        <f>HEX2DEC(LevelUp!N358)</f>
        <v>31</v>
      </c>
      <c r="O358" s="2">
        <f>HEX2DEC(LevelUp!O358)</f>
        <v>23</v>
      </c>
      <c r="P358" s="2">
        <f>HEX2DEC(LevelUp!P358)</f>
        <v>21</v>
      </c>
      <c r="Q358" s="2">
        <f>HEX2DEC(LevelUp!Q358)</f>
        <v>32</v>
      </c>
      <c r="R358" s="2">
        <f>HEX2DEC(LevelUp!R358)</f>
        <v>20</v>
      </c>
      <c r="S358" s="2">
        <f>HEX2DEC(LevelUp!S358)</f>
        <v>18</v>
      </c>
      <c r="T358" s="2">
        <f>HEX2DEC(LevelUp!T358)</f>
        <v>0</v>
      </c>
      <c r="U358" s="2"/>
      <c r="V358" s="2"/>
      <c r="W358" s="2"/>
      <c r="X358" s="2"/>
      <c r="Y358" s="2"/>
      <c r="Z358" s="2"/>
    </row>
    <row r="359" ht="11.25" customHeight="1">
      <c r="A359" s="1" t="str">
        <f>VLOOKUP(LevelUp!A359,Party,3)</f>
        <v>Rune</v>
      </c>
      <c r="B359" s="1">
        <f>LevelUp!B359</f>
        <v>87</v>
      </c>
      <c r="C359" s="1" t="str">
        <f>LevelUp!C359</f>
        <v>28755E</v>
      </c>
      <c r="D359" s="2">
        <f>HEX2DEC(LevelUp!D359)</f>
        <v>6256192</v>
      </c>
      <c r="E359" s="2">
        <f>HEX2DEC(LevelUp!E359)</f>
        <v>379</v>
      </c>
      <c r="F359" s="2">
        <f>HEX2DEC(LevelUp!F359)</f>
        <v>666</v>
      </c>
      <c r="G359" s="2">
        <f>HEX2DEC(LevelUp!G359)</f>
        <v>58</v>
      </c>
      <c r="H359" s="2">
        <f>HEX2DEC(LevelUp!H359)</f>
        <v>99</v>
      </c>
      <c r="I359" s="2">
        <f>HEX2DEC(LevelUp!I359)</f>
        <v>97</v>
      </c>
      <c r="J359" s="2">
        <f>HEX2DEC(LevelUp!J359)</f>
        <v>99</v>
      </c>
      <c r="K359" s="2" t="str">
        <f>IF(LevelUp!K359="00","",VLOOKUP(LevelUp!K359,Techs,3))</f>
        <v/>
      </c>
      <c r="L359" s="2" t="str">
        <f>IF(LevelUp!L359="00","",VLOOKUP(LevelUp!L359,Skills,3))</f>
        <v/>
      </c>
      <c r="M359" s="2">
        <f>HEX2DEC(LevelUp!M359)</f>
        <v>46</v>
      </c>
      <c r="N359" s="2">
        <f>HEX2DEC(LevelUp!N359)</f>
        <v>31</v>
      </c>
      <c r="O359" s="2">
        <f>HEX2DEC(LevelUp!O359)</f>
        <v>23</v>
      </c>
      <c r="P359" s="2">
        <f>HEX2DEC(LevelUp!P359)</f>
        <v>21</v>
      </c>
      <c r="Q359" s="2">
        <f>HEX2DEC(LevelUp!Q359)</f>
        <v>33</v>
      </c>
      <c r="R359" s="2">
        <f>HEX2DEC(LevelUp!R359)</f>
        <v>20</v>
      </c>
      <c r="S359" s="2">
        <f>HEX2DEC(LevelUp!S359)</f>
        <v>19</v>
      </c>
      <c r="T359" s="2">
        <f>HEX2DEC(LevelUp!T359)</f>
        <v>0</v>
      </c>
      <c r="U359" s="2"/>
      <c r="V359" s="2"/>
      <c r="W359" s="2"/>
      <c r="X359" s="2"/>
      <c r="Y359" s="2"/>
      <c r="Z359" s="2"/>
    </row>
    <row r="360" ht="11.25" customHeight="1">
      <c r="A360" s="1" t="str">
        <f>VLOOKUP(LevelUp!A360,Party,3)</f>
        <v>Rune</v>
      </c>
      <c r="B360" s="1">
        <f>LevelUp!B360</f>
        <v>88</v>
      </c>
      <c r="C360" s="1" t="str">
        <f>LevelUp!C360</f>
        <v>287574</v>
      </c>
      <c r="D360" s="2">
        <f>HEX2DEC(LevelUp!D360)</f>
        <v>6475693</v>
      </c>
      <c r="E360" s="2">
        <f>HEX2DEC(LevelUp!E360)</f>
        <v>385</v>
      </c>
      <c r="F360" s="2">
        <f>HEX2DEC(LevelUp!F360)</f>
        <v>675</v>
      </c>
      <c r="G360" s="2">
        <f>HEX2DEC(LevelUp!G360)</f>
        <v>59</v>
      </c>
      <c r="H360" s="2">
        <f>HEX2DEC(LevelUp!H360)</f>
        <v>99</v>
      </c>
      <c r="I360" s="2">
        <f>HEX2DEC(LevelUp!I360)</f>
        <v>98</v>
      </c>
      <c r="J360" s="2">
        <f>HEX2DEC(LevelUp!J360)</f>
        <v>99</v>
      </c>
      <c r="K360" s="2" t="str">
        <f>IF(LevelUp!K360="00","",VLOOKUP(LevelUp!K360,Techs,3))</f>
        <v/>
      </c>
      <c r="L360" s="2" t="str">
        <f>IF(LevelUp!L360="00","",VLOOKUP(LevelUp!L360,Skills,3))</f>
        <v/>
      </c>
      <c r="M360" s="2">
        <f>HEX2DEC(LevelUp!M360)</f>
        <v>47</v>
      </c>
      <c r="N360" s="2">
        <f>HEX2DEC(LevelUp!N360)</f>
        <v>31</v>
      </c>
      <c r="O360" s="2">
        <f>HEX2DEC(LevelUp!O360)</f>
        <v>24</v>
      </c>
      <c r="P360" s="2">
        <f>HEX2DEC(LevelUp!P360)</f>
        <v>21</v>
      </c>
      <c r="Q360" s="2">
        <f>HEX2DEC(LevelUp!Q360)</f>
        <v>33</v>
      </c>
      <c r="R360" s="2">
        <f>HEX2DEC(LevelUp!R360)</f>
        <v>21</v>
      </c>
      <c r="S360" s="2">
        <f>HEX2DEC(LevelUp!S360)</f>
        <v>19</v>
      </c>
      <c r="T360" s="2">
        <f>HEX2DEC(LevelUp!T360)</f>
        <v>0</v>
      </c>
      <c r="U360" s="2"/>
      <c r="V360" s="2"/>
      <c r="W360" s="2"/>
      <c r="X360" s="2"/>
      <c r="Y360" s="2"/>
      <c r="Z360" s="2"/>
    </row>
    <row r="361" ht="11.25" customHeight="1">
      <c r="A361" s="1" t="str">
        <f>VLOOKUP(LevelUp!A361,Party,3)</f>
        <v>Rune</v>
      </c>
      <c r="B361" s="1">
        <f>LevelUp!B361</f>
        <v>89</v>
      </c>
      <c r="C361" s="1" t="str">
        <f>LevelUp!C361</f>
        <v>28758A</v>
      </c>
      <c r="D361" s="2">
        <f>HEX2DEC(LevelUp!D361)</f>
        <v>6700267</v>
      </c>
      <c r="E361" s="2">
        <f>HEX2DEC(LevelUp!E361)</f>
        <v>388</v>
      </c>
      <c r="F361" s="2">
        <f>HEX2DEC(LevelUp!F361)</f>
        <v>687</v>
      </c>
      <c r="G361" s="2">
        <f>HEX2DEC(LevelUp!G361)</f>
        <v>59</v>
      </c>
      <c r="H361" s="2">
        <f>HEX2DEC(LevelUp!H361)</f>
        <v>99</v>
      </c>
      <c r="I361" s="2">
        <f>HEX2DEC(LevelUp!I361)</f>
        <v>99</v>
      </c>
      <c r="J361" s="2">
        <f>HEX2DEC(LevelUp!J361)</f>
        <v>99</v>
      </c>
      <c r="K361" s="2" t="str">
        <f>IF(LevelUp!K361="00","",VLOOKUP(LevelUp!K361,Techs,3))</f>
        <v/>
      </c>
      <c r="L361" s="2" t="str">
        <f>IF(LevelUp!L361="00","",VLOOKUP(LevelUp!L361,Skills,3))</f>
        <v/>
      </c>
      <c r="M361" s="2">
        <f>HEX2DEC(LevelUp!M361)</f>
        <v>47</v>
      </c>
      <c r="N361" s="2">
        <f>HEX2DEC(LevelUp!N361)</f>
        <v>32</v>
      </c>
      <c r="O361" s="2">
        <f>HEX2DEC(LevelUp!O361)</f>
        <v>24</v>
      </c>
      <c r="P361" s="2">
        <f>HEX2DEC(LevelUp!P361)</f>
        <v>21</v>
      </c>
      <c r="Q361" s="2">
        <f>HEX2DEC(LevelUp!Q361)</f>
        <v>34</v>
      </c>
      <c r="R361" s="2">
        <f>HEX2DEC(LevelUp!R361)</f>
        <v>21</v>
      </c>
      <c r="S361" s="2">
        <f>HEX2DEC(LevelUp!S361)</f>
        <v>19</v>
      </c>
      <c r="T361" s="2">
        <f>HEX2DEC(LevelUp!T361)</f>
        <v>0</v>
      </c>
      <c r="U361" s="2"/>
      <c r="V361" s="2"/>
      <c r="W361" s="2"/>
      <c r="X361" s="2"/>
      <c r="Y361" s="2"/>
      <c r="Z361" s="2"/>
    </row>
    <row r="362" ht="11.25" customHeight="1">
      <c r="A362" s="1" t="str">
        <f>VLOOKUP(LevelUp!A362,Party,3)</f>
        <v>Rune</v>
      </c>
      <c r="B362" s="1">
        <f>LevelUp!B362</f>
        <v>90</v>
      </c>
      <c r="C362" s="1" t="str">
        <f>LevelUp!C362</f>
        <v>2875A0</v>
      </c>
      <c r="D362" s="2">
        <f>HEX2DEC(LevelUp!D362)</f>
        <v>6929978</v>
      </c>
      <c r="E362" s="2">
        <f>HEX2DEC(LevelUp!E362)</f>
        <v>394</v>
      </c>
      <c r="F362" s="2">
        <f>HEX2DEC(LevelUp!F362)</f>
        <v>695</v>
      </c>
      <c r="G362" s="2">
        <f>HEX2DEC(LevelUp!G362)</f>
        <v>60</v>
      </c>
      <c r="H362" s="2">
        <f>HEX2DEC(LevelUp!H362)</f>
        <v>99</v>
      </c>
      <c r="I362" s="2">
        <f>HEX2DEC(LevelUp!I362)</f>
        <v>99</v>
      </c>
      <c r="J362" s="2">
        <f>HEX2DEC(LevelUp!J362)</f>
        <v>99</v>
      </c>
      <c r="K362" s="2" t="str">
        <f>IF(LevelUp!K362="00","",VLOOKUP(LevelUp!K362,Techs,3))</f>
        <v/>
      </c>
      <c r="L362" s="2" t="str">
        <f>IF(LevelUp!L362="00","",VLOOKUP(LevelUp!L362,Skills,3))</f>
        <v/>
      </c>
      <c r="M362" s="2">
        <f>HEX2DEC(LevelUp!M362)</f>
        <v>48</v>
      </c>
      <c r="N362" s="2">
        <f>HEX2DEC(LevelUp!N362)</f>
        <v>32</v>
      </c>
      <c r="O362" s="2">
        <f>HEX2DEC(LevelUp!O362)</f>
        <v>24</v>
      </c>
      <c r="P362" s="2">
        <f>HEX2DEC(LevelUp!P362)</f>
        <v>22</v>
      </c>
      <c r="Q362" s="2">
        <f>HEX2DEC(LevelUp!Q362)</f>
        <v>34</v>
      </c>
      <c r="R362" s="2">
        <f>HEX2DEC(LevelUp!R362)</f>
        <v>21</v>
      </c>
      <c r="S362" s="2">
        <f>HEX2DEC(LevelUp!S362)</f>
        <v>19</v>
      </c>
      <c r="T362" s="2">
        <f>HEX2DEC(LevelUp!T362)</f>
        <v>0</v>
      </c>
      <c r="U362" s="2"/>
      <c r="V362" s="2"/>
      <c r="W362" s="2"/>
      <c r="X362" s="2"/>
      <c r="Y362" s="2"/>
      <c r="Z362" s="2"/>
    </row>
    <row r="363" ht="11.25" customHeight="1">
      <c r="A363" s="1" t="str">
        <f>VLOOKUP(LevelUp!A363,Party,3)</f>
        <v>Rune</v>
      </c>
      <c r="B363" s="1">
        <f>LevelUp!B363</f>
        <v>91</v>
      </c>
      <c r="C363" s="1" t="str">
        <f>LevelUp!C363</f>
        <v>2875B6</v>
      </c>
      <c r="D363" s="2">
        <f>HEX2DEC(LevelUp!D363)</f>
        <v>7164874</v>
      </c>
      <c r="E363" s="2">
        <f>HEX2DEC(LevelUp!E363)</f>
        <v>401</v>
      </c>
      <c r="F363" s="2">
        <f>HEX2DEC(LevelUp!F363)</f>
        <v>699</v>
      </c>
      <c r="G363" s="2">
        <f>HEX2DEC(LevelUp!G363)</f>
        <v>61</v>
      </c>
      <c r="H363" s="2">
        <f>HEX2DEC(LevelUp!H363)</f>
        <v>99</v>
      </c>
      <c r="I363" s="2">
        <f>HEX2DEC(LevelUp!I363)</f>
        <v>99</v>
      </c>
      <c r="J363" s="2">
        <f>HEX2DEC(LevelUp!J363)</f>
        <v>99</v>
      </c>
      <c r="K363" s="2" t="str">
        <f>IF(LevelUp!K363="00","",VLOOKUP(LevelUp!K363,Techs,3))</f>
        <v/>
      </c>
      <c r="L363" s="2" t="str">
        <f>IF(LevelUp!L363="00","",VLOOKUP(LevelUp!L363,Skills,3))</f>
        <v/>
      </c>
      <c r="M363" s="2">
        <f>HEX2DEC(LevelUp!M363)</f>
        <v>48</v>
      </c>
      <c r="N363" s="2">
        <f>HEX2DEC(LevelUp!N363)</f>
        <v>32</v>
      </c>
      <c r="O363" s="2">
        <f>HEX2DEC(LevelUp!O363)</f>
        <v>25</v>
      </c>
      <c r="P363" s="2">
        <f>HEX2DEC(LevelUp!P363)</f>
        <v>22</v>
      </c>
      <c r="Q363" s="2">
        <f>HEX2DEC(LevelUp!Q363)</f>
        <v>35</v>
      </c>
      <c r="R363" s="2">
        <f>HEX2DEC(LevelUp!R363)</f>
        <v>22</v>
      </c>
      <c r="S363" s="2">
        <f>HEX2DEC(LevelUp!S363)</f>
        <v>20</v>
      </c>
      <c r="T363" s="2">
        <f>HEX2DEC(LevelUp!T363)</f>
        <v>0</v>
      </c>
      <c r="U363" s="2"/>
      <c r="V363" s="2"/>
      <c r="W363" s="2"/>
      <c r="X363" s="2"/>
      <c r="Y363" s="2"/>
      <c r="Z363" s="2"/>
    </row>
    <row r="364" ht="11.25" customHeight="1">
      <c r="A364" s="1" t="str">
        <f>VLOOKUP(LevelUp!A364,Party,3)</f>
        <v>Rune</v>
      </c>
      <c r="B364" s="1">
        <f>LevelUp!B364</f>
        <v>92</v>
      </c>
      <c r="C364" s="1" t="str">
        <f>LevelUp!C364</f>
        <v>2875CC</v>
      </c>
      <c r="D364" s="2">
        <f>HEX2DEC(LevelUp!D364)</f>
        <v>7405023</v>
      </c>
      <c r="E364" s="2">
        <f>HEX2DEC(LevelUp!E364)</f>
        <v>404</v>
      </c>
      <c r="F364" s="2">
        <f>HEX2DEC(LevelUp!F364)</f>
        <v>705</v>
      </c>
      <c r="G364" s="2">
        <f>HEX2DEC(LevelUp!G364)</f>
        <v>61</v>
      </c>
      <c r="H364" s="2">
        <f>HEX2DEC(LevelUp!H364)</f>
        <v>99</v>
      </c>
      <c r="I364" s="2">
        <f>HEX2DEC(LevelUp!I364)</f>
        <v>99</v>
      </c>
      <c r="J364" s="2">
        <f>HEX2DEC(LevelUp!J364)</f>
        <v>99</v>
      </c>
      <c r="K364" s="2" t="str">
        <f>IF(LevelUp!K364="00","",VLOOKUP(LevelUp!K364,Techs,3))</f>
        <v/>
      </c>
      <c r="L364" s="2" t="str">
        <f>IF(LevelUp!L364="00","",VLOOKUP(LevelUp!L364,Skills,3))</f>
        <v/>
      </c>
      <c r="M364" s="2">
        <f>HEX2DEC(LevelUp!M364)</f>
        <v>49</v>
      </c>
      <c r="N364" s="2">
        <f>HEX2DEC(LevelUp!N364)</f>
        <v>33</v>
      </c>
      <c r="O364" s="2">
        <f>HEX2DEC(LevelUp!O364)</f>
        <v>25</v>
      </c>
      <c r="P364" s="2">
        <f>HEX2DEC(LevelUp!P364)</f>
        <v>22</v>
      </c>
      <c r="Q364" s="2">
        <f>HEX2DEC(LevelUp!Q364)</f>
        <v>35</v>
      </c>
      <c r="R364" s="2">
        <f>HEX2DEC(LevelUp!R364)</f>
        <v>22</v>
      </c>
      <c r="S364" s="2">
        <f>HEX2DEC(LevelUp!S364)</f>
        <v>20</v>
      </c>
      <c r="T364" s="2">
        <f>HEX2DEC(LevelUp!T364)</f>
        <v>0</v>
      </c>
      <c r="U364" s="2"/>
      <c r="V364" s="2"/>
      <c r="W364" s="2"/>
      <c r="X364" s="2"/>
      <c r="Y364" s="2"/>
      <c r="Z364" s="2"/>
    </row>
    <row r="365" ht="11.25" customHeight="1">
      <c r="A365" s="1" t="str">
        <f>VLOOKUP(LevelUp!A365,Party,3)</f>
        <v>Rune</v>
      </c>
      <c r="B365" s="1">
        <f>LevelUp!B365</f>
        <v>93</v>
      </c>
      <c r="C365" s="1" t="str">
        <f>LevelUp!C365</f>
        <v>2875E2</v>
      </c>
      <c r="D365" s="2">
        <f>HEX2DEC(LevelUp!D365)</f>
        <v>7650479</v>
      </c>
      <c r="E365" s="2">
        <f>HEX2DEC(LevelUp!E365)</f>
        <v>410</v>
      </c>
      <c r="F365" s="2">
        <f>HEX2DEC(LevelUp!F365)</f>
        <v>715</v>
      </c>
      <c r="G365" s="2">
        <f>HEX2DEC(LevelUp!G365)</f>
        <v>62</v>
      </c>
      <c r="H365" s="2">
        <f>HEX2DEC(LevelUp!H365)</f>
        <v>99</v>
      </c>
      <c r="I365" s="2">
        <f>HEX2DEC(LevelUp!I365)</f>
        <v>99</v>
      </c>
      <c r="J365" s="2">
        <f>HEX2DEC(LevelUp!J365)</f>
        <v>99</v>
      </c>
      <c r="K365" s="2" t="str">
        <f>IF(LevelUp!K365="00","",VLOOKUP(LevelUp!K365,Techs,3))</f>
        <v/>
      </c>
      <c r="L365" s="2" t="str">
        <f>IF(LevelUp!L365="00","",VLOOKUP(LevelUp!L365,Skills,3))</f>
        <v/>
      </c>
      <c r="M365" s="2">
        <f>HEX2DEC(LevelUp!M365)</f>
        <v>49</v>
      </c>
      <c r="N365" s="2">
        <f>HEX2DEC(LevelUp!N365)</f>
        <v>33</v>
      </c>
      <c r="O365" s="2">
        <f>HEX2DEC(LevelUp!O365)</f>
        <v>25</v>
      </c>
      <c r="P365" s="2">
        <f>HEX2DEC(LevelUp!P365)</f>
        <v>22</v>
      </c>
      <c r="Q365" s="2">
        <f>HEX2DEC(LevelUp!Q365)</f>
        <v>36</v>
      </c>
      <c r="R365" s="2">
        <f>HEX2DEC(LevelUp!R365)</f>
        <v>22</v>
      </c>
      <c r="S365" s="2">
        <f>HEX2DEC(LevelUp!S365)</f>
        <v>20</v>
      </c>
      <c r="T365" s="2">
        <f>HEX2DEC(LevelUp!T365)</f>
        <v>0</v>
      </c>
      <c r="U365" s="2"/>
      <c r="V365" s="2"/>
      <c r="W365" s="2"/>
      <c r="X365" s="2"/>
      <c r="Y365" s="2"/>
      <c r="Z365" s="2"/>
    </row>
    <row r="366" ht="11.25" customHeight="1">
      <c r="A366" s="1" t="str">
        <f>VLOOKUP(LevelUp!A366,Party,3)</f>
        <v>Rune</v>
      </c>
      <c r="B366" s="1">
        <f>LevelUp!B366</f>
        <v>94</v>
      </c>
      <c r="C366" s="1" t="str">
        <f>LevelUp!C366</f>
        <v>2875F8</v>
      </c>
      <c r="D366" s="2">
        <f>HEX2DEC(LevelUp!D366)</f>
        <v>7901299</v>
      </c>
      <c r="E366" s="2">
        <f>HEX2DEC(LevelUp!E366)</f>
        <v>412</v>
      </c>
      <c r="F366" s="2">
        <f>HEX2DEC(LevelUp!F366)</f>
        <v>719</v>
      </c>
      <c r="G366" s="2">
        <f>HEX2DEC(LevelUp!G366)</f>
        <v>63</v>
      </c>
      <c r="H366" s="2">
        <f>HEX2DEC(LevelUp!H366)</f>
        <v>99</v>
      </c>
      <c r="I366" s="2">
        <f>HEX2DEC(LevelUp!I366)</f>
        <v>99</v>
      </c>
      <c r="J366" s="2">
        <f>HEX2DEC(LevelUp!J366)</f>
        <v>99</v>
      </c>
      <c r="K366" s="2" t="str">
        <f>IF(LevelUp!K366="00","",VLOOKUP(LevelUp!K366,Techs,3))</f>
        <v/>
      </c>
      <c r="L366" s="2" t="str">
        <f>IF(LevelUp!L366="00","",VLOOKUP(LevelUp!L366,Skills,3))</f>
        <v/>
      </c>
      <c r="M366" s="2">
        <f>HEX2DEC(LevelUp!M366)</f>
        <v>50</v>
      </c>
      <c r="N366" s="2">
        <f>HEX2DEC(LevelUp!N366)</f>
        <v>33</v>
      </c>
      <c r="O366" s="2">
        <f>HEX2DEC(LevelUp!O366)</f>
        <v>26</v>
      </c>
      <c r="P366" s="2">
        <f>HEX2DEC(LevelUp!P366)</f>
        <v>23</v>
      </c>
      <c r="Q366" s="2">
        <f>HEX2DEC(LevelUp!Q366)</f>
        <v>36</v>
      </c>
      <c r="R366" s="2">
        <f>HEX2DEC(LevelUp!R366)</f>
        <v>23</v>
      </c>
      <c r="S366" s="2">
        <f>HEX2DEC(LevelUp!S366)</f>
        <v>20</v>
      </c>
      <c r="T366" s="2">
        <f>HEX2DEC(LevelUp!T366)</f>
        <v>0</v>
      </c>
      <c r="U366" s="2"/>
      <c r="V366" s="2"/>
      <c r="W366" s="2"/>
      <c r="X366" s="2"/>
      <c r="Y366" s="2"/>
      <c r="Z366" s="2"/>
    </row>
    <row r="367" ht="11.25" customHeight="1">
      <c r="A367" s="1" t="str">
        <f>VLOOKUP(LevelUp!A367,Party,3)</f>
        <v>Rune</v>
      </c>
      <c r="B367" s="1">
        <f>LevelUp!B367</f>
        <v>95</v>
      </c>
      <c r="C367" s="1" t="str">
        <f>LevelUp!C367</f>
        <v>28760E</v>
      </c>
      <c r="D367" s="2">
        <f>HEX2DEC(LevelUp!D367)</f>
        <v>8157544</v>
      </c>
      <c r="E367" s="2">
        <f>HEX2DEC(LevelUp!E367)</f>
        <v>417</v>
      </c>
      <c r="F367" s="2">
        <f>HEX2DEC(LevelUp!F367)</f>
        <v>728</v>
      </c>
      <c r="G367" s="2">
        <f>HEX2DEC(LevelUp!G367)</f>
        <v>64</v>
      </c>
      <c r="H367" s="2">
        <f>HEX2DEC(LevelUp!H367)</f>
        <v>99</v>
      </c>
      <c r="I367" s="2">
        <f>HEX2DEC(LevelUp!I367)</f>
        <v>99</v>
      </c>
      <c r="J367" s="2">
        <f>HEX2DEC(LevelUp!J367)</f>
        <v>99</v>
      </c>
      <c r="K367" s="2" t="str">
        <f>IF(LevelUp!K367="00","",VLOOKUP(LevelUp!K367,Techs,3))</f>
        <v/>
      </c>
      <c r="L367" s="2" t="str">
        <f>IF(LevelUp!L367="00","",VLOOKUP(LevelUp!L367,Skills,3))</f>
        <v/>
      </c>
      <c r="M367" s="2">
        <f>HEX2DEC(LevelUp!M367)</f>
        <v>50</v>
      </c>
      <c r="N367" s="2">
        <f>HEX2DEC(LevelUp!N367)</f>
        <v>34</v>
      </c>
      <c r="O367" s="2">
        <f>HEX2DEC(LevelUp!O367)</f>
        <v>26</v>
      </c>
      <c r="P367" s="2">
        <f>HEX2DEC(LevelUp!P367)</f>
        <v>23</v>
      </c>
      <c r="Q367" s="2">
        <f>HEX2DEC(LevelUp!Q367)</f>
        <v>37</v>
      </c>
      <c r="R367" s="2">
        <f>HEX2DEC(LevelUp!R367)</f>
        <v>23</v>
      </c>
      <c r="S367" s="2">
        <f>HEX2DEC(LevelUp!S367)</f>
        <v>21</v>
      </c>
      <c r="T367" s="2">
        <f>HEX2DEC(LevelUp!T367)</f>
        <v>0</v>
      </c>
      <c r="U367" s="2"/>
      <c r="V367" s="2"/>
      <c r="W367" s="2"/>
      <c r="X367" s="2"/>
      <c r="Y367" s="2"/>
      <c r="Z367" s="2"/>
    </row>
    <row r="368" ht="11.25" customHeight="1">
      <c r="A368" s="1" t="str">
        <f>VLOOKUP(LevelUp!A368,Party,3)</f>
        <v>Rune</v>
      </c>
      <c r="B368" s="1">
        <f>LevelUp!B368</f>
        <v>96</v>
      </c>
      <c r="C368" s="1" t="str">
        <f>LevelUp!C368</f>
        <v>287624</v>
      </c>
      <c r="D368" s="2">
        <f>HEX2DEC(LevelUp!D368)</f>
        <v>8419273</v>
      </c>
      <c r="E368" s="2">
        <f>HEX2DEC(LevelUp!E368)</f>
        <v>420</v>
      </c>
      <c r="F368" s="2">
        <f>HEX2DEC(LevelUp!F368)</f>
        <v>732</v>
      </c>
      <c r="G368" s="2">
        <f>HEX2DEC(LevelUp!G368)</f>
        <v>65</v>
      </c>
      <c r="H368" s="2">
        <f>HEX2DEC(LevelUp!H368)</f>
        <v>99</v>
      </c>
      <c r="I368" s="2">
        <f>HEX2DEC(LevelUp!I368)</f>
        <v>99</v>
      </c>
      <c r="J368" s="2">
        <f>HEX2DEC(LevelUp!J368)</f>
        <v>99</v>
      </c>
      <c r="K368" s="2" t="str">
        <f>IF(LevelUp!K368="00","",VLOOKUP(LevelUp!K368,Techs,3))</f>
        <v/>
      </c>
      <c r="L368" s="2" t="str">
        <f>IF(LevelUp!L368="00","",VLOOKUP(LevelUp!L368,Skills,3))</f>
        <v/>
      </c>
      <c r="M368" s="2">
        <f>HEX2DEC(LevelUp!M368)</f>
        <v>51</v>
      </c>
      <c r="N368" s="2">
        <f>HEX2DEC(LevelUp!N368)</f>
        <v>34</v>
      </c>
      <c r="O368" s="2">
        <f>HEX2DEC(LevelUp!O368)</f>
        <v>26</v>
      </c>
      <c r="P368" s="2">
        <f>HEX2DEC(LevelUp!P368)</f>
        <v>23</v>
      </c>
      <c r="Q368" s="2">
        <f>HEX2DEC(LevelUp!Q368)</f>
        <v>37</v>
      </c>
      <c r="R368" s="2">
        <f>HEX2DEC(LevelUp!R368)</f>
        <v>23</v>
      </c>
      <c r="S368" s="2">
        <f>HEX2DEC(LevelUp!S368)</f>
        <v>21</v>
      </c>
      <c r="T368" s="2">
        <f>HEX2DEC(LevelUp!T368)</f>
        <v>0</v>
      </c>
      <c r="U368" s="2"/>
      <c r="V368" s="2"/>
      <c r="W368" s="2"/>
      <c r="X368" s="2"/>
      <c r="Y368" s="2"/>
      <c r="Z368" s="2"/>
    </row>
    <row r="369" ht="11.25" customHeight="1">
      <c r="A369" s="1" t="str">
        <f>VLOOKUP(LevelUp!A369,Party,3)</f>
        <v>Rune</v>
      </c>
      <c r="B369" s="1">
        <f>LevelUp!B369</f>
        <v>97</v>
      </c>
      <c r="C369" s="1" t="str">
        <f>LevelUp!C369</f>
        <v>28763A</v>
      </c>
      <c r="D369" s="2">
        <f>HEX2DEC(LevelUp!D369)</f>
        <v>8686540</v>
      </c>
      <c r="E369" s="2">
        <f>HEX2DEC(LevelUp!E369)</f>
        <v>423</v>
      </c>
      <c r="F369" s="2">
        <f>HEX2DEC(LevelUp!F369)</f>
        <v>741</v>
      </c>
      <c r="G369" s="2">
        <f>HEX2DEC(LevelUp!G369)</f>
        <v>66</v>
      </c>
      <c r="H369" s="2">
        <f>HEX2DEC(LevelUp!H369)</f>
        <v>99</v>
      </c>
      <c r="I369" s="2">
        <f>HEX2DEC(LevelUp!I369)</f>
        <v>99</v>
      </c>
      <c r="J369" s="2">
        <f>HEX2DEC(LevelUp!J369)</f>
        <v>99</v>
      </c>
      <c r="K369" s="2" t="str">
        <f>IF(LevelUp!K369="00","",VLOOKUP(LevelUp!K369,Techs,3))</f>
        <v/>
      </c>
      <c r="L369" s="2" t="str">
        <f>IF(LevelUp!L369="00","",VLOOKUP(LevelUp!L369,Skills,3))</f>
        <v/>
      </c>
      <c r="M369" s="2">
        <f>HEX2DEC(LevelUp!M369)</f>
        <v>51</v>
      </c>
      <c r="N369" s="2">
        <f>HEX2DEC(LevelUp!N369)</f>
        <v>34</v>
      </c>
      <c r="O369" s="2">
        <f>HEX2DEC(LevelUp!O369)</f>
        <v>27</v>
      </c>
      <c r="P369" s="2">
        <f>HEX2DEC(LevelUp!P369)</f>
        <v>23</v>
      </c>
      <c r="Q369" s="2">
        <f>HEX2DEC(LevelUp!Q369)</f>
        <v>38</v>
      </c>
      <c r="R369" s="2">
        <f>HEX2DEC(LevelUp!R369)</f>
        <v>24</v>
      </c>
      <c r="S369" s="2">
        <f>HEX2DEC(LevelUp!S369)</f>
        <v>21</v>
      </c>
      <c r="T369" s="2">
        <f>HEX2DEC(LevelUp!T369)</f>
        <v>0</v>
      </c>
      <c r="U369" s="2"/>
      <c r="V369" s="2"/>
      <c r="W369" s="2"/>
      <c r="X369" s="2"/>
      <c r="Y369" s="2"/>
      <c r="Z369" s="2"/>
    </row>
    <row r="370" ht="11.25" customHeight="1">
      <c r="A370" s="1" t="str">
        <f>VLOOKUP(LevelUp!A370,Party,3)</f>
        <v>Rune</v>
      </c>
      <c r="B370" s="1">
        <f>LevelUp!B370</f>
        <v>98</v>
      </c>
      <c r="C370" s="1" t="str">
        <f>LevelUp!C370</f>
        <v>287650</v>
      </c>
      <c r="D370" s="2">
        <f>HEX2DEC(LevelUp!D370)</f>
        <v>8959398</v>
      </c>
      <c r="E370" s="2">
        <f>HEX2DEC(LevelUp!E370)</f>
        <v>430</v>
      </c>
      <c r="F370" s="2">
        <f>HEX2DEC(LevelUp!F370)</f>
        <v>748</v>
      </c>
      <c r="G370" s="2">
        <f>HEX2DEC(LevelUp!G370)</f>
        <v>67</v>
      </c>
      <c r="H370" s="2">
        <f>HEX2DEC(LevelUp!H370)</f>
        <v>99</v>
      </c>
      <c r="I370" s="2">
        <f>HEX2DEC(LevelUp!I370)</f>
        <v>99</v>
      </c>
      <c r="J370" s="2">
        <f>HEX2DEC(LevelUp!J370)</f>
        <v>99</v>
      </c>
      <c r="K370" s="2" t="str">
        <f>IF(LevelUp!K370="00","",VLOOKUP(LevelUp!K370,Techs,3))</f>
        <v/>
      </c>
      <c r="L370" s="2" t="str">
        <f>IF(LevelUp!L370="00","",VLOOKUP(LevelUp!L370,Skills,3))</f>
        <v/>
      </c>
      <c r="M370" s="2">
        <f>HEX2DEC(LevelUp!M370)</f>
        <v>52</v>
      </c>
      <c r="N370" s="2">
        <f>HEX2DEC(LevelUp!N370)</f>
        <v>35</v>
      </c>
      <c r="O370" s="2">
        <f>HEX2DEC(LevelUp!O370)</f>
        <v>27</v>
      </c>
      <c r="P370" s="2">
        <f>HEX2DEC(LevelUp!P370)</f>
        <v>24</v>
      </c>
      <c r="Q370" s="2">
        <f>HEX2DEC(LevelUp!Q370)</f>
        <v>38</v>
      </c>
      <c r="R370" s="2">
        <f>HEX2DEC(LevelUp!R370)</f>
        <v>24</v>
      </c>
      <c r="S370" s="2">
        <f>HEX2DEC(LevelUp!S370)</f>
        <v>21</v>
      </c>
      <c r="T370" s="2">
        <f>HEX2DEC(LevelUp!T370)</f>
        <v>0</v>
      </c>
      <c r="U370" s="2"/>
      <c r="V370" s="2"/>
      <c r="W370" s="2"/>
      <c r="X370" s="2"/>
      <c r="Y370" s="2"/>
      <c r="Z370" s="2"/>
    </row>
    <row r="371" ht="11.25" customHeight="1">
      <c r="A371" s="1" t="str">
        <f>VLOOKUP(LevelUp!A371,Party,3)</f>
        <v>Rune</v>
      </c>
      <c r="B371" s="1">
        <f>LevelUp!B371</f>
        <v>99</v>
      </c>
      <c r="C371" s="1" t="str">
        <f>LevelUp!C371</f>
        <v>287666</v>
      </c>
      <c r="D371" s="2">
        <f>HEX2DEC(LevelUp!D371)</f>
        <v>9237910</v>
      </c>
      <c r="E371" s="2">
        <f>HEX2DEC(LevelUp!E371)</f>
        <v>436</v>
      </c>
      <c r="F371" s="2">
        <f>HEX2DEC(LevelUp!F371)</f>
        <v>753</v>
      </c>
      <c r="G371" s="2">
        <f>HEX2DEC(LevelUp!G371)</f>
        <v>68</v>
      </c>
      <c r="H371" s="2">
        <f>HEX2DEC(LevelUp!H371)</f>
        <v>99</v>
      </c>
      <c r="I371" s="2">
        <f>HEX2DEC(LevelUp!I371)</f>
        <v>99</v>
      </c>
      <c r="J371" s="2">
        <f>HEX2DEC(LevelUp!J371)</f>
        <v>99</v>
      </c>
      <c r="K371" s="2" t="str">
        <f>IF(LevelUp!K371="00","",VLOOKUP(LevelUp!K371,Techs,3))</f>
        <v/>
      </c>
      <c r="L371" s="2" t="str">
        <f>IF(LevelUp!L371="00","",VLOOKUP(LevelUp!L371,Skills,3))</f>
        <v/>
      </c>
      <c r="M371" s="2">
        <f>HEX2DEC(LevelUp!M371)</f>
        <v>52</v>
      </c>
      <c r="N371" s="2">
        <f>HEX2DEC(LevelUp!N371)</f>
        <v>35</v>
      </c>
      <c r="O371" s="2">
        <f>HEX2DEC(LevelUp!O371)</f>
        <v>27</v>
      </c>
      <c r="P371" s="2">
        <f>HEX2DEC(LevelUp!P371)</f>
        <v>24</v>
      </c>
      <c r="Q371" s="2">
        <f>HEX2DEC(LevelUp!Q371)</f>
        <v>39</v>
      </c>
      <c r="R371" s="2">
        <f>HEX2DEC(LevelUp!R371)</f>
        <v>24</v>
      </c>
      <c r="S371" s="2">
        <f>HEX2DEC(LevelUp!S371)</f>
        <v>22</v>
      </c>
      <c r="T371" s="2">
        <f>HEX2DEC(LevelUp!T371)</f>
        <v>0</v>
      </c>
      <c r="U371" s="2"/>
      <c r="V371" s="2"/>
      <c r="W371" s="2"/>
      <c r="X371" s="2"/>
      <c r="Y371" s="2"/>
      <c r="Z371" s="2"/>
    </row>
    <row r="372" ht="11.25" customHeight="1">
      <c r="A372" s="1" t="str">
        <f>VLOOKUP(LevelUp!A372,Party,3)</f>
        <v>Gryz</v>
      </c>
      <c r="B372" s="1">
        <f>LevelUp!B372</f>
        <v>7</v>
      </c>
      <c r="C372" s="1" t="str">
        <f>LevelUp!C372</f>
        <v>28767C</v>
      </c>
      <c r="D372" s="2">
        <f>HEX2DEC(LevelUp!D372)</f>
        <v>1733</v>
      </c>
      <c r="E372" s="2">
        <f>HEX2DEC(LevelUp!E372)</f>
        <v>76</v>
      </c>
      <c r="F372" s="2">
        <f>HEX2DEC(LevelUp!F372)</f>
        <v>22</v>
      </c>
      <c r="G372" s="2">
        <f>HEX2DEC(LevelUp!G372)</f>
        <v>20</v>
      </c>
      <c r="H372" s="2">
        <f>HEX2DEC(LevelUp!H372)</f>
        <v>9</v>
      </c>
      <c r="I372" s="2">
        <f>HEX2DEC(LevelUp!I372)</f>
        <v>7</v>
      </c>
      <c r="J372" s="2">
        <f>HEX2DEC(LevelUp!J372)</f>
        <v>12</v>
      </c>
      <c r="K372" s="2" t="str">
        <f>IF(LevelUp!K372="00","",VLOOKUP(LevelUp!K372,Techs,3))</f>
        <v/>
      </c>
      <c r="L372" s="2" t="str">
        <f>IF(LevelUp!L372="00","",VLOOKUP(LevelUp!L372,Skills,3))</f>
        <v/>
      </c>
      <c r="M372" s="2">
        <f>HEX2DEC(LevelUp!M372)</f>
        <v>7</v>
      </c>
      <c r="N372" s="2">
        <f>HEX2DEC(LevelUp!N372)</f>
        <v>0</v>
      </c>
      <c r="O372" s="2">
        <f>HEX2DEC(LevelUp!O372)</f>
        <v>0</v>
      </c>
      <c r="P372" s="2">
        <f>HEX2DEC(LevelUp!P372)</f>
        <v>0</v>
      </c>
      <c r="Q372" s="2">
        <f>HEX2DEC(LevelUp!Q372)</f>
        <v>0</v>
      </c>
      <c r="R372" s="2">
        <f>HEX2DEC(LevelUp!R372)</f>
        <v>0</v>
      </c>
      <c r="S372" s="2">
        <f>HEX2DEC(LevelUp!S372)</f>
        <v>0</v>
      </c>
      <c r="T372" s="2">
        <f>HEX2DEC(LevelUp!T372)</f>
        <v>0</v>
      </c>
      <c r="U372" s="2"/>
      <c r="V372" s="2"/>
      <c r="W372" s="2"/>
      <c r="X372" s="2"/>
      <c r="Y372" s="2"/>
      <c r="Z372" s="2"/>
    </row>
    <row r="373" ht="11.25" customHeight="1">
      <c r="A373" s="1" t="str">
        <f>VLOOKUP(LevelUp!A373,Party,3)</f>
        <v>Gryz</v>
      </c>
      <c r="B373" s="1">
        <f>LevelUp!B373</f>
        <v>8</v>
      </c>
      <c r="C373" s="1" t="str">
        <f>LevelUp!C373</f>
        <v>287692</v>
      </c>
      <c r="D373" s="2">
        <f>HEX2DEC(LevelUp!D373)</f>
        <v>2660</v>
      </c>
      <c r="E373" s="2">
        <f>HEX2DEC(LevelUp!E373)</f>
        <v>84</v>
      </c>
      <c r="F373" s="2">
        <f>HEX2DEC(LevelUp!F373)</f>
        <v>24</v>
      </c>
      <c r="G373" s="2">
        <f>HEX2DEC(LevelUp!G373)</f>
        <v>22</v>
      </c>
      <c r="H373" s="2">
        <f>HEX2DEC(LevelUp!H373)</f>
        <v>10</v>
      </c>
      <c r="I373" s="2">
        <f>HEX2DEC(LevelUp!I373)</f>
        <v>7</v>
      </c>
      <c r="J373" s="2">
        <f>HEX2DEC(LevelUp!J373)</f>
        <v>14</v>
      </c>
      <c r="K373" s="2" t="str">
        <f>IF(LevelUp!K373="00","",VLOOKUP(LevelUp!K373,Techs,3))</f>
        <v/>
      </c>
      <c r="L373" s="2" t="str">
        <f>IF(LevelUp!L373="00","",VLOOKUP(LevelUp!L373,Skills,3))</f>
        <v/>
      </c>
      <c r="M373" s="2">
        <f>HEX2DEC(LevelUp!M373)</f>
        <v>8</v>
      </c>
      <c r="N373" s="2">
        <f>HEX2DEC(LevelUp!N373)</f>
        <v>0</v>
      </c>
      <c r="O373" s="2">
        <f>HEX2DEC(LevelUp!O373)</f>
        <v>0</v>
      </c>
      <c r="P373" s="2">
        <f>HEX2DEC(LevelUp!P373)</f>
        <v>0</v>
      </c>
      <c r="Q373" s="2">
        <f>HEX2DEC(LevelUp!Q373)</f>
        <v>0</v>
      </c>
      <c r="R373" s="2">
        <f>HEX2DEC(LevelUp!R373)</f>
        <v>0</v>
      </c>
      <c r="S373" s="2">
        <f>HEX2DEC(LevelUp!S373)</f>
        <v>0</v>
      </c>
      <c r="T373" s="2">
        <f>HEX2DEC(LevelUp!T373)</f>
        <v>0</v>
      </c>
      <c r="U373" s="2"/>
      <c r="V373" s="2"/>
      <c r="W373" s="2"/>
      <c r="X373" s="2"/>
      <c r="Y373" s="2"/>
      <c r="Z373" s="2"/>
    </row>
    <row r="374" ht="11.25" customHeight="1">
      <c r="A374" s="1" t="str">
        <f>VLOOKUP(LevelUp!A374,Party,3)</f>
        <v>Gryz</v>
      </c>
      <c r="B374" s="1">
        <f>LevelUp!B374</f>
        <v>9</v>
      </c>
      <c r="C374" s="1" t="str">
        <f>LevelUp!C374</f>
        <v>2876A8</v>
      </c>
      <c r="D374" s="2">
        <f>HEX2DEC(LevelUp!D374)</f>
        <v>3879</v>
      </c>
      <c r="E374" s="2">
        <f>HEX2DEC(LevelUp!E374)</f>
        <v>93</v>
      </c>
      <c r="F374" s="2">
        <f>HEX2DEC(LevelUp!F374)</f>
        <v>25</v>
      </c>
      <c r="G374" s="2">
        <f>HEX2DEC(LevelUp!G374)</f>
        <v>24</v>
      </c>
      <c r="H374" s="2">
        <f>HEX2DEC(LevelUp!H374)</f>
        <v>11</v>
      </c>
      <c r="I374" s="2">
        <f>HEX2DEC(LevelUp!I374)</f>
        <v>7</v>
      </c>
      <c r="J374" s="2">
        <f>HEX2DEC(LevelUp!J374)</f>
        <v>16</v>
      </c>
      <c r="K374" s="2" t="str">
        <f>IF(LevelUp!K374="00","",VLOOKUP(LevelUp!K374,Techs,3))</f>
        <v/>
      </c>
      <c r="L374" s="2" t="str">
        <f>IF(LevelUp!L374="00","",VLOOKUP(LevelUp!L374,Skills,3))</f>
        <v/>
      </c>
      <c r="M374" s="2">
        <f>HEX2DEC(LevelUp!M374)</f>
        <v>8</v>
      </c>
      <c r="N374" s="2">
        <f>HEX2DEC(LevelUp!N374)</f>
        <v>0</v>
      </c>
      <c r="O374" s="2">
        <f>HEX2DEC(LevelUp!O374)</f>
        <v>0</v>
      </c>
      <c r="P374" s="2">
        <f>HEX2DEC(LevelUp!P374)</f>
        <v>0</v>
      </c>
      <c r="Q374" s="2">
        <f>HEX2DEC(LevelUp!Q374)</f>
        <v>0</v>
      </c>
      <c r="R374" s="2">
        <f>HEX2DEC(LevelUp!R374)</f>
        <v>0</v>
      </c>
      <c r="S374" s="2">
        <f>HEX2DEC(LevelUp!S374)</f>
        <v>0</v>
      </c>
      <c r="T374" s="2">
        <f>HEX2DEC(LevelUp!T374)</f>
        <v>0</v>
      </c>
      <c r="U374" s="2"/>
      <c r="V374" s="2"/>
      <c r="W374" s="2"/>
      <c r="X374" s="2"/>
      <c r="Y374" s="2"/>
      <c r="Z374" s="2"/>
    </row>
    <row r="375" ht="11.25" customHeight="1">
      <c r="A375" s="1" t="str">
        <f>VLOOKUP(LevelUp!A375,Party,3)</f>
        <v>Gryz</v>
      </c>
      <c r="B375" s="1">
        <f>LevelUp!B375</f>
        <v>10</v>
      </c>
      <c r="C375" s="1" t="str">
        <f>LevelUp!C375</f>
        <v>2876BE</v>
      </c>
      <c r="D375" s="2">
        <f>HEX2DEC(LevelUp!D375)</f>
        <v>5420</v>
      </c>
      <c r="E375" s="2">
        <f>HEX2DEC(LevelUp!E375)</f>
        <v>97</v>
      </c>
      <c r="F375" s="2">
        <f>HEX2DEC(LevelUp!F375)</f>
        <v>27</v>
      </c>
      <c r="G375" s="2">
        <f>HEX2DEC(LevelUp!G375)</f>
        <v>26</v>
      </c>
      <c r="H375" s="2">
        <f>HEX2DEC(LevelUp!H375)</f>
        <v>12</v>
      </c>
      <c r="I375" s="2">
        <f>HEX2DEC(LevelUp!I375)</f>
        <v>8</v>
      </c>
      <c r="J375" s="2">
        <f>HEX2DEC(LevelUp!J375)</f>
        <v>17</v>
      </c>
      <c r="K375" s="2" t="str">
        <f>IF(LevelUp!K375="00","",VLOOKUP(LevelUp!K375,Techs,3))</f>
        <v/>
      </c>
      <c r="L375" s="2" t="str">
        <f>IF(LevelUp!L375="00","",VLOOKUP(LevelUp!L375,Skills,3))</f>
        <v/>
      </c>
      <c r="M375" s="2">
        <f>HEX2DEC(LevelUp!M375)</f>
        <v>9</v>
      </c>
      <c r="N375" s="2">
        <f>HEX2DEC(LevelUp!N375)</f>
        <v>0</v>
      </c>
      <c r="O375" s="2">
        <f>HEX2DEC(LevelUp!O375)</f>
        <v>0</v>
      </c>
      <c r="P375" s="2">
        <f>HEX2DEC(LevelUp!P375)</f>
        <v>0</v>
      </c>
      <c r="Q375" s="2">
        <f>HEX2DEC(LevelUp!Q375)</f>
        <v>0</v>
      </c>
      <c r="R375" s="2">
        <f>HEX2DEC(LevelUp!R375)</f>
        <v>0</v>
      </c>
      <c r="S375" s="2">
        <f>HEX2DEC(LevelUp!S375)</f>
        <v>0</v>
      </c>
      <c r="T375" s="2">
        <f>HEX2DEC(LevelUp!T375)</f>
        <v>0</v>
      </c>
      <c r="U375" s="2"/>
      <c r="V375" s="2"/>
      <c r="W375" s="2"/>
      <c r="X375" s="2"/>
      <c r="Y375" s="2"/>
      <c r="Z375" s="2"/>
    </row>
    <row r="376" ht="11.25" customHeight="1">
      <c r="A376" s="1" t="str">
        <f>VLOOKUP(LevelUp!A376,Party,3)</f>
        <v>Gryz</v>
      </c>
      <c r="B376" s="1">
        <f>LevelUp!B376</f>
        <v>11</v>
      </c>
      <c r="C376" s="1" t="str">
        <f>LevelUp!C376</f>
        <v>2876D4</v>
      </c>
      <c r="D376" s="2">
        <f>HEX2DEC(LevelUp!D376)</f>
        <v>7318</v>
      </c>
      <c r="E376" s="2">
        <f>HEX2DEC(LevelUp!E376)</f>
        <v>101</v>
      </c>
      <c r="F376" s="2">
        <f>HEX2DEC(LevelUp!F376)</f>
        <v>28</v>
      </c>
      <c r="G376" s="2">
        <f>HEX2DEC(LevelUp!G376)</f>
        <v>28</v>
      </c>
      <c r="H376" s="2">
        <f>HEX2DEC(LevelUp!H376)</f>
        <v>13</v>
      </c>
      <c r="I376" s="2">
        <f>HEX2DEC(LevelUp!I376)</f>
        <v>9</v>
      </c>
      <c r="J376" s="2">
        <f>HEX2DEC(LevelUp!J376)</f>
        <v>18</v>
      </c>
      <c r="K376" s="2" t="str">
        <f>IF(LevelUp!K376="00","",VLOOKUP(LevelUp!K376,Techs,3))</f>
        <v/>
      </c>
      <c r="L376" s="2" t="str">
        <f>IF(LevelUp!L376="00","",VLOOKUP(LevelUp!L376,Skills,3))</f>
        <v/>
      </c>
      <c r="M376" s="2">
        <f>HEX2DEC(LevelUp!M376)</f>
        <v>9</v>
      </c>
      <c r="N376" s="2">
        <f>HEX2DEC(LevelUp!N376)</f>
        <v>0</v>
      </c>
      <c r="O376" s="2">
        <f>HEX2DEC(LevelUp!O376)</f>
        <v>0</v>
      </c>
      <c r="P376" s="2">
        <f>HEX2DEC(LevelUp!P376)</f>
        <v>0</v>
      </c>
      <c r="Q376" s="2">
        <f>HEX2DEC(LevelUp!Q376)</f>
        <v>0</v>
      </c>
      <c r="R376" s="2">
        <f>HEX2DEC(LevelUp!R376)</f>
        <v>0</v>
      </c>
      <c r="S376" s="2">
        <f>HEX2DEC(LevelUp!S376)</f>
        <v>0</v>
      </c>
      <c r="T376" s="2">
        <f>HEX2DEC(LevelUp!T376)</f>
        <v>0</v>
      </c>
      <c r="U376" s="2"/>
      <c r="V376" s="2"/>
      <c r="W376" s="2"/>
      <c r="X376" s="2"/>
      <c r="Y376" s="2"/>
      <c r="Z376" s="2"/>
    </row>
    <row r="377" ht="11.25" customHeight="1">
      <c r="A377" s="1" t="str">
        <f>VLOOKUP(LevelUp!A377,Party,3)</f>
        <v>Gryz</v>
      </c>
      <c r="B377" s="1">
        <f>LevelUp!B377</f>
        <v>12</v>
      </c>
      <c r="C377" s="1" t="str">
        <f>LevelUp!C377</f>
        <v>2876EA</v>
      </c>
      <c r="D377" s="2">
        <f>HEX2DEC(LevelUp!D377)</f>
        <v>9617</v>
      </c>
      <c r="E377" s="2">
        <f>HEX2DEC(LevelUp!E377)</f>
        <v>112</v>
      </c>
      <c r="F377" s="2">
        <f>HEX2DEC(LevelUp!F377)</f>
        <v>30</v>
      </c>
      <c r="G377" s="2">
        <f>HEX2DEC(LevelUp!G377)</f>
        <v>30</v>
      </c>
      <c r="H377" s="2">
        <f>HEX2DEC(LevelUp!H377)</f>
        <v>14</v>
      </c>
      <c r="I377" s="2">
        <f>HEX2DEC(LevelUp!I377)</f>
        <v>10</v>
      </c>
      <c r="J377" s="2">
        <f>HEX2DEC(LevelUp!J377)</f>
        <v>19</v>
      </c>
      <c r="K377" s="2" t="str">
        <f>IF(LevelUp!K377="00","",VLOOKUP(LevelUp!K377,Techs,3))</f>
        <v/>
      </c>
      <c r="L377" s="2" t="str">
        <f>IF(LevelUp!L377="00","",VLOOKUP(LevelUp!L377,Skills,3))</f>
        <v/>
      </c>
      <c r="M377" s="2">
        <f>HEX2DEC(LevelUp!M377)</f>
        <v>10</v>
      </c>
      <c r="N377" s="2">
        <f>HEX2DEC(LevelUp!N377)</f>
        <v>0</v>
      </c>
      <c r="O377" s="2">
        <f>HEX2DEC(LevelUp!O377)</f>
        <v>0</v>
      </c>
      <c r="P377" s="2">
        <f>HEX2DEC(LevelUp!P377)</f>
        <v>0</v>
      </c>
      <c r="Q377" s="2">
        <f>HEX2DEC(LevelUp!Q377)</f>
        <v>0</v>
      </c>
      <c r="R377" s="2">
        <f>HEX2DEC(LevelUp!R377)</f>
        <v>0</v>
      </c>
      <c r="S377" s="2">
        <f>HEX2DEC(LevelUp!S377)</f>
        <v>0</v>
      </c>
      <c r="T377" s="2">
        <f>HEX2DEC(LevelUp!T377)</f>
        <v>0</v>
      </c>
      <c r="U377" s="2"/>
      <c r="V377" s="2"/>
      <c r="W377" s="2"/>
      <c r="X377" s="2"/>
      <c r="Y377" s="2"/>
      <c r="Z377" s="2"/>
    </row>
    <row r="378" ht="11.25" customHeight="1">
      <c r="A378" s="1" t="str">
        <f>VLOOKUP(LevelUp!A378,Party,3)</f>
        <v>Gryz</v>
      </c>
      <c r="B378" s="1">
        <f>LevelUp!B378</f>
        <v>13</v>
      </c>
      <c r="C378" s="1" t="str">
        <f>LevelUp!C378</f>
        <v>287700</v>
      </c>
      <c r="D378" s="2">
        <f>HEX2DEC(LevelUp!D378)</f>
        <v>12356</v>
      </c>
      <c r="E378" s="2">
        <f>HEX2DEC(LevelUp!E378)</f>
        <v>121</v>
      </c>
      <c r="F378" s="2">
        <f>HEX2DEC(LevelUp!F378)</f>
        <v>31</v>
      </c>
      <c r="G378" s="2">
        <f>HEX2DEC(LevelUp!G378)</f>
        <v>31</v>
      </c>
      <c r="H378" s="2">
        <f>HEX2DEC(LevelUp!H378)</f>
        <v>14</v>
      </c>
      <c r="I378" s="2">
        <f>HEX2DEC(LevelUp!I378)</f>
        <v>11</v>
      </c>
      <c r="J378" s="2">
        <f>HEX2DEC(LevelUp!J378)</f>
        <v>20</v>
      </c>
      <c r="K378" s="2" t="str">
        <f>IF(LevelUp!K378="00","",VLOOKUP(LevelUp!K378,Techs,3))</f>
        <v/>
      </c>
      <c r="L378" s="2" t="str">
        <f>IF(LevelUp!L378="00","",VLOOKUP(LevelUp!L378,Skills,3))</f>
        <v/>
      </c>
      <c r="M378" s="2">
        <f>HEX2DEC(LevelUp!M378)</f>
        <v>10</v>
      </c>
      <c r="N378" s="2">
        <f>HEX2DEC(LevelUp!N378)</f>
        <v>0</v>
      </c>
      <c r="O378" s="2">
        <f>HEX2DEC(LevelUp!O378)</f>
        <v>0</v>
      </c>
      <c r="P378" s="2">
        <f>HEX2DEC(LevelUp!P378)</f>
        <v>0</v>
      </c>
      <c r="Q378" s="2">
        <f>HEX2DEC(LevelUp!Q378)</f>
        <v>0</v>
      </c>
      <c r="R378" s="2">
        <f>HEX2DEC(LevelUp!R378)</f>
        <v>0</v>
      </c>
      <c r="S378" s="2">
        <f>HEX2DEC(LevelUp!S378)</f>
        <v>0</v>
      </c>
      <c r="T378" s="2">
        <f>HEX2DEC(LevelUp!T378)</f>
        <v>0</v>
      </c>
      <c r="U378" s="2"/>
      <c r="V378" s="2"/>
      <c r="W378" s="2"/>
      <c r="X378" s="2"/>
      <c r="Y378" s="2"/>
      <c r="Z378" s="2"/>
    </row>
    <row r="379" ht="11.25" customHeight="1">
      <c r="A379" s="1" t="str">
        <f>VLOOKUP(LevelUp!A379,Party,3)</f>
        <v>Gryz</v>
      </c>
      <c r="B379" s="1">
        <f>LevelUp!B379</f>
        <v>14</v>
      </c>
      <c r="C379" s="1" t="str">
        <f>LevelUp!C379</f>
        <v>287716</v>
      </c>
      <c r="D379" s="2">
        <f>HEX2DEC(LevelUp!D379)</f>
        <v>15568</v>
      </c>
      <c r="E379" s="2">
        <f>HEX2DEC(LevelUp!E379)</f>
        <v>127</v>
      </c>
      <c r="F379" s="2">
        <f>HEX2DEC(LevelUp!F379)</f>
        <v>32</v>
      </c>
      <c r="G379" s="2">
        <f>HEX2DEC(LevelUp!G379)</f>
        <v>33</v>
      </c>
      <c r="H379" s="2">
        <f>HEX2DEC(LevelUp!H379)</f>
        <v>15</v>
      </c>
      <c r="I379" s="2">
        <f>HEX2DEC(LevelUp!I379)</f>
        <v>12</v>
      </c>
      <c r="J379" s="2">
        <f>HEX2DEC(LevelUp!J379)</f>
        <v>21</v>
      </c>
      <c r="K379" s="2" t="str">
        <f>IF(LevelUp!K379="00","",VLOOKUP(LevelUp!K379,Techs,3))</f>
        <v/>
      </c>
      <c r="L379" s="1" t="str">
        <f>IF(LevelUp!L379="00","",VLOOKUP(LevelUp!L379,Skills,3))</f>
        <v>WAR CRY</v>
      </c>
      <c r="M379" s="2">
        <f>HEX2DEC(LevelUp!M379)</f>
        <v>10</v>
      </c>
      <c r="N379" s="2">
        <f>HEX2DEC(LevelUp!N379)</f>
        <v>1</v>
      </c>
      <c r="O379" s="2">
        <f>HEX2DEC(LevelUp!O379)</f>
        <v>0</v>
      </c>
      <c r="P379" s="2">
        <f>HEX2DEC(LevelUp!P379)</f>
        <v>0</v>
      </c>
      <c r="Q379" s="2">
        <f>HEX2DEC(LevelUp!Q379)</f>
        <v>0</v>
      </c>
      <c r="R379" s="2">
        <f>HEX2DEC(LevelUp!R379)</f>
        <v>0</v>
      </c>
      <c r="S379" s="2">
        <f>HEX2DEC(LevelUp!S379)</f>
        <v>0</v>
      </c>
      <c r="T379" s="2">
        <f>HEX2DEC(LevelUp!T379)</f>
        <v>0</v>
      </c>
      <c r="U379" s="2"/>
      <c r="V379" s="2"/>
      <c r="W379" s="2"/>
      <c r="X379" s="2"/>
      <c r="Y379" s="2"/>
      <c r="Z379" s="2"/>
    </row>
    <row r="380" ht="11.25" customHeight="1">
      <c r="A380" s="1" t="str">
        <f>VLOOKUP(LevelUp!A380,Party,3)</f>
        <v>Gryz</v>
      </c>
      <c r="B380" s="1">
        <f>LevelUp!B380</f>
        <v>15</v>
      </c>
      <c r="C380" s="1" t="str">
        <f>LevelUp!C380</f>
        <v>28772C</v>
      </c>
      <c r="D380" s="2">
        <f>HEX2DEC(LevelUp!D380)</f>
        <v>19292</v>
      </c>
      <c r="E380" s="2">
        <f>HEX2DEC(LevelUp!E380)</f>
        <v>137</v>
      </c>
      <c r="F380" s="2">
        <f>HEX2DEC(LevelUp!F380)</f>
        <v>33</v>
      </c>
      <c r="G380" s="2">
        <f>HEX2DEC(LevelUp!G380)</f>
        <v>35</v>
      </c>
      <c r="H380" s="2">
        <f>HEX2DEC(LevelUp!H380)</f>
        <v>16</v>
      </c>
      <c r="I380" s="2">
        <f>HEX2DEC(LevelUp!I380)</f>
        <v>13</v>
      </c>
      <c r="J380" s="2">
        <f>HEX2DEC(LevelUp!J380)</f>
        <v>23</v>
      </c>
      <c r="K380" s="2" t="str">
        <f>IF(LevelUp!K380="00","",VLOOKUP(LevelUp!K380,Techs,3))</f>
        <v/>
      </c>
      <c r="L380" s="2" t="str">
        <f>IF(LevelUp!L380="00","",VLOOKUP(LevelUp!L380,Skills,3))</f>
        <v/>
      </c>
      <c r="M380" s="2">
        <f>HEX2DEC(LevelUp!M380)</f>
        <v>11</v>
      </c>
      <c r="N380" s="2">
        <f>HEX2DEC(LevelUp!N380)</f>
        <v>2</v>
      </c>
      <c r="O380" s="2">
        <f>HEX2DEC(LevelUp!O380)</f>
        <v>0</v>
      </c>
      <c r="P380" s="2">
        <f>HEX2DEC(LevelUp!P380)</f>
        <v>0</v>
      </c>
      <c r="Q380" s="2">
        <f>HEX2DEC(LevelUp!Q380)</f>
        <v>0</v>
      </c>
      <c r="R380" s="2">
        <f>HEX2DEC(LevelUp!R380)</f>
        <v>0</v>
      </c>
      <c r="S380" s="2">
        <f>HEX2DEC(LevelUp!S380)</f>
        <v>0</v>
      </c>
      <c r="T380" s="2">
        <f>HEX2DEC(LevelUp!T380)</f>
        <v>0</v>
      </c>
      <c r="U380" s="2"/>
      <c r="V380" s="2"/>
      <c r="W380" s="2"/>
      <c r="X380" s="2"/>
      <c r="Y380" s="2"/>
      <c r="Z380" s="2"/>
    </row>
    <row r="381" ht="11.25" customHeight="1">
      <c r="A381" s="1" t="str">
        <f>VLOOKUP(LevelUp!A381,Party,3)</f>
        <v>Gryz</v>
      </c>
      <c r="B381" s="1">
        <f>LevelUp!B381</f>
        <v>16</v>
      </c>
      <c r="C381" s="1" t="str">
        <f>LevelUp!C381</f>
        <v>287742</v>
      </c>
      <c r="D381" s="2">
        <f>HEX2DEC(LevelUp!D381)</f>
        <v>23565</v>
      </c>
      <c r="E381" s="2">
        <f>HEX2DEC(LevelUp!E381)</f>
        <v>145</v>
      </c>
      <c r="F381" s="2">
        <f>HEX2DEC(LevelUp!F381)</f>
        <v>35</v>
      </c>
      <c r="G381" s="2">
        <f>HEX2DEC(LevelUp!G381)</f>
        <v>37</v>
      </c>
      <c r="H381" s="2">
        <f>HEX2DEC(LevelUp!H381)</f>
        <v>17</v>
      </c>
      <c r="I381" s="2">
        <f>HEX2DEC(LevelUp!I381)</f>
        <v>14</v>
      </c>
      <c r="J381" s="2">
        <f>HEX2DEC(LevelUp!J381)</f>
        <v>24</v>
      </c>
      <c r="K381" s="2" t="str">
        <f>IF(LevelUp!K381="00","",VLOOKUP(LevelUp!K381,Techs,3))</f>
        <v/>
      </c>
      <c r="L381" s="2" t="str">
        <f>IF(LevelUp!L381="00","",VLOOKUP(LevelUp!L381,Skills,3))</f>
        <v/>
      </c>
      <c r="M381" s="2">
        <f>HEX2DEC(LevelUp!M381)</f>
        <v>11</v>
      </c>
      <c r="N381" s="2">
        <f>HEX2DEC(LevelUp!N381)</f>
        <v>3</v>
      </c>
      <c r="O381" s="2">
        <f>HEX2DEC(LevelUp!O381)</f>
        <v>0</v>
      </c>
      <c r="P381" s="2">
        <f>HEX2DEC(LevelUp!P381)</f>
        <v>0</v>
      </c>
      <c r="Q381" s="2">
        <f>HEX2DEC(LevelUp!Q381)</f>
        <v>0</v>
      </c>
      <c r="R381" s="2">
        <f>HEX2DEC(LevelUp!R381)</f>
        <v>0</v>
      </c>
      <c r="S381" s="2">
        <f>HEX2DEC(LevelUp!S381)</f>
        <v>0</v>
      </c>
      <c r="T381" s="2">
        <f>HEX2DEC(LevelUp!T381)</f>
        <v>0</v>
      </c>
      <c r="U381" s="2"/>
      <c r="V381" s="2"/>
      <c r="W381" s="2"/>
      <c r="X381" s="2"/>
      <c r="Y381" s="2"/>
      <c r="Z381" s="2"/>
    </row>
    <row r="382" ht="11.25" customHeight="1">
      <c r="A382" s="1" t="str">
        <f>VLOOKUP(LevelUp!A382,Party,3)</f>
        <v>Gryz</v>
      </c>
      <c r="B382" s="1">
        <f>LevelUp!B382</f>
        <v>17</v>
      </c>
      <c r="C382" s="1" t="str">
        <f>LevelUp!C382</f>
        <v>287758</v>
      </c>
      <c r="D382" s="2">
        <f>HEX2DEC(LevelUp!D382)</f>
        <v>28432</v>
      </c>
      <c r="E382" s="2">
        <f>HEX2DEC(LevelUp!E382)</f>
        <v>156</v>
      </c>
      <c r="F382" s="2">
        <f>HEX2DEC(LevelUp!F382)</f>
        <v>37</v>
      </c>
      <c r="G382" s="2">
        <f>HEX2DEC(LevelUp!G382)</f>
        <v>39</v>
      </c>
      <c r="H382" s="2">
        <f>HEX2DEC(LevelUp!H382)</f>
        <v>18</v>
      </c>
      <c r="I382" s="2">
        <f>HEX2DEC(LevelUp!I382)</f>
        <v>15</v>
      </c>
      <c r="J382" s="2">
        <f>HEX2DEC(LevelUp!J382)</f>
        <v>26</v>
      </c>
      <c r="K382" s="2" t="str">
        <f>IF(LevelUp!K382="00","",VLOOKUP(LevelUp!K382,Techs,3))</f>
        <v/>
      </c>
      <c r="L382" s="2" t="str">
        <f>IF(LevelUp!L382="00","",VLOOKUP(LevelUp!L382,Skills,3))</f>
        <v/>
      </c>
      <c r="M382" s="2">
        <f>HEX2DEC(LevelUp!M382)</f>
        <v>12</v>
      </c>
      <c r="N382" s="2">
        <f>HEX2DEC(LevelUp!N382)</f>
        <v>3</v>
      </c>
      <c r="O382" s="2">
        <f>HEX2DEC(LevelUp!O382)</f>
        <v>0</v>
      </c>
      <c r="P382" s="2">
        <f>HEX2DEC(LevelUp!P382)</f>
        <v>0</v>
      </c>
      <c r="Q382" s="2">
        <f>HEX2DEC(LevelUp!Q382)</f>
        <v>0</v>
      </c>
      <c r="R382" s="2">
        <f>HEX2DEC(LevelUp!R382)</f>
        <v>0</v>
      </c>
      <c r="S382" s="2">
        <f>HEX2DEC(LevelUp!S382)</f>
        <v>0</v>
      </c>
      <c r="T382" s="2">
        <f>HEX2DEC(LevelUp!T382)</f>
        <v>0</v>
      </c>
      <c r="U382" s="2"/>
      <c r="V382" s="2"/>
      <c r="W382" s="2"/>
      <c r="X382" s="2"/>
      <c r="Y382" s="2"/>
      <c r="Z382" s="2"/>
    </row>
    <row r="383" ht="11.25" customHeight="1">
      <c r="A383" s="1" t="str">
        <f>VLOOKUP(LevelUp!A383,Party,3)</f>
        <v>Gryz</v>
      </c>
      <c r="B383" s="1">
        <f>LevelUp!B383</f>
        <v>18</v>
      </c>
      <c r="C383" s="1" t="str">
        <f>LevelUp!C383</f>
        <v>28776E</v>
      </c>
      <c r="D383" s="2">
        <f>HEX2DEC(LevelUp!D383)</f>
        <v>33924</v>
      </c>
      <c r="E383" s="2">
        <f>HEX2DEC(LevelUp!E383)</f>
        <v>160</v>
      </c>
      <c r="F383" s="2">
        <f>HEX2DEC(LevelUp!F383)</f>
        <v>39</v>
      </c>
      <c r="G383" s="2">
        <f>HEX2DEC(LevelUp!G383)</f>
        <v>41</v>
      </c>
      <c r="H383" s="2">
        <f>HEX2DEC(LevelUp!H383)</f>
        <v>19</v>
      </c>
      <c r="I383" s="2">
        <f>HEX2DEC(LevelUp!I383)</f>
        <v>16</v>
      </c>
      <c r="J383" s="2">
        <f>HEX2DEC(LevelUp!J383)</f>
        <v>27</v>
      </c>
      <c r="K383" s="2" t="str">
        <f>IF(LevelUp!K383="00","",VLOOKUP(LevelUp!K383,Techs,3))</f>
        <v/>
      </c>
      <c r="L383" s="2" t="str">
        <f>IF(LevelUp!L383="00","",VLOOKUP(LevelUp!L383,Skills,3))</f>
        <v/>
      </c>
      <c r="M383" s="2">
        <f>HEX2DEC(LevelUp!M383)</f>
        <v>12</v>
      </c>
      <c r="N383" s="2">
        <f>HEX2DEC(LevelUp!N383)</f>
        <v>4</v>
      </c>
      <c r="O383" s="2">
        <f>HEX2DEC(LevelUp!O383)</f>
        <v>0</v>
      </c>
      <c r="P383" s="2">
        <f>HEX2DEC(LevelUp!P383)</f>
        <v>0</v>
      </c>
      <c r="Q383" s="2">
        <f>HEX2DEC(LevelUp!Q383)</f>
        <v>0</v>
      </c>
      <c r="R383" s="2">
        <f>HEX2DEC(LevelUp!R383)</f>
        <v>0</v>
      </c>
      <c r="S383" s="2">
        <f>HEX2DEC(LevelUp!S383)</f>
        <v>0</v>
      </c>
      <c r="T383" s="2">
        <f>HEX2DEC(LevelUp!T383)</f>
        <v>0</v>
      </c>
      <c r="U383" s="2"/>
      <c r="V383" s="2"/>
      <c r="W383" s="2"/>
      <c r="X383" s="2"/>
      <c r="Y383" s="2"/>
      <c r="Z383" s="2"/>
    </row>
    <row r="384" ht="11.25" customHeight="1">
      <c r="A384" s="1" t="str">
        <f>VLOOKUP(LevelUp!A384,Party,3)</f>
        <v>Gryz</v>
      </c>
      <c r="B384" s="1">
        <f>LevelUp!B384</f>
        <v>19</v>
      </c>
      <c r="C384" s="1" t="str">
        <f>LevelUp!C384</f>
        <v>287784</v>
      </c>
      <c r="D384" s="2">
        <f>HEX2DEC(LevelUp!D384)</f>
        <v>40075</v>
      </c>
      <c r="E384" s="2">
        <f>HEX2DEC(LevelUp!E384)</f>
        <v>168</v>
      </c>
      <c r="F384" s="2">
        <f>HEX2DEC(LevelUp!F384)</f>
        <v>41</v>
      </c>
      <c r="G384" s="2">
        <f>HEX2DEC(LevelUp!G384)</f>
        <v>43</v>
      </c>
      <c r="H384" s="2">
        <f>HEX2DEC(LevelUp!H384)</f>
        <v>20</v>
      </c>
      <c r="I384" s="2">
        <f>HEX2DEC(LevelUp!I384)</f>
        <v>17</v>
      </c>
      <c r="J384" s="2">
        <f>HEX2DEC(LevelUp!J384)</f>
        <v>28</v>
      </c>
      <c r="K384" s="2" t="str">
        <f>IF(LevelUp!K384="00","",VLOOKUP(LevelUp!K384,Techs,3))</f>
        <v/>
      </c>
      <c r="L384" s="2" t="str">
        <f>IF(LevelUp!L384="00","",VLOOKUP(LevelUp!L384,Skills,3))</f>
        <v/>
      </c>
      <c r="M384" s="2">
        <f>HEX2DEC(LevelUp!M384)</f>
        <v>13</v>
      </c>
      <c r="N384" s="2">
        <f>HEX2DEC(LevelUp!N384)</f>
        <v>4</v>
      </c>
      <c r="O384" s="2">
        <f>HEX2DEC(LevelUp!O384)</f>
        <v>0</v>
      </c>
      <c r="P384" s="2">
        <f>HEX2DEC(LevelUp!P384)</f>
        <v>0</v>
      </c>
      <c r="Q384" s="2">
        <f>HEX2DEC(LevelUp!Q384)</f>
        <v>0</v>
      </c>
      <c r="R384" s="2">
        <f>HEX2DEC(LevelUp!R384)</f>
        <v>0</v>
      </c>
      <c r="S384" s="2">
        <f>HEX2DEC(LevelUp!S384)</f>
        <v>0</v>
      </c>
      <c r="T384" s="2">
        <f>HEX2DEC(LevelUp!T384)</f>
        <v>0</v>
      </c>
      <c r="U384" s="2"/>
      <c r="V384" s="2"/>
      <c r="W384" s="2"/>
      <c r="X384" s="2"/>
      <c r="Y384" s="2"/>
      <c r="Z384" s="2"/>
    </row>
    <row r="385" ht="11.25" customHeight="1">
      <c r="A385" s="1" t="str">
        <f>VLOOKUP(LevelUp!A385,Party,3)</f>
        <v>Gryz</v>
      </c>
      <c r="B385" s="1">
        <f>LevelUp!B385</f>
        <v>20</v>
      </c>
      <c r="C385" s="1" t="str">
        <f>LevelUp!C385</f>
        <v>28779A</v>
      </c>
      <c r="D385" s="2">
        <f>HEX2DEC(LevelUp!D385)</f>
        <v>46930</v>
      </c>
      <c r="E385" s="2">
        <f>HEX2DEC(LevelUp!E385)</f>
        <v>173</v>
      </c>
      <c r="F385" s="2">
        <f>HEX2DEC(LevelUp!F385)</f>
        <v>43</v>
      </c>
      <c r="G385" s="2">
        <f>HEX2DEC(LevelUp!G385)</f>
        <v>45</v>
      </c>
      <c r="H385" s="2">
        <f>HEX2DEC(LevelUp!H385)</f>
        <v>21</v>
      </c>
      <c r="I385" s="2">
        <f>HEX2DEC(LevelUp!I385)</f>
        <v>18</v>
      </c>
      <c r="J385" s="2">
        <f>HEX2DEC(LevelUp!J385)</f>
        <v>29</v>
      </c>
      <c r="K385" s="2" t="str">
        <f>IF(LevelUp!K385="00","",VLOOKUP(LevelUp!K385,Techs,3))</f>
        <v/>
      </c>
      <c r="L385" s="2" t="str">
        <f>IF(LevelUp!L385="00","",VLOOKUP(LevelUp!L385,Skills,3))</f>
        <v/>
      </c>
      <c r="M385" s="2">
        <f>HEX2DEC(LevelUp!M385)</f>
        <v>13</v>
      </c>
      <c r="N385" s="2">
        <f>HEX2DEC(LevelUp!N385)</f>
        <v>5</v>
      </c>
      <c r="O385" s="2">
        <f>HEX2DEC(LevelUp!O385)</f>
        <v>0</v>
      </c>
      <c r="P385" s="2">
        <f>HEX2DEC(LevelUp!P385)</f>
        <v>0</v>
      </c>
      <c r="Q385" s="2">
        <f>HEX2DEC(LevelUp!Q385)</f>
        <v>0</v>
      </c>
      <c r="R385" s="2">
        <f>HEX2DEC(LevelUp!R385)</f>
        <v>0</v>
      </c>
      <c r="S385" s="2">
        <f>HEX2DEC(LevelUp!S385)</f>
        <v>0</v>
      </c>
      <c r="T385" s="2">
        <f>HEX2DEC(LevelUp!T385)</f>
        <v>0</v>
      </c>
      <c r="U385" s="2"/>
      <c r="V385" s="2"/>
      <c r="W385" s="2"/>
      <c r="X385" s="2"/>
      <c r="Y385" s="2"/>
      <c r="Z385" s="2"/>
    </row>
    <row r="386" ht="11.25" customHeight="1">
      <c r="A386" s="1" t="str">
        <f>VLOOKUP(LevelUp!A386,Party,3)</f>
        <v>Gryz</v>
      </c>
      <c r="B386" s="1">
        <f>LevelUp!B386</f>
        <v>21</v>
      </c>
      <c r="C386" s="1" t="str">
        <f>LevelUp!C386</f>
        <v>2877B0</v>
      </c>
      <c r="D386" s="2">
        <f>HEX2DEC(LevelUp!D386)</f>
        <v>54525</v>
      </c>
      <c r="E386" s="2">
        <f>HEX2DEC(LevelUp!E386)</f>
        <v>179</v>
      </c>
      <c r="F386" s="2">
        <f>HEX2DEC(LevelUp!F386)</f>
        <v>44</v>
      </c>
      <c r="G386" s="2">
        <f>HEX2DEC(LevelUp!G386)</f>
        <v>47</v>
      </c>
      <c r="H386" s="2">
        <f>HEX2DEC(LevelUp!H386)</f>
        <v>22</v>
      </c>
      <c r="I386" s="2">
        <f>HEX2DEC(LevelUp!I386)</f>
        <v>19</v>
      </c>
      <c r="J386" s="2">
        <f>HEX2DEC(LevelUp!J386)</f>
        <v>30</v>
      </c>
      <c r="K386" s="2" t="str">
        <f>IF(LevelUp!K386="00","",VLOOKUP(LevelUp!K386,Techs,3))</f>
        <v/>
      </c>
      <c r="L386" s="2" t="str">
        <f>IF(LevelUp!L386="00","",VLOOKUP(LevelUp!L386,Skills,3))</f>
        <v/>
      </c>
      <c r="M386" s="2">
        <f>HEX2DEC(LevelUp!M386)</f>
        <v>13</v>
      </c>
      <c r="N386" s="2">
        <f>HEX2DEC(LevelUp!N386)</f>
        <v>5</v>
      </c>
      <c r="O386" s="2">
        <f>HEX2DEC(LevelUp!O386)</f>
        <v>0</v>
      </c>
      <c r="P386" s="2">
        <f>HEX2DEC(LevelUp!P386)</f>
        <v>0</v>
      </c>
      <c r="Q386" s="2">
        <f>HEX2DEC(LevelUp!Q386)</f>
        <v>0</v>
      </c>
      <c r="R386" s="2">
        <f>HEX2DEC(LevelUp!R386)</f>
        <v>0</v>
      </c>
      <c r="S386" s="2">
        <f>HEX2DEC(LevelUp!S386)</f>
        <v>0</v>
      </c>
      <c r="T386" s="2">
        <f>HEX2DEC(LevelUp!T386)</f>
        <v>0</v>
      </c>
      <c r="U386" s="2"/>
      <c r="V386" s="2"/>
      <c r="W386" s="2"/>
      <c r="X386" s="2"/>
      <c r="Y386" s="2"/>
      <c r="Z386" s="2"/>
    </row>
    <row r="387" ht="11.25" customHeight="1">
      <c r="A387" s="1" t="str">
        <f>VLOOKUP(LevelUp!A387,Party,3)</f>
        <v>Gryz</v>
      </c>
      <c r="B387" s="1">
        <f>LevelUp!B387</f>
        <v>22</v>
      </c>
      <c r="C387" s="1" t="str">
        <f>LevelUp!C387</f>
        <v>2877C6</v>
      </c>
      <c r="D387" s="2">
        <f>HEX2DEC(LevelUp!D387)</f>
        <v>62907</v>
      </c>
      <c r="E387" s="2">
        <f>HEX2DEC(LevelUp!E387)</f>
        <v>186</v>
      </c>
      <c r="F387" s="2">
        <f>HEX2DEC(LevelUp!F387)</f>
        <v>46</v>
      </c>
      <c r="G387" s="2">
        <f>HEX2DEC(LevelUp!G387)</f>
        <v>49</v>
      </c>
      <c r="H387" s="2">
        <f>HEX2DEC(LevelUp!H387)</f>
        <v>23</v>
      </c>
      <c r="I387" s="2">
        <f>HEX2DEC(LevelUp!I387)</f>
        <v>20</v>
      </c>
      <c r="J387" s="2">
        <f>HEX2DEC(LevelUp!J387)</f>
        <v>31</v>
      </c>
      <c r="K387" s="2" t="str">
        <f>IF(LevelUp!K387="00","",VLOOKUP(LevelUp!K387,Techs,3))</f>
        <v/>
      </c>
      <c r="L387" s="2" t="str">
        <f>IF(LevelUp!L387="00","",VLOOKUP(LevelUp!L387,Skills,3))</f>
        <v/>
      </c>
      <c r="M387" s="2">
        <f>HEX2DEC(LevelUp!M387)</f>
        <v>14</v>
      </c>
      <c r="N387" s="2">
        <f>HEX2DEC(LevelUp!N387)</f>
        <v>5</v>
      </c>
      <c r="O387" s="2">
        <f>HEX2DEC(LevelUp!O387)</f>
        <v>0</v>
      </c>
      <c r="P387" s="2">
        <f>HEX2DEC(LevelUp!P387)</f>
        <v>0</v>
      </c>
      <c r="Q387" s="2">
        <f>HEX2DEC(LevelUp!Q387)</f>
        <v>0</v>
      </c>
      <c r="R387" s="2">
        <f>HEX2DEC(LevelUp!R387)</f>
        <v>0</v>
      </c>
      <c r="S387" s="2">
        <f>HEX2DEC(LevelUp!S387)</f>
        <v>0</v>
      </c>
      <c r="T387" s="2">
        <f>HEX2DEC(LevelUp!T387)</f>
        <v>0</v>
      </c>
      <c r="U387" s="2"/>
      <c r="V387" s="2"/>
      <c r="W387" s="2"/>
      <c r="X387" s="2"/>
      <c r="Y387" s="2"/>
      <c r="Z387" s="2"/>
    </row>
    <row r="388" ht="11.25" customHeight="1">
      <c r="A388" s="1" t="str">
        <f>VLOOKUP(LevelUp!A388,Party,3)</f>
        <v>Gryz</v>
      </c>
      <c r="B388" s="1">
        <f>LevelUp!B388</f>
        <v>23</v>
      </c>
      <c r="C388" s="1" t="str">
        <f>LevelUp!C388</f>
        <v>2877DC</v>
      </c>
      <c r="D388" s="2">
        <f>HEX2DEC(LevelUp!D388)</f>
        <v>72103</v>
      </c>
      <c r="E388" s="2">
        <f>HEX2DEC(LevelUp!E388)</f>
        <v>195</v>
      </c>
      <c r="F388" s="2">
        <f>HEX2DEC(LevelUp!F388)</f>
        <v>48</v>
      </c>
      <c r="G388" s="2">
        <f>HEX2DEC(LevelUp!G388)</f>
        <v>51</v>
      </c>
      <c r="H388" s="2">
        <f>HEX2DEC(LevelUp!H388)</f>
        <v>24</v>
      </c>
      <c r="I388" s="2">
        <f>HEX2DEC(LevelUp!I388)</f>
        <v>21</v>
      </c>
      <c r="J388" s="2">
        <f>HEX2DEC(LevelUp!J388)</f>
        <v>32</v>
      </c>
      <c r="K388" s="2" t="str">
        <f>IF(LevelUp!K388="00","",VLOOKUP(LevelUp!K388,Techs,3))</f>
        <v/>
      </c>
      <c r="L388" s="2" t="str">
        <f>IF(LevelUp!L388="00","",VLOOKUP(LevelUp!L388,Skills,3))</f>
        <v/>
      </c>
      <c r="M388" s="2">
        <f>HEX2DEC(LevelUp!M388)</f>
        <v>14</v>
      </c>
      <c r="N388" s="2">
        <f>HEX2DEC(LevelUp!N388)</f>
        <v>6</v>
      </c>
      <c r="O388" s="2">
        <f>HEX2DEC(LevelUp!O388)</f>
        <v>0</v>
      </c>
      <c r="P388" s="2">
        <f>HEX2DEC(LevelUp!P388)</f>
        <v>0</v>
      </c>
      <c r="Q388" s="2">
        <f>HEX2DEC(LevelUp!Q388)</f>
        <v>0</v>
      </c>
      <c r="R388" s="2">
        <f>HEX2DEC(LevelUp!R388)</f>
        <v>0</v>
      </c>
      <c r="S388" s="2">
        <f>HEX2DEC(LevelUp!S388)</f>
        <v>0</v>
      </c>
      <c r="T388" s="2">
        <f>HEX2DEC(LevelUp!T388)</f>
        <v>0</v>
      </c>
      <c r="U388" s="2"/>
      <c r="V388" s="2"/>
      <c r="W388" s="2"/>
      <c r="X388" s="2"/>
      <c r="Y388" s="2"/>
      <c r="Z388" s="2"/>
    </row>
    <row r="389" ht="11.25" customHeight="1">
      <c r="A389" s="1" t="str">
        <f>VLOOKUP(LevelUp!A389,Party,3)</f>
        <v>Gryz</v>
      </c>
      <c r="B389" s="1">
        <f>LevelUp!B389</f>
        <v>24</v>
      </c>
      <c r="C389" s="1" t="str">
        <f>LevelUp!C389</f>
        <v>2877F2</v>
      </c>
      <c r="D389" s="2">
        <f>HEX2DEC(LevelUp!D389)</f>
        <v>82151</v>
      </c>
      <c r="E389" s="2">
        <f>HEX2DEC(LevelUp!E389)</f>
        <v>199</v>
      </c>
      <c r="F389" s="2">
        <f>HEX2DEC(LevelUp!F389)</f>
        <v>50</v>
      </c>
      <c r="G389" s="2">
        <f>HEX2DEC(LevelUp!G389)</f>
        <v>52</v>
      </c>
      <c r="H389" s="2">
        <f>HEX2DEC(LevelUp!H389)</f>
        <v>25</v>
      </c>
      <c r="I389" s="2">
        <f>HEX2DEC(LevelUp!I389)</f>
        <v>22</v>
      </c>
      <c r="J389" s="2">
        <f>HEX2DEC(LevelUp!J389)</f>
        <v>34</v>
      </c>
      <c r="K389" s="2" t="str">
        <f>IF(LevelUp!K389="00","",VLOOKUP(LevelUp!K389,Techs,3))</f>
        <v/>
      </c>
      <c r="L389" s="2" t="str">
        <f>IF(LevelUp!L389="00","",VLOOKUP(LevelUp!L389,Skills,3))</f>
        <v/>
      </c>
      <c r="M389" s="2">
        <f>HEX2DEC(LevelUp!M389)</f>
        <v>15</v>
      </c>
      <c r="N389" s="2">
        <f>HEX2DEC(LevelUp!N389)</f>
        <v>6</v>
      </c>
      <c r="O389" s="2">
        <f>HEX2DEC(LevelUp!O389)</f>
        <v>0</v>
      </c>
      <c r="P389" s="2">
        <f>HEX2DEC(LevelUp!P389)</f>
        <v>0</v>
      </c>
      <c r="Q389" s="2">
        <f>HEX2DEC(LevelUp!Q389)</f>
        <v>0</v>
      </c>
      <c r="R389" s="2">
        <f>HEX2DEC(LevelUp!R389)</f>
        <v>0</v>
      </c>
      <c r="S389" s="2">
        <f>HEX2DEC(LevelUp!S389)</f>
        <v>0</v>
      </c>
      <c r="T389" s="2">
        <f>HEX2DEC(LevelUp!T389)</f>
        <v>0</v>
      </c>
      <c r="U389" s="2"/>
      <c r="V389" s="2"/>
      <c r="W389" s="2"/>
      <c r="X389" s="2"/>
      <c r="Y389" s="2"/>
      <c r="Z389" s="2"/>
    </row>
    <row r="390" ht="11.25" customHeight="1">
      <c r="A390" s="1" t="str">
        <f>VLOOKUP(LevelUp!A390,Party,3)</f>
        <v>Gryz</v>
      </c>
      <c r="B390" s="1">
        <f>LevelUp!B390</f>
        <v>25</v>
      </c>
      <c r="C390" s="1" t="str">
        <f>LevelUp!C390</f>
        <v>287808</v>
      </c>
      <c r="D390" s="2">
        <f>HEX2DEC(LevelUp!D390)</f>
        <v>93093</v>
      </c>
      <c r="E390" s="2">
        <f>HEX2DEC(LevelUp!E390)</f>
        <v>206</v>
      </c>
      <c r="F390" s="2">
        <f>HEX2DEC(LevelUp!F390)</f>
        <v>51</v>
      </c>
      <c r="G390" s="2">
        <f>HEX2DEC(LevelUp!G390)</f>
        <v>53</v>
      </c>
      <c r="H390" s="2">
        <f>HEX2DEC(LevelUp!H390)</f>
        <v>26</v>
      </c>
      <c r="I390" s="2">
        <f>HEX2DEC(LevelUp!I390)</f>
        <v>23</v>
      </c>
      <c r="J390" s="2">
        <f>HEX2DEC(LevelUp!J390)</f>
        <v>35</v>
      </c>
      <c r="K390" s="2" t="str">
        <f>IF(LevelUp!K390="00","",VLOOKUP(LevelUp!K390,Techs,3))</f>
        <v/>
      </c>
      <c r="L390" s="1" t="str">
        <f>IF(LevelUp!L390="00","",VLOOKUP(LevelUp!L390,Skills,3))</f>
        <v>SWEEPING</v>
      </c>
      <c r="M390" s="2">
        <f>HEX2DEC(LevelUp!M390)</f>
        <v>15</v>
      </c>
      <c r="N390" s="2">
        <f>HEX2DEC(LevelUp!N390)</f>
        <v>7</v>
      </c>
      <c r="O390" s="2">
        <f>HEX2DEC(LevelUp!O390)</f>
        <v>1</v>
      </c>
      <c r="P390" s="2">
        <f>HEX2DEC(LevelUp!P390)</f>
        <v>0</v>
      </c>
      <c r="Q390" s="2">
        <f>HEX2DEC(LevelUp!Q390)</f>
        <v>0</v>
      </c>
      <c r="R390" s="2">
        <f>HEX2DEC(LevelUp!R390)</f>
        <v>0</v>
      </c>
      <c r="S390" s="2">
        <f>HEX2DEC(LevelUp!S390)</f>
        <v>0</v>
      </c>
      <c r="T390" s="2">
        <f>HEX2DEC(LevelUp!T390)</f>
        <v>0</v>
      </c>
      <c r="U390" s="2"/>
      <c r="V390" s="2"/>
      <c r="W390" s="2"/>
      <c r="X390" s="2"/>
      <c r="Y390" s="2"/>
      <c r="Z390" s="2"/>
    </row>
    <row r="391" ht="11.25" customHeight="1">
      <c r="A391" s="1" t="str">
        <f>VLOOKUP(LevelUp!A391,Party,3)</f>
        <v>Gryz</v>
      </c>
      <c r="B391" s="1">
        <f>LevelUp!B391</f>
        <v>26</v>
      </c>
      <c r="C391" s="1" t="str">
        <f>LevelUp!C391</f>
        <v>28781E</v>
      </c>
      <c r="D391" s="2">
        <f>HEX2DEC(LevelUp!D391)</f>
        <v>104964</v>
      </c>
      <c r="E391" s="2">
        <f>HEX2DEC(LevelUp!E391)</f>
        <v>216</v>
      </c>
      <c r="F391" s="2">
        <f>HEX2DEC(LevelUp!F391)</f>
        <v>53</v>
      </c>
      <c r="G391" s="2">
        <f>HEX2DEC(LevelUp!G391)</f>
        <v>55</v>
      </c>
      <c r="H391" s="2">
        <f>HEX2DEC(LevelUp!H391)</f>
        <v>27</v>
      </c>
      <c r="I391" s="2">
        <f>HEX2DEC(LevelUp!I391)</f>
        <v>24</v>
      </c>
      <c r="J391" s="2">
        <f>HEX2DEC(LevelUp!J391)</f>
        <v>36</v>
      </c>
      <c r="K391" s="2" t="str">
        <f>IF(LevelUp!K391="00","",VLOOKUP(LevelUp!K391,Techs,3))</f>
        <v/>
      </c>
      <c r="L391" s="2" t="str">
        <f>IF(LevelUp!L391="00","",VLOOKUP(LevelUp!L391,Skills,3))</f>
        <v/>
      </c>
      <c r="M391" s="2">
        <f>HEX2DEC(LevelUp!M391)</f>
        <v>16</v>
      </c>
      <c r="N391" s="2">
        <f>HEX2DEC(LevelUp!N391)</f>
        <v>7</v>
      </c>
      <c r="O391" s="2">
        <f>HEX2DEC(LevelUp!O391)</f>
        <v>2</v>
      </c>
      <c r="P391" s="2">
        <f>HEX2DEC(LevelUp!P391)</f>
        <v>0</v>
      </c>
      <c r="Q391" s="2">
        <f>HEX2DEC(LevelUp!Q391)</f>
        <v>0</v>
      </c>
      <c r="R391" s="2">
        <f>HEX2DEC(LevelUp!R391)</f>
        <v>0</v>
      </c>
      <c r="S391" s="2">
        <f>HEX2DEC(LevelUp!S391)</f>
        <v>0</v>
      </c>
      <c r="T391" s="2">
        <f>HEX2DEC(LevelUp!T391)</f>
        <v>0</v>
      </c>
      <c r="U391" s="2"/>
      <c r="V391" s="2"/>
      <c r="W391" s="2"/>
      <c r="X391" s="2"/>
      <c r="Y391" s="2"/>
      <c r="Z391" s="2"/>
    </row>
    <row r="392" ht="11.25" customHeight="1">
      <c r="A392" s="1" t="str">
        <f>VLOOKUP(LevelUp!A392,Party,3)</f>
        <v>Gryz</v>
      </c>
      <c r="B392" s="1">
        <f>LevelUp!B392</f>
        <v>27</v>
      </c>
      <c r="C392" s="1" t="str">
        <f>LevelUp!C392</f>
        <v>287834</v>
      </c>
      <c r="D392" s="2">
        <f>HEX2DEC(LevelUp!D392)</f>
        <v>117811</v>
      </c>
      <c r="E392" s="2">
        <f>HEX2DEC(LevelUp!E392)</f>
        <v>220</v>
      </c>
      <c r="F392" s="2">
        <f>HEX2DEC(LevelUp!F392)</f>
        <v>54</v>
      </c>
      <c r="G392" s="2">
        <f>HEX2DEC(LevelUp!G392)</f>
        <v>56</v>
      </c>
      <c r="H392" s="2">
        <f>HEX2DEC(LevelUp!H392)</f>
        <v>28</v>
      </c>
      <c r="I392" s="2">
        <f>HEX2DEC(LevelUp!I392)</f>
        <v>24</v>
      </c>
      <c r="J392" s="2">
        <f>HEX2DEC(LevelUp!J392)</f>
        <v>37</v>
      </c>
      <c r="K392" s="2" t="str">
        <f>IF(LevelUp!K392="00","",VLOOKUP(LevelUp!K392,Techs,3))</f>
        <v/>
      </c>
      <c r="L392" s="2" t="str">
        <f>IF(LevelUp!L392="00","",VLOOKUP(LevelUp!L392,Skills,3))</f>
        <v/>
      </c>
      <c r="M392" s="2">
        <f>HEX2DEC(LevelUp!M392)</f>
        <v>16</v>
      </c>
      <c r="N392" s="2">
        <f>HEX2DEC(LevelUp!N392)</f>
        <v>8</v>
      </c>
      <c r="O392" s="2">
        <f>HEX2DEC(LevelUp!O392)</f>
        <v>3</v>
      </c>
      <c r="P392" s="2">
        <f>HEX2DEC(LevelUp!P392)</f>
        <v>0</v>
      </c>
      <c r="Q392" s="2">
        <f>HEX2DEC(LevelUp!Q392)</f>
        <v>0</v>
      </c>
      <c r="R392" s="2">
        <f>HEX2DEC(LevelUp!R392)</f>
        <v>0</v>
      </c>
      <c r="S392" s="2">
        <f>HEX2DEC(LevelUp!S392)</f>
        <v>0</v>
      </c>
      <c r="T392" s="2">
        <f>HEX2DEC(LevelUp!T392)</f>
        <v>0</v>
      </c>
      <c r="U392" s="2"/>
      <c r="V392" s="2"/>
      <c r="W392" s="2"/>
      <c r="X392" s="2"/>
      <c r="Y392" s="2"/>
      <c r="Z392" s="2"/>
    </row>
    <row r="393" ht="11.25" customHeight="1">
      <c r="A393" s="1" t="str">
        <f>VLOOKUP(LevelUp!A393,Party,3)</f>
        <v>Gryz</v>
      </c>
      <c r="B393" s="1">
        <f>LevelUp!B393</f>
        <v>28</v>
      </c>
      <c r="C393" s="1" t="str">
        <f>LevelUp!C393</f>
        <v>28784A</v>
      </c>
      <c r="D393" s="2">
        <f>HEX2DEC(LevelUp!D393)</f>
        <v>131662</v>
      </c>
      <c r="E393" s="2">
        <f>HEX2DEC(LevelUp!E393)</f>
        <v>227</v>
      </c>
      <c r="F393" s="2">
        <f>HEX2DEC(LevelUp!F393)</f>
        <v>56</v>
      </c>
      <c r="G393" s="2">
        <f>HEX2DEC(LevelUp!G393)</f>
        <v>58</v>
      </c>
      <c r="H393" s="2">
        <f>HEX2DEC(LevelUp!H393)</f>
        <v>29</v>
      </c>
      <c r="I393" s="2">
        <f>HEX2DEC(LevelUp!I393)</f>
        <v>25</v>
      </c>
      <c r="J393" s="2">
        <f>HEX2DEC(LevelUp!J393)</f>
        <v>38</v>
      </c>
      <c r="K393" s="2" t="str">
        <f>IF(LevelUp!K393="00","",VLOOKUP(LevelUp!K393,Techs,3))</f>
        <v/>
      </c>
      <c r="L393" s="2" t="str">
        <f>IF(LevelUp!L393="00","",VLOOKUP(LevelUp!L393,Skills,3))</f>
        <v/>
      </c>
      <c r="M393" s="2">
        <f>HEX2DEC(LevelUp!M393)</f>
        <v>17</v>
      </c>
      <c r="N393" s="2">
        <f>HEX2DEC(LevelUp!N393)</f>
        <v>8</v>
      </c>
      <c r="O393" s="2">
        <f>HEX2DEC(LevelUp!O393)</f>
        <v>4</v>
      </c>
      <c r="P393" s="2">
        <f>HEX2DEC(LevelUp!P393)</f>
        <v>0</v>
      </c>
      <c r="Q393" s="2">
        <f>HEX2DEC(LevelUp!Q393)</f>
        <v>0</v>
      </c>
      <c r="R393" s="2">
        <f>HEX2DEC(LevelUp!R393)</f>
        <v>0</v>
      </c>
      <c r="S393" s="2">
        <f>HEX2DEC(LevelUp!S393)</f>
        <v>0</v>
      </c>
      <c r="T393" s="2">
        <f>HEX2DEC(LevelUp!T393)</f>
        <v>0</v>
      </c>
      <c r="U393" s="2"/>
      <c r="V393" s="2"/>
      <c r="W393" s="2"/>
      <c r="X393" s="2"/>
      <c r="Y393" s="2"/>
      <c r="Z393" s="2"/>
    </row>
    <row r="394" ht="11.25" customHeight="1">
      <c r="A394" s="1" t="str">
        <f>VLOOKUP(LevelUp!A394,Party,3)</f>
        <v>Gryz</v>
      </c>
      <c r="B394" s="1">
        <f>LevelUp!B394</f>
        <v>29</v>
      </c>
      <c r="C394" s="1" t="str">
        <f>LevelUp!C394</f>
        <v>287860</v>
      </c>
      <c r="D394" s="2">
        <f>HEX2DEC(LevelUp!D394)</f>
        <v>146557</v>
      </c>
      <c r="E394" s="2">
        <f>HEX2DEC(LevelUp!E394)</f>
        <v>236</v>
      </c>
      <c r="F394" s="2">
        <f>HEX2DEC(LevelUp!F394)</f>
        <v>57</v>
      </c>
      <c r="G394" s="2">
        <f>HEX2DEC(LevelUp!G394)</f>
        <v>59</v>
      </c>
      <c r="H394" s="2">
        <f>HEX2DEC(LevelUp!H394)</f>
        <v>30</v>
      </c>
      <c r="I394" s="2">
        <f>HEX2DEC(LevelUp!I394)</f>
        <v>26</v>
      </c>
      <c r="J394" s="2">
        <f>HEX2DEC(LevelUp!J394)</f>
        <v>39</v>
      </c>
      <c r="K394" s="2" t="str">
        <f>IF(LevelUp!K394="00","",VLOOKUP(LevelUp!K394,Techs,3))</f>
        <v/>
      </c>
      <c r="L394" s="2" t="str">
        <f>IF(LevelUp!L394="00","",VLOOKUP(LevelUp!L394,Skills,3))</f>
        <v/>
      </c>
      <c r="M394" s="2">
        <f>HEX2DEC(LevelUp!M394)</f>
        <v>17</v>
      </c>
      <c r="N394" s="2">
        <f>HEX2DEC(LevelUp!N394)</f>
        <v>9</v>
      </c>
      <c r="O394" s="2">
        <f>HEX2DEC(LevelUp!O394)</f>
        <v>4</v>
      </c>
      <c r="P394" s="2">
        <f>HEX2DEC(LevelUp!P394)</f>
        <v>0</v>
      </c>
      <c r="Q394" s="2">
        <f>HEX2DEC(LevelUp!Q394)</f>
        <v>0</v>
      </c>
      <c r="R394" s="2">
        <f>HEX2DEC(LevelUp!R394)</f>
        <v>0</v>
      </c>
      <c r="S394" s="2">
        <f>HEX2DEC(LevelUp!S394)</f>
        <v>0</v>
      </c>
      <c r="T394" s="2">
        <f>HEX2DEC(LevelUp!T394)</f>
        <v>0</v>
      </c>
      <c r="U394" s="2"/>
      <c r="V394" s="2"/>
      <c r="W394" s="2"/>
      <c r="X394" s="2"/>
      <c r="Y394" s="2"/>
      <c r="Z394" s="2"/>
    </row>
    <row r="395" ht="11.25" customHeight="1">
      <c r="A395" s="1" t="str">
        <f>VLOOKUP(LevelUp!A395,Party,3)</f>
        <v>Gryz</v>
      </c>
      <c r="B395" s="1">
        <f>LevelUp!B395</f>
        <v>30</v>
      </c>
      <c r="C395" s="1" t="str">
        <f>LevelUp!C395</f>
        <v>287876</v>
      </c>
      <c r="D395" s="2">
        <f>HEX2DEC(LevelUp!D395)</f>
        <v>162531</v>
      </c>
      <c r="E395" s="2">
        <f>HEX2DEC(LevelUp!E395)</f>
        <v>246</v>
      </c>
      <c r="F395" s="2">
        <f>HEX2DEC(LevelUp!F395)</f>
        <v>59</v>
      </c>
      <c r="G395" s="2">
        <f>HEX2DEC(LevelUp!G395)</f>
        <v>61</v>
      </c>
      <c r="H395" s="2">
        <f>HEX2DEC(LevelUp!H395)</f>
        <v>31</v>
      </c>
      <c r="I395" s="2">
        <f>HEX2DEC(LevelUp!I395)</f>
        <v>26</v>
      </c>
      <c r="J395" s="2">
        <f>HEX2DEC(LevelUp!J395)</f>
        <v>40</v>
      </c>
      <c r="K395" s="2" t="str">
        <f>IF(LevelUp!K395="00","",VLOOKUP(LevelUp!K395,Techs,3))</f>
        <v/>
      </c>
      <c r="L395" s="2" t="str">
        <f>IF(LevelUp!L395="00","",VLOOKUP(LevelUp!L395,Skills,3))</f>
        <v/>
      </c>
      <c r="M395" s="2">
        <f>HEX2DEC(LevelUp!M395)</f>
        <v>17</v>
      </c>
      <c r="N395" s="2">
        <f>HEX2DEC(LevelUp!N395)</f>
        <v>9</v>
      </c>
      <c r="O395" s="2">
        <f>HEX2DEC(LevelUp!O395)</f>
        <v>5</v>
      </c>
      <c r="P395" s="2">
        <f>HEX2DEC(LevelUp!P395)</f>
        <v>0</v>
      </c>
      <c r="Q395" s="2">
        <f>HEX2DEC(LevelUp!Q395)</f>
        <v>0</v>
      </c>
      <c r="R395" s="2">
        <f>HEX2DEC(LevelUp!R395)</f>
        <v>0</v>
      </c>
      <c r="S395" s="2">
        <f>HEX2DEC(LevelUp!S395)</f>
        <v>0</v>
      </c>
      <c r="T395" s="2">
        <f>HEX2DEC(LevelUp!T395)</f>
        <v>0</v>
      </c>
      <c r="U395" s="2"/>
      <c r="V395" s="2"/>
      <c r="W395" s="2"/>
      <c r="X395" s="2"/>
      <c r="Y395" s="2"/>
      <c r="Z395" s="2"/>
    </row>
    <row r="396" ht="11.25" customHeight="1">
      <c r="A396" s="1" t="str">
        <f>VLOOKUP(LevelUp!A396,Party,3)</f>
        <v>Gryz</v>
      </c>
      <c r="B396" s="1">
        <f>LevelUp!B396</f>
        <v>31</v>
      </c>
      <c r="C396" s="1" t="str">
        <f>LevelUp!C396</f>
        <v>28788C</v>
      </c>
      <c r="D396" s="2">
        <f>HEX2DEC(LevelUp!D396)</f>
        <v>179629</v>
      </c>
      <c r="E396" s="2">
        <f>HEX2DEC(LevelUp!E396)</f>
        <v>251</v>
      </c>
      <c r="F396" s="2">
        <f>HEX2DEC(LevelUp!F396)</f>
        <v>60</v>
      </c>
      <c r="G396" s="2">
        <f>HEX2DEC(LevelUp!G396)</f>
        <v>62</v>
      </c>
      <c r="H396" s="2">
        <f>HEX2DEC(LevelUp!H396)</f>
        <v>32</v>
      </c>
      <c r="I396" s="2">
        <f>HEX2DEC(LevelUp!I396)</f>
        <v>27</v>
      </c>
      <c r="J396" s="2">
        <f>HEX2DEC(LevelUp!J396)</f>
        <v>41</v>
      </c>
      <c r="K396" s="2" t="str">
        <f>IF(LevelUp!K396="00","",VLOOKUP(LevelUp!K396,Techs,3))</f>
        <v/>
      </c>
      <c r="L396" s="2" t="str">
        <f>IF(LevelUp!L396="00","",VLOOKUP(LevelUp!L396,Skills,3))</f>
        <v/>
      </c>
      <c r="M396" s="2">
        <f>HEX2DEC(LevelUp!M396)</f>
        <v>18</v>
      </c>
      <c r="N396" s="2">
        <f>HEX2DEC(LevelUp!N396)</f>
        <v>10</v>
      </c>
      <c r="O396" s="2">
        <f>HEX2DEC(LevelUp!O396)</f>
        <v>5</v>
      </c>
      <c r="P396" s="2">
        <f>HEX2DEC(LevelUp!P396)</f>
        <v>0</v>
      </c>
      <c r="Q396" s="2">
        <f>HEX2DEC(LevelUp!Q396)</f>
        <v>0</v>
      </c>
      <c r="R396" s="2">
        <f>HEX2DEC(LevelUp!R396)</f>
        <v>0</v>
      </c>
      <c r="S396" s="2">
        <f>HEX2DEC(LevelUp!S396)</f>
        <v>0</v>
      </c>
      <c r="T396" s="2">
        <f>HEX2DEC(LevelUp!T396)</f>
        <v>0</v>
      </c>
      <c r="U396" s="2"/>
      <c r="V396" s="2"/>
      <c r="W396" s="2"/>
      <c r="X396" s="2"/>
      <c r="Y396" s="2"/>
      <c r="Z396" s="2"/>
    </row>
    <row r="397" ht="11.25" customHeight="1">
      <c r="A397" s="1" t="str">
        <f>VLOOKUP(LevelUp!A397,Party,3)</f>
        <v>Gryz</v>
      </c>
      <c r="B397" s="1">
        <f>LevelUp!B397</f>
        <v>32</v>
      </c>
      <c r="C397" s="1" t="str">
        <f>LevelUp!C397</f>
        <v>2878A2</v>
      </c>
      <c r="D397" s="2">
        <f>HEX2DEC(LevelUp!D397)</f>
        <v>197884</v>
      </c>
      <c r="E397" s="2">
        <f>HEX2DEC(LevelUp!E397)</f>
        <v>258</v>
      </c>
      <c r="F397" s="2">
        <f>HEX2DEC(LevelUp!F397)</f>
        <v>62</v>
      </c>
      <c r="G397" s="2">
        <f>HEX2DEC(LevelUp!G397)</f>
        <v>64</v>
      </c>
      <c r="H397" s="2">
        <f>HEX2DEC(LevelUp!H397)</f>
        <v>33</v>
      </c>
      <c r="I397" s="2">
        <f>HEX2DEC(LevelUp!I397)</f>
        <v>28</v>
      </c>
      <c r="J397" s="2">
        <f>HEX2DEC(LevelUp!J397)</f>
        <v>43</v>
      </c>
      <c r="K397" s="2" t="str">
        <f>IF(LevelUp!K397="00","",VLOOKUP(LevelUp!K397,Techs,3))</f>
        <v/>
      </c>
      <c r="L397" s="2" t="str">
        <f>IF(LevelUp!L397="00","",VLOOKUP(LevelUp!L397,Skills,3))</f>
        <v/>
      </c>
      <c r="M397" s="2">
        <f>HEX2DEC(LevelUp!M397)</f>
        <v>18</v>
      </c>
      <c r="N397" s="2">
        <f>HEX2DEC(LevelUp!N397)</f>
        <v>10</v>
      </c>
      <c r="O397" s="2">
        <f>HEX2DEC(LevelUp!O397)</f>
        <v>6</v>
      </c>
      <c r="P397" s="2">
        <f>HEX2DEC(LevelUp!P397)</f>
        <v>0</v>
      </c>
      <c r="Q397" s="2">
        <f>HEX2DEC(LevelUp!Q397)</f>
        <v>0</v>
      </c>
      <c r="R397" s="2">
        <f>HEX2DEC(LevelUp!R397)</f>
        <v>0</v>
      </c>
      <c r="S397" s="2">
        <f>HEX2DEC(LevelUp!S397)</f>
        <v>0</v>
      </c>
      <c r="T397" s="2">
        <f>HEX2DEC(LevelUp!T397)</f>
        <v>0</v>
      </c>
      <c r="U397" s="2"/>
      <c r="V397" s="2"/>
      <c r="W397" s="2"/>
      <c r="X397" s="2"/>
      <c r="Y397" s="2"/>
      <c r="Z397" s="2"/>
    </row>
    <row r="398" ht="11.25" customHeight="1">
      <c r="A398" s="1" t="str">
        <f>VLOOKUP(LevelUp!A398,Party,3)</f>
        <v>Gryz</v>
      </c>
      <c r="B398" s="1">
        <f>LevelUp!B398</f>
        <v>33</v>
      </c>
      <c r="C398" s="1" t="str">
        <f>LevelUp!C398</f>
        <v>2878B8</v>
      </c>
      <c r="D398" s="2">
        <f>HEX2DEC(LevelUp!D398)</f>
        <v>217340</v>
      </c>
      <c r="E398" s="2">
        <f>HEX2DEC(LevelUp!E398)</f>
        <v>268</v>
      </c>
      <c r="F398" s="2">
        <f>HEX2DEC(LevelUp!F398)</f>
        <v>64</v>
      </c>
      <c r="G398" s="2">
        <f>HEX2DEC(LevelUp!G398)</f>
        <v>65</v>
      </c>
      <c r="H398" s="2">
        <f>HEX2DEC(LevelUp!H398)</f>
        <v>33</v>
      </c>
      <c r="I398" s="2">
        <f>HEX2DEC(LevelUp!I398)</f>
        <v>29</v>
      </c>
      <c r="J398" s="2">
        <f>HEX2DEC(LevelUp!J398)</f>
        <v>44</v>
      </c>
      <c r="K398" s="2" t="str">
        <f>IF(LevelUp!K398="00","",VLOOKUP(LevelUp!K398,Techs,3))</f>
        <v/>
      </c>
      <c r="L398" s="2" t="str">
        <f>IF(LevelUp!L398="00","",VLOOKUP(LevelUp!L398,Skills,3))</f>
        <v/>
      </c>
      <c r="M398" s="2">
        <f>HEX2DEC(LevelUp!M398)</f>
        <v>19</v>
      </c>
      <c r="N398" s="2">
        <f>HEX2DEC(LevelUp!N398)</f>
        <v>10</v>
      </c>
      <c r="O398" s="2">
        <f>HEX2DEC(LevelUp!O398)</f>
        <v>6</v>
      </c>
      <c r="P398" s="2">
        <f>HEX2DEC(LevelUp!P398)</f>
        <v>0</v>
      </c>
      <c r="Q398" s="2">
        <f>HEX2DEC(LevelUp!Q398)</f>
        <v>0</v>
      </c>
      <c r="R398" s="2">
        <f>HEX2DEC(LevelUp!R398)</f>
        <v>0</v>
      </c>
      <c r="S398" s="2">
        <f>HEX2DEC(LevelUp!S398)</f>
        <v>0</v>
      </c>
      <c r="T398" s="2">
        <f>HEX2DEC(LevelUp!T398)</f>
        <v>0</v>
      </c>
      <c r="U398" s="2"/>
      <c r="V398" s="2"/>
      <c r="W398" s="2"/>
      <c r="X398" s="2"/>
      <c r="Y398" s="2"/>
      <c r="Z398" s="2"/>
    </row>
    <row r="399" ht="11.25" customHeight="1">
      <c r="A399" s="1" t="str">
        <f>VLOOKUP(LevelUp!A399,Party,3)</f>
        <v>Gryz</v>
      </c>
      <c r="B399" s="1">
        <f>LevelUp!B399</f>
        <v>34</v>
      </c>
      <c r="C399" s="1" t="str">
        <f>LevelUp!C399</f>
        <v>2878CE</v>
      </c>
      <c r="D399" s="2">
        <f>HEX2DEC(LevelUp!D399)</f>
        <v>238027</v>
      </c>
      <c r="E399" s="2">
        <f>HEX2DEC(LevelUp!E399)</f>
        <v>277</v>
      </c>
      <c r="F399" s="2">
        <f>HEX2DEC(LevelUp!F399)</f>
        <v>66</v>
      </c>
      <c r="G399" s="2">
        <f>HEX2DEC(LevelUp!G399)</f>
        <v>67</v>
      </c>
      <c r="H399" s="2">
        <f>HEX2DEC(LevelUp!H399)</f>
        <v>34</v>
      </c>
      <c r="I399" s="2">
        <f>HEX2DEC(LevelUp!I399)</f>
        <v>30</v>
      </c>
      <c r="J399" s="2">
        <f>HEX2DEC(LevelUp!J399)</f>
        <v>45</v>
      </c>
      <c r="K399" s="2" t="str">
        <f>IF(LevelUp!K399="00","",VLOOKUP(LevelUp!K399,Techs,3))</f>
        <v/>
      </c>
      <c r="L399" s="2" t="str">
        <f>IF(LevelUp!L399="00","",VLOOKUP(LevelUp!L399,Skills,3))</f>
        <v/>
      </c>
      <c r="M399" s="2">
        <f>HEX2DEC(LevelUp!M399)</f>
        <v>19</v>
      </c>
      <c r="N399" s="2">
        <f>HEX2DEC(LevelUp!N399)</f>
        <v>11</v>
      </c>
      <c r="O399" s="2">
        <f>HEX2DEC(LevelUp!O399)</f>
        <v>7</v>
      </c>
      <c r="P399" s="2">
        <f>HEX2DEC(LevelUp!P399)</f>
        <v>0</v>
      </c>
      <c r="Q399" s="2">
        <f>HEX2DEC(LevelUp!Q399)</f>
        <v>0</v>
      </c>
      <c r="R399" s="2">
        <f>HEX2DEC(LevelUp!R399)</f>
        <v>0</v>
      </c>
      <c r="S399" s="2">
        <f>HEX2DEC(LevelUp!S399)</f>
        <v>0</v>
      </c>
      <c r="T399" s="2">
        <f>HEX2DEC(LevelUp!T399)</f>
        <v>0</v>
      </c>
      <c r="U399" s="2"/>
      <c r="V399" s="2"/>
      <c r="W399" s="2"/>
      <c r="X399" s="2"/>
      <c r="Y399" s="2"/>
      <c r="Z399" s="2"/>
    </row>
    <row r="400" ht="11.25" customHeight="1">
      <c r="A400" s="1" t="str">
        <f>VLOOKUP(LevelUp!A400,Party,3)</f>
        <v>Gryz</v>
      </c>
      <c r="B400" s="1">
        <f>LevelUp!B400</f>
        <v>35</v>
      </c>
      <c r="C400" s="1" t="str">
        <f>LevelUp!C400</f>
        <v>2878E4</v>
      </c>
      <c r="D400" s="2">
        <f>HEX2DEC(LevelUp!D400)</f>
        <v>259990</v>
      </c>
      <c r="E400" s="2">
        <f>HEX2DEC(LevelUp!E400)</f>
        <v>284</v>
      </c>
      <c r="F400" s="2">
        <f>HEX2DEC(LevelUp!F400)</f>
        <v>68</v>
      </c>
      <c r="G400" s="2">
        <f>HEX2DEC(LevelUp!G400)</f>
        <v>69</v>
      </c>
      <c r="H400" s="2">
        <f>HEX2DEC(LevelUp!H400)</f>
        <v>34</v>
      </c>
      <c r="I400" s="2">
        <f>HEX2DEC(LevelUp!I400)</f>
        <v>31</v>
      </c>
      <c r="J400" s="2">
        <f>HEX2DEC(LevelUp!J400)</f>
        <v>46</v>
      </c>
      <c r="K400" s="2" t="str">
        <f>IF(LevelUp!K400="00","",VLOOKUP(LevelUp!K400,Techs,3))</f>
        <v/>
      </c>
      <c r="L400" s="2" t="str">
        <f>IF(LevelUp!L400="00","",VLOOKUP(LevelUp!L400,Skills,3))</f>
        <v/>
      </c>
      <c r="M400" s="2">
        <f>HEX2DEC(LevelUp!M400)</f>
        <v>20</v>
      </c>
      <c r="N400" s="2">
        <f>HEX2DEC(LevelUp!N400)</f>
        <v>11</v>
      </c>
      <c r="O400" s="2">
        <f>HEX2DEC(LevelUp!O400)</f>
        <v>7</v>
      </c>
      <c r="P400" s="2">
        <f>HEX2DEC(LevelUp!P400)</f>
        <v>0</v>
      </c>
      <c r="Q400" s="2">
        <f>HEX2DEC(LevelUp!Q400)</f>
        <v>0</v>
      </c>
      <c r="R400" s="2">
        <f>HEX2DEC(LevelUp!R400)</f>
        <v>0</v>
      </c>
      <c r="S400" s="2">
        <f>HEX2DEC(LevelUp!S400)</f>
        <v>0</v>
      </c>
      <c r="T400" s="2">
        <f>HEX2DEC(LevelUp!T400)</f>
        <v>0</v>
      </c>
      <c r="U400" s="2"/>
      <c r="V400" s="2"/>
      <c r="W400" s="2"/>
      <c r="X400" s="2"/>
      <c r="Y400" s="2"/>
      <c r="Z400" s="2"/>
    </row>
    <row r="401" ht="11.25" customHeight="1">
      <c r="A401" s="1" t="str">
        <f>VLOOKUP(LevelUp!A401,Party,3)</f>
        <v>Gryz</v>
      </c>
      <c r="B401" s="1">
        <f>LevelUp!B401</f>
        <v>36</v>
      </c>
      <c r="C401" s="1" t="str">
        <f>LevelUp!C401</f>
        <v>2878FA</v>
      </c>
      <c r="D401" s="2">
        <f>HEX2DEC(LevelUp!D401)</f>
        <v>283260</v>
      </c>
      <c r="E401" s="2">
        <f>HEX2DEC(LevelUp!E401)</f>
        <v>294</v>
      </c>
      <c r="F401" s="2">
        <f>HEX2DEC(LevelUp!F401)</f>
        <v>69</v>
      </c>
      <c r="G401" s="2">
        <f>HEX2DEC(LevelUp!G401)</f>
        <v>71</v>
      </c>
      <c r="H401" s="2">
        <f>HEX2DEC(LevelUp!H401)</f>
        <v>35</v>
      </c>
      <c r="I401" s="2">
        <f>HEX2DEC(LevelUp!I401)</f>
        <v>32</v>
      </c>
      <c r="J401" s="2">
        <f>HEX2DEC(LevelUp!J401)</f>
        <v>47</v>
      </c>
      <c r="K401" s="2" t="str">
        <f>IF(LevelUp!K401="00","",VLOOKUP(LevelUp!K401,Techs,3))</f>
        <v/>
      </c>
      <c r="L401" s="2" t="str">
        <f>IF(LevelUp!L401="00","",VLOOKUP(LevelUp!L401,Skills,3))</f>
        <v/>
      </c>
      <c r="M401" s="2">
        <f>HEX2DEC(LevelUp!M401)</f>
        <v>20</v>
      </c>
      <c r="N401" s="2">
        <f>HEX2DEC(LevelUp!N401)</f>
        <v>12</v>
      </c>
      <c r="O401" s="2">
        <f>HEX2DEC(LevelUp!O401)</f>
        <v>8</v>
      </c>
      <c r="P401" s="2">
        <f>HEX2DEC(LevelUp!P401)</f>
        <v>0</v>
      </c>
      <c r="Q401" s="2">
        <f>HEX2DEC(LevelUp!Q401)</f>
        <v>0</v>
      </c>
      <c r="R401" s="2">
        <f>HEX2DEC(LevelUp!R401)</f>
        <v>0</v>
      </c>
      <c r="S401" s="2">
        <f>HEX2DEC(LevelUp!S401)</f>
        <v>0</v>
      </c>
      <c r="T401" s="2">
        <f>HEX2DEC(LevelUp!T401)</f>
        <v>0</v>
      </c>
      <c r="U401" s="2"/>
      <c r="V401" s="2"/>
      <c r="W401" s="2"/>
      <c r="X401" s="2"/>
      <c r="Y401" s="2"/>
      <c r="Z401" s="2"/>
    </row>
    <row r="402" ht="11.25" customHeight="1">
      <c r="A402" s="1" t="str">
        <f>VLOOKUP(LevelUp!A402,Party,3)</f>
        <v>Gryz</v>
      </c>
      <c r="B402" s="1">
        <f>LevelUp!B402</f>
        <v>37</v>
      </c>
      <c r="C402" s="1" t="str">
        <f>LevelUp!C402</f>
        <v>287910</v>
      </c>
      <c r="D402" s="2">
        <f>HEX2DEC(LevelUp!D402)</f>
        <v>307881</v>
      </c>
      <c r="E402" s="2">
        <f>HEX2DEC(LevelUp!E402)</f>
        <v>298</v>
      </c>
      <c r="F402" s="2">
        <f>HEX2DEC(LevelUp!F402)</f>
        <v>70</v>
      </c>
      <c r="G402" s="2">
        <f>HEX2DEC(LevelUp!G402)</f>
        <v>73</v>
      </c>
      <c r="H402" s="2">
        <f>HEX2DEC(LevelUp!H402)</f>
        <v>36</v>
      </c>
      <c r="I402" s="2">
        <f>HEX2DEC(LevelUp!I402)</f>
        <v>33</v>
      </c>
      <c r="J402" s="2">
        <f>HEX2DEC(LevelUp!J402)</f>
        <v>48</v>
      </c>
      <c r="K402" s="2" t="str">
        <f>IF(LevelUp!K402="00","",VLOOKUP(LevelUp!K402,Techs,3))</f>
        <v/>
      </c>
      <c r="L402" s="2" t="str">
        <f>IF(LevelUp!L402="00","",VLOOKUP(LevelUp!L402,Skills,3))</f>
        <v/>
      </c>
      <c r="M402" s="2">
        <f>HEX2DEC(LevelUp!M402)</f>
        <v>21</v>
      </c>
      <c r="N402" s="2">
        <f>HEX2DEC(LevelUp!N402)</f>
        <v>12</v>
      </c>
      <c r="O402" s="2">
        <f>HEX2DEC(LevelUp!O402)</f>
        <v>9</v>
      </c>
      <c r="P402" s="2">
        <f>HEX2DEC(LevelUp!P402)</f>
        <v>0</v>
      </c>
      <c r="Q402" s="2">
        <f>HEX2DEC(LevelUp!Q402)</f>
        <v>0</v>
      </c>
      <c r="R402" s="2">
        <f>HEX2DEC(LevelUp!R402)</f>
        <v>0</v>
      </c>
      <c r="S402" s="2">
        <f>HEX2DEC(LevelUp!S402)</f>
        <v>0</v>
      </c>
      <c r="T402" s="2">
        <f>HEX2DEC(LevelUp!T402)</f>
        <v>0</v>
      </c>
      <c r="U402" s="2"/>
      <c r="V402" s="2"/>
      <c r="W402" s="2"/>
      <c r="X402" s="2"/>
      <c r="Y402" s="2"/>
      <c r="Z402" s="2"/>
    </row>
    <row r="403" ht="11.25" customHeight="1">
      <c r="A403" s="1" t="str">
        <f>VLOOKUP(LevelUp!A403,Party,3)</f>
        <v>Gryz</v>
      </c>
      <c r="B403" s="1">
        <f>LevelUp!B403</f>
        <v>38</v>
      </c>
      <c r="C403" s="1" t="str">
        <f>LevelUp!C403</f>
        <v>287926</v>
      </c>
      <c r="D403" s="2">
        <f>HEX2DEC(LevelUp!D403)</f>
        <v>333895</v>
      </c>
      <c r="E403" s="2">
        <f>HEX2DEC(LevelUp!E403)</f>
        <v>306</v>
      </c>
      <c r="F403" s="2">
        <f>HEX2DEC(LevelUp!F403)</f>
        <v>72</v>
      </c>
      <c r="G403" s="2">
        <f>HEX2DEC(LevelUp!G403)</f>
        <v>75</v>
      </c>
      <c r="H403" s="2">
        <f>HEX2DEC(LevelUp!H403)</f>
        <v>37</v>
      </c>
      <c r="I403" s="2">
        <f>HEX2DEC(LevelUp!I403)</f>
        <v>34</v>
      </c>
      <c r="J403" s="2">
        <f>HEX2DEC(LevelUp!J403)</f>
        <v>49</v>
      </c>
      <c r="K403" s="2" t="str">
        <f>IF(LevelUp!K403="00","",VLOOKUP(LevelUp!K403,Techs,3))</f>
        <v/>
      </c>
      <c r="L403" s="2" t="str">
        <f>IF(LevelUp!L403="00","",VLOOKUP(LevelUp!L403,Skills,3))</f>
        <v/>
      </c>
      <c r="M403" s="2">
        <f>HEX2DEC(LevelUp!M403)</f>
        <v>21</v>
      </c>
      <c r="N403" s="2">
        <f>HEX2DEC(LevelUp!N403)</f>
        <v>13</v>
      </c>
      <c r="O403" s="2">
        <f>HEX2DEC(LevelUp!O403)</f>
        <v>9</v>
      </c>
      <c r="P403" s="2">
        <f>HEX2DEC(LevelUp!P403)</f>
        <v>0</v>
      </c>
      <c r="Q403" s="2">
        <f>HEX2DEC(LevelUp!Q403)</f>
        <v>0</v>
      </c>
      <c r="R403" s="2">
        <f>HEX2DEC(LevelUp!R403)</f>
        <v>0</v>
      </c>
      <c r="S403" s="2">
        <f>HEX2DEC(LevelUp!S403)</f>
        <v>0</v>
      </c>
      <c r="T403" s="2">
        <f>HEX2DEC(LevelUp!T403)</f>
        <v>0</v>
      </c>
      <c r="U403" s="2"/>
      <c r="V403" s="2"/>
      <c r="W403" s="2"/>
      <c r="X403" s="2"/>
      <c r="Y403" s="2"/>
      <c r="Z403" s="2"/>
    </row>
    <row r="404" ht="11.25" customHeight="1">
      <c r="A404" s="1" t="str">
        <f>VLOOKUP(LevelUp!A404,Party,3)</f>
        <v>Gryz</v>
      </c>
      <c r="B404" s="1">
        <f>LevelUp!B404</f>
        <v>39</v>
      </c>
      <c r="C404" s="1" t="str">
        <f>LevelUp!C404</f>
        <v>28793C</v>
      </c>
      <c r="D404" s="2">
        <f>HEX2DEC(LevelUp!D404)</f>
        <v>361332</v>
      </c>
      <c r="E404" s="2">
        <f>HEX2DEC(LevelUp!E404)</f>
        <v>312</v>
      </c>
      <c r="F404" s="2">
        <f>HEX2DEC(LevelUp!F404)</f>
        <v>73</v>
      </c>
      <c r="G404" s="2">
        <f>HEX2DEC(LevelUp!G404)</f>
        <v>77</v>
      </c>
      <c r="H404" s="2">
        <f>HEX2DEC(LevelUp!H404)</f>
        <v>38</v>
      </c>
      <c r="I404" s="2">
        <f>HEX2DEC(LevelUp!I404)</f>
        <v>35</v>
      </c>
      <c r="J404" s="2">
        <f>HEX2DEC(LevelUp!J404)</f>
        <v>50</v>
      </c>
      <c r="K404" s="2" t="str">
        <f>IF(LevelUp!K404="00","",VLOOKUP(LevelUp!K404,Techs,3))</f>
        <v/>
      </c>
      <c r="L404" s="2" t="str">
        <f>IF(LevelUp!L404="00","",VLOOKUP(LevelUp!L404,Skills,3))</f>
        <v/>
      </c>
      <c r="M404" s="2">
        <f>HEX2DEC(LevelUp!M404)</f>
        <v>21</v>
      </c>
      <c r="N404" s="2">
        <f>HEX2DEC(LevelUp!N404)</f>
        <v>13</v>
      </c>
      <c r="O404" s="2">
        <f>HEX2DEC(LevelUp!O404)</f>
        <v>10</v>
      </c>
      <c r="P404" s="2">
        <f>HEX2DEC(LevelUp!P404)</f>
        <v>0</v>
      </c>
      <c r="Q404" s="2">
        <f>HEX2DEC(LevelUp!Q404)</f>
        <v>0</v>
      </c>
      <c r="R404" s="2">
        <f>HEX2DEC(LevelUp!R404)</f>
        <v>0</v>
      </c>
      <c r="S404" s="2">
        <f>HEX2DEC(LevelUp!S404)</f>
        <v>0</v>
      </c>
      <c r="T404" s="2">
        <f>HEX2DEC(LevelUp!T404)</f>
        <v>0</v>
      </c>
      <c r="U404" s="2"/>
      <c r="V404" s="2"/>
      <c r="W404" s="2"/>
      <c r="X404" s="2"/>
      <c r="Y404" s="2"/>
      <c r="Z404" s="2"/>
    </row>
    <row r="405" ht="11.25" customHeight="1">
      <c r="A405" s="1" t="str">
        <f>VLOOKUP(LevelUp!A405,Party,3)</f>
        <v>Gryz</v>
      </c>
      <c r="B405" s="1">
        <f>LevelUp!B405</f>
        <v>40</v>
      </c>
      <c r="C405" s="1" t="str">
        <f>LevelUp!C405</f>
        <v>287952</v>
      </c>
      <c r="D405" s="2">
        <f>HEX2DEC(LevelUp!D405)</f>
        <v>390230</v>
      </c>
      <c r="E405" s="2">
        <f>HEX2DEC(LevelUp!E405)</f>
        <v>318</v>
      </c>
      <c r="F405" s="2">
        <f>HEX2DEC(LevelUp!F405)</f>
        <v>74</v>
      </c>
      <c r="G405" s="2">
        <f>HEX2DEC(LevelUp!G405)</f>
        <v>79</v>
      </c>
      <c r="H405" s="2">
        <f>HEX2DEC(LevelUp!H405)</f>
        <v>39</v>
      </c>
      <c r="I405" s="2">
        <f>HEX2DEC(LevelUp!I405)</f>
        <v>36</v>
      </c>
      <c r="J405" s="2">
        <f>HEX2DEC(LevelUp!J405)</f>
        <v>51</v>
      </c>
      <c r="K405" s="2" t="str">
        <f>IF(LevelUp!K405="00","",VLOOKUP(LevelUp!K405,Techs,3))</f>
        <v/>
      </c>
      <c r="L405" s="2" t="str">
        <f>IF(LevelUp!L405="00","",VLOOKUP(LevelUp!L405,Skills,3))</f>
        <v/>
      </c>
      <c r="M405" s="2">
        <f>HEX2DEC(LevelUp!M405)</f>
        <v>22</v>
      </c>
      <c r="N405" s="2">
        <f>HEX2DEC(LevelUp!N405)</f>
        <v>14</v>
      </c>
      <c r="O405" s="2">
        <f>HEX2DEC(LevelUp!O405)</f>
        <v>10</v>
      </c>
      <c r="P405" s="2">
        <f>HEX2DEC(LevelUp!P405)</f>
        <v>0</v>
      </c>
      <c r="Q405" s="2">
        <f>HEX2DEC(LevelUp!Q405)</f>
        <v>0</v>
      </c>
      <c r="R405" s="2">
        <f>HEX2DEC(LevelUp!R405)</f>
        <v>0</v>
      </c>
      <c r="S405" s="2">
        <f>HEX2DEC(LevelUp!S405)</f>
        <v>0</v>
      </c>
      <c r="T405" s="2">
        <f>HEX2DEC(LevelUp!T405)</f>
        <v>0</v>
      </c>
      <c r="U405" s="2"/>
      <c r="V405" s="2"/>
      <c r="W405" s="2"/>
      <c r="X405" s="2"/>
      <c r="Y405" s="2"/>
      <c r="Z405" s="2"/>
    </row>
    <row r="406" ht="11.25" customHeight="1">
      <c r="A406" s="1" t="str">
        <f>VLOOKUP(LevelUp!A406,Party,3)</f>
        <v>Gryz</v>
      </c>
      <c r="B406" s="1">
        <f>LevelUp!B406</f>
        <v>41</v>
      </c>
      <c r="C406" s="1" t="str">
        <f>LevelUp!C406</f>
        <v>287968</v>
      </c>
      <c r="D406" s="2">
        <f>HEX2DEC(LevelUp!D406)</f>
        <v>420628</v>
      </c>
      <c r="E406" s="2">
        <f>HEX2DEC(LevelUp!E406)</f>
        <v>322</v>
      </c>
      <c r="F406" s="2">
        <f>HEX2DEC(LevelUp!F406)</f>
        <v>76</v>
      </c>
      <c r="G406" s="2">
        <f>HEX2DEC(LevelUp!G406)</f>
        <v>81</v>
      </c>
      <c r="H406" s="2">
        <f>HEX2DEC(LevelUp!H406)</f>
        <v>40</v>
      </c>
      <c r="I406" s="2">
        <f>HEX2DEC(LevelUp!I406)</f>
        <v>37</v>
      </c>
      <c r="J406" s="2">
        <f>HEX2DEC(LevelUp!J406)</f>
        <v>52</v>
      </c>
      <c r="K406" s="2" t="str">
        <f>IF(LevelUp!K406="00","",VLOOKUP(LevelUp!K406,Techs,3))</f>
        <v/>
      </c>
      <c r="L406" s="2" t="str">
        <f>IF(LevelUp!L406="00","",VLOOKUP(LevelUp!L406,Skills,3))</f>
        <v/>
      </c>
      <c r="M406" s="2">
        <f>HEX2DEC(LevelUp!M406)</f>
        <v>22</v>
      </c>
      <c r="N406" s="2">
        <f>HEX2DEC(LevelUp!N406)</f>
        <v>14</v>
      </c>
      <c r="O406" s="2">
        <f>HEX2DEC(LevelUp!O406)</f>
        <v>11</v>
      </c>
      <c r="P406" s="2">
        <f>HEX2DEC(LevelUp!P406)</f>
        <v>0</v>
      </c>
      <c r="Q406" s="2">
        <f>HEX2DEC(LevelUp!Q406)</f>
        <v>0</v>
      </c>
      <c r="R406" s="2">
        <f>HEX2DEC(LevelUp!R406)</f>
        <v>0</v>
      </c>
      <c r="S406" s="2">
        <f>HEX2DEC(LevelUp!S406)</f>
        <v>0</v>
      </c>
      <c r="T406" s="2">
        <f>HEX2DEC(LevelUp!T406)</f>
        <v>0</v>
      </c>
      <c r="U406" s="2"/>
      <c r="V406" s="2"/>
      <c r="W406" s="2"/>
      <c r="X406" s="2"/>
      <c r="Y406" s="2"/>
      <c r="Z406" s="2"/>
    </row>
    <row r="407" ht="11.25" customHeight="1">
      <c r="A407" s="1" t="str">
        <f>VLOOKUP(LevelUp!A407,Party,3)</f>
        <v>Gryz</v>
      </c>
      <c r="B407" s="1">
        <f>LevelUp!B407</f>
        <v>42</v>
      </c>
      <c r="C407" s="1" t="str">
        <f>LevelUp!C407</f>
        <v>28797E</v>
      </c>
      <c r="D407" s="2">
        <f>HEX2DEC(LevelUp!D407)</f>
        <v>452562</v>
      </c>
      <c r="E407" s="2">
        <f>HEX2DEC(LevelUp!E407)</f>
        <v>327</v>
      </c>
      <c r="F407" s="2">
        <f>HEX2DEC(LevelUp!F407)</f>
        <v>77</v>
      </c>
      <c r="G407" s="2">
        <f>HEX2DEC(LevelUp!G407)</f>
        <v>83</v>
      </c>
      <c r="H407" s="2">
        <f>HEX2DEC(LevelUp!H407)</f>
        <v>41</v>
      </c>
      <c r="I407" s="2">
        <f>HEX2DEC(LevelUp!I407)</f>
        <v>38</v>
      </c>
      <c r="J407" s="2">
        <f>HEX2DEC(LevelUp!J407)</f>
        <v>53</v>
      </c>
      <c r="K407" s="2" t="str">
        <f>IF(LevelUp!K407="00","",VLOOKUP(LevelUp!K407,Techs,3))</f>
        <v/>
      </c>
      <c r="L407" s="2" t="str">
        <f>IF(LevelUp!L407="00","",VLOOKUP(LevelUp!L407,Skills,3))</f>
        <v/>
      </c>
      <c r="M407" s="2">
        <f>HEX2DEC(LevelUp!M407)</f>
        <v>22</v>
      </c>
      <c r="N407" s="2">
        <f>HEX2DEC(LevelUp!N407)</f>
        <v>15</v>
      </c>
      <c r="O407" s="2">
        <f>HEX2DEC(LevelUp!O407)</f>
        <v>11</v>
      </c>
      <c r="P407" s="2">
        <f>HEX2DEC(LevelUp!P407)</f>
        <v>0</v>
      </c>
      <c r="Q407" s="2">
        <f>HEX2DEC(LevelUp!Q407)</f>
        <v>0</v>
      </c>
      <c r="R407" s="2">
        <f>HEX2DEC(LevelUp!R407)</f>
        <v>0</v>
      </c>
      <c r="S407" s="2">
        <f>HEX2DEC(LevelUp!S407)</f>
        <v>0</v>
      </c>
      <c r="T407" s="2">
        <f>HEX2DEC(LevelUp!T407)</f>
        <v>0</v>
      </c>
      <c r="U407" s="2"/>
      <c r="V407" s="2"/>
      <c r="W407" s="2"/>
      <c r="X407" s="2"/>
      <c r="Y407" s="2"/>
      <c r="Z407" s="2"/>
    </row>
    <row r="408" ht="11.25" customHeight="1">
      <c r="A408" s="1" t="str">
        <f>VLOOKUP(LevelUp!A408,Party,3)</f>
        <v>Gryz</v>
      </c>
      <c r="B408" s="1">
        <f>LevelUp!B408</f>
        <v>43</v>
      </c>
      <c r="C408" s="1" t="str">
        <f>LevelUp!C408</f>
        <v>287994</v>
      </c>
      <c r="D408" s="2">
        <f>HEX2DEC(LevelUp!D408)</f>
        <v>486082</v>
      </c>
      <c r="E408" s="2">
        <f>HEX2DEC(LevelUp!E408)</f>
        <v>337</v>
      </c>
      <c r="F408" s="2">
        <f>HEX2DEC(LevelUp!F408)</f>
        <v>79</v>
      </c>
      <c r="G408" s="2">
        <f>HEX2DEC(LevelUp!G408)</f>
        <v>85</v>
      </c>
      <c r="H408" s="2">
        <f>HEX2DEC(LevelUp!H408)</f>
        <v>42</v>
      </c>
      <c r="I408" s="2">
        <f>HEX2DEC(LevelUp!I408)</f>
        <v>39</v>
      </c>
      <c r="J408" s="2">
        <f>HEX2DEC(LevelUp!J408)</f>
        <v>54</v>
      </c>
      <c r="K408" s="2" t="str">
        <f>IF(LevelUp!K408="00","",VLOOKUP(LevelUp!K408,Techs,3))</f>
        <v/>
      </c>
      <c r="L408" s="2" t="str">
        <f>IF(LevelUp!L408="00","",VLOOKUP(LevelUp!L408,Skills,3))</f>
        <v/>
      </c>
      <c r="M408" s="2">
        <f>HEX2DEC(LevelUp!M408)</f>
        <v>23</v>
      </c>
      <c r="N408" s="2">
        <f>HEX2DEC(LevelUp!N408)</f>
        <v>15</v>
      </c>
      <c r="O408" s="2">
        <f>HEX2DEC(LevelUp!O408)</f>
        <v>12</v>
      </c>
      <c r="P408" s="2">
        <f>HEX2DEC(LevelUp!P408)</f>
        <v>0</v>
      </c>
      <c r="Q408" s="2">
        <f>HEX2DEC(LevelUp!Q408)</f>
        <v>0</v>
      </c>
      <c r="R408" s="2">
        <f>HEX2DEC(LevelUp!R408)</f>
        <v>0</v>
      </c>
      <c r="S408" s="2">
        <f>HEX2DEC(LevelUp!S408)</f>
        <v>0</v>
      </c>
      <c r="T408" s="2">
        <f>HEX2DEC(LevelUp!T408)</f>
        <v>0</v>
      </c>
      <c r="U408" s="2"/>
      <c r="V408" s="2"/>
      <c r="W408" s="2"/>
      <c r="X408" s="2"/>
      <c r="Y408" s="2"/>
      <c r="Z408" s="2"/>
    </row>
    <row r="409" ht="11.25" customHeight="1">
      <c r="A409" s="1" t="str">
        <f>VLOOKUP(LevelUp!A409,Party,3)</f>
        <v>Gryz</v>
      </c>
      <c r="B409" s="1">
        <f>LevelUp!B409</f>
        <v>44</v>
      </c>
      <c r="C409" s="1" t="str">
        <f>LevelUp!C409</f>
        <v>2879AA</v>
      </c>
      <c r="D409" s="2">
        <f>HEX2DEC(LevelUp!D409)</f>
        <v>521209</v>
      </c>
      <c r="E409" s="2">
        <f>HEX2DEC(LevelUp!E409)</f>
        <v>341</v>
      </c>
      <c r="F409" s="2">
        <f>HEX2DEC(LevelUp!F409)</f>
        <v>81</v>
      </c>
      <c r="G409" s="2">
        <f>HEX2DEC(LevelUp!G409)</f>
        <v>86</v>
      </c>
      <c r="H409" s="2">
        <f>HEX2DEC(LevelUp!H409)</f>
        <v>43</v>
      </c>
      <c r="I409" s="2">
        <f>HEX2DEC(LevelUp!I409)</f>
        <v>39</v>
      </c>
      <c r="J409" s="2">
        <f>HEX2DEC(LevelUp!J409)</f>
        <v>55</v>
      </c>
      <c r="K409" s="2" t="str">
        <f>IF(LevelUp!K409="00","",VLOOKUP(LevelUp!K409,Techs,3))</f>
        <v/>
      </c>
      <c r="L409" s="2" t="str">
        <f>IF(LevelUp!L409="00","",VLOOKUP(LevelUp!L409,Skills,3))</f>
        <v/>
      </c>
      <c r="M409" s="2">
        <f>HEX2DEC(LevelUp!M409)</f>
        <v>23</v>
      </c>
      <c r="N409" s="2">
        <f>HEX2DEC(LevelUp!N409)</f>
        <v>16</v>
      </c>
      <c r="O409" s="2">
        <f>HEX2DEC(LevelUp!O409)</f>
        <v>13</v>
      </c>
      <c r="P409" s="2">
        <f>HEX2DEC(LevelUp!P409)</f>
        <v>0</v>
      </c>
      <c r="Q409" s="2">
        <f>HEX2DEC(LevelUp!Q409)</f>
        <v>0</v>
      </c>
      <c r="R409" s="2">
        <f>HEX2DEC(LevelUp!R409)</f>
        <v>0</v>
      </c>
      <c r="S409" s="2">
        <f>HEX2DEC(LevelUp!S409)</f>
        <v>0</v>
      </c>
      <c r="T409" s="2">
        <f>HEX2DEC(LevelUp!T409)</f>
        <v>0</v>
      </c>
      <c r="U409" s="2"/>
      <c r="V409" s="2"/>
      <c r="W409" s="2"/>
      <c r="X409" s="2"/>
      <c r="Y409" s="2"/>
      <c r="Z409" s="2"/>
    </row>
    <row r="410" ht="11.25" customHeight="1">
      <c r="A410" s="1" t="str">
        <f>VLOOKUP(LevelUp!A410,Party,3)</f>
        <v>Gryz</v>
      </c>
      <c r="B410" s="1">
        <f>LevelUp!B410</f>
        <v>45</v>
      </c>
      <c r="C410" s="1" t="str">
        <f>LevelUp!C410</f>
        <v>2879C0</v>
      </c>
      <c r="D410" s="2">
        <f>HEX2DEC(LevelUp!D410)</f>
        <v>557996</v>
      </c>
      <c r="E410" s="2">
        <f>HEX2DEC(LevelUp!E410)</f>
        <v>348</v>
      </c>
      <c r="F410" s="2">
        <f>HEX2DEC(LevelUp!F410)</f>
        <v>83</v>
      </c>
      <c r="G410" s="2">
        <f>HEX2DEC(LevelUp!G410)</f>
        <v>88</v>
      </c>
      <c r="H410" s="2">
        <f>HEX2DEC(LevelUp!H410)</f>
        <v>44</v>
      </c>
      <c r="I410" s="2">
        <f>HEX2DEC(LevelUp!I410)</f>
        <v>40</v>
      </c>
      <c r="J410" s="2">
        <f>HEX2DEC(LevelUp!J410)</f>
        <v>56</v>
      </c>
      <c r="K410" s="2" t="str">
        <f>IF(LevelUp!K410="00","",VLOOKUP(LevelUp!K410,Techs,3))</f>
        <v/>
      </c>
      <c r="L410" s="2" t="str">
        <f>IF(LevelUp!L410="00","",VLOOKUP(LevelUp!L410,Skills,3))</f>
        <v/>
      </c>
      <c r="M410" s="2">
        <f>HEX2DEC(LevelUp!M410)</f>
        <v>24</v>
      </c>
      <c r="N410" s="2">
        <f>HEX2DEC(LevelUp!N410)</f>
        <v>16</v>
      </c>
      <c r="O410" s="2">
        <f>HEX2DEC(LevelUp!O410)</f>
        <v>13</v>
      </c>
      <c r="P410" s="2">
        <f>HEX2DEC(LevelUp!P410)</f>
        <v>0</v>
      </c>
      <c r="Q410" s="2">
        <f>HEX2DEC(LevelUp!Q410)</f>
        <v>0</v>
      </c>
      <c r="R410" s="2">
        <f>HEX2DEC(LevelUp!R410)</f>
        <v>0</v>
      </c>
      <c r="S410" s="2">
        <f>HEX2DEC(LevelUp!S410)</f>
        <v>0</v>
      </c>
      <c r="T410" s="2">
        <f>HEX2DEC(LevelUp!T410)</f>
        <v>0</v>
      </c>
      <c r="U410" s="2"/>
      <c r="V410" s="2"/>
      <c r="W410" s="2"/>
      <c r="X410" s="2"/>
      <c r="Y410" s="2"/>
      <c r="Z410" s="2"/>
    </row>
    <row r="411" ht="11.25" customHeight="1">
      <c r="A411" s="1" t="str">
        <f>VLOOKUP(LevelUp!A411,Party,3)</f>
        <v>Gryz</v>
      </c>
      <c r="B411" s="1">
        <f>LevelUp!B411</f>
        <v>46</v>
      </c>
      <c r="C411" s="1" t="str">
        <f>LevelUp!C411</f>
        <v>2879D6</v>
      </c>
      <c r="D411" s="2">
        <f>HEX2DEC(LevelUp!D411)</f>
        <v>596475</v>
      </c>
      <c r="E411" s="2">
        <f>HEX2DEC(LevelUp!E411)</f>
        <v>358</v>
      </c>
      <c r="F411" s="2">
        <f>HEX2DEC(LevelUp!F411)</f>
        <v>85</v>
      </c>
      <c r="G411" s="2">
        <f>HEX2DEC(LevelUp!G411)</f>
        <v>90</v>
      </c>
      <c r="H411" s="2">
        <f>HEX2DEC(LevelUp!H411)</f>
        <v>45</v>
      </c>
      <c r="I411" s="2">
        <f>HEX2DEC(LevelUp!I411)</f>
        <v>41</v>
      </c>
      <c r="J411" s="2">
        <f>HEX2DEC(LevelUp!J411)</f>
        <v>57</v>
      </c>
      <c r="K411" s="2" t="str">
        <f>IF(LevelUp!K411="00","",VLOOKUP(LevelUp!K411,Techs,3))</f>
        <v/>
      </c>
      <c r="L411" s="2" t="str">
        <f>IF(LevelUp!L411="00","",VLOOKUP(LevelUp!L411,Skills,3))</f>
        <v/>
      </c>
      <c r="M411" s="2">
        <f>HEX2DEC(LevelUp!M411)</f>
        <v>24</v>
      </c>
      <c r="N411" s="2">
        <f>HEX2DEC(LevelUp!N411)</f>
        <v>17</v>
      </c>
      <c r="O411" s="2">
        <f>HEX2DEC(LevelUp!O411)</f>
        <v>14</v>
      </c>
      <c r="P411" s="2">
        <f>HEX2DEC(LevelUp!P411)</f>
        <v>0</v>
      </c>
      <c r="Q411" s="2">
        <f>HEX2DEC(LevelUp!Q411)</f>
        <v>0</v>
      </c>
      <c r="R411" s="2">
        <f>HEX2DEC(LevelUp!R411)</f>
        <v>0</v>
      </c>
      <c r="S411" s="2">
        <f>HEX2DEC(LevelUp!S411)</f>
        <v>0</v>
      </c>
      <c r="T411" s="2">
        <f>HEX2DEC(LevelUp!T411)</f>
        <v>0</v>
      </c>
      <c r="U411" s="2"/>
      <c r="V411" s="2"/>
      <c r="W411" s="2"/>
      <c r="X411" s="2"/>
      <c r="Y411" s="2"/>
      <c r="Z411" s="2"/>
    </row>
    <row r="412" ht="11.25" customHeight="1">
      <c r="A412" s="1" t="str">
        <f>VLOOKUP(LevelUp!A412,Party,3)</f>
        <v>Gryz</v>
      </c>
      <c r="B412" s="1">
        <f>LevelUp!B412</f>
        <v>47</v>
      </c>
      <c r="C412" s="1" t="str">
        <f>LevelUp!C412</f>
        <v>2879EC</v>
      </c>
      <c r="D412" s="2">
        <f>HEX2DEC(LevelUp!D412)</f>
        <v>636680</v>
      </c>
      <c r="E412" s="2">
        <f>HEX2DEC(LevelUp!E412)</f>
        <v>362</v>
      </c>
      <c r="F412" s="2">
        <f>HEX2DEC(LevelUp!F412)</f>
        <v>87</v>
      </c>
      <c r="G412" s="2">
        <f>HEX2DEC(LevelUp!G412)</f>
        <v>92</v>
      </c>
      <c r="H412" s="2">
        <f>HEX2DEC(LevelUp!H412)</f>
        <v>46</v>
      </c>
      <c r="I412" s="2">
        <f>HEX2DEC(LevelUp!I412)</f>
        <v>42</v>
      </c>
      <c r="J412" s="2">
        <f>HEX2DEC(LevelUp!J412)</f>
        <v>58</v>
      </c>
      <c r="K412" s="2" t="str">
        <f>IF(LevelUp!K412="00","",VLOOKUP(LevelUp!K412,Techs,3))</f>
        <v/>
      </c>
      <c r="L412" s="2" t="str">
        <f>IF(LevelUp!L412="00","",VLOOKUP(LevelUp!L412,Skills,3))</f>
        <v/>
      </c>
      <c r="M412" s="2">
        <f>HEX2DEC(LevelUp!M412)</f>
        <v>25</v>
      </c>
      <c r="N412" s="2">
        <f>HEX2DEC(LevelUp!N412)</f>
        <v>17</v>
      </c>
      <c r="O412" s="2">
        <f>HEX2DEC(LevelUp!O412)</f>
        <v>15</v>
      </c>
      <c r="P412" s="2">
        <f>HEX2DEC(LevelUp!P412)</f>
        <v>0</v>
      </c>
      <c r="Q412" s="2">
        <f>HEX2DEC(LevelUp!Q412)</f>
        <v>0</v>
      </c>
      <c r="R412" s="2">
        <f>HEX2DEC(LevelUp!R412)</f>
        <v>0</v>
      </c>
      <c r="S412" s="2">
        <f>HEX2DEC(LevelUp!S412)</f>
        <v>0</v>
      </c>
      <c r="T412" s="2">
        <f>HEX2DEC(LevelUp!T412)</f>
        <v>0</v>
      </c>
      <c r="U412" s="2"/>
      <c r="V412" s="2"/>
      <c r="W412" s="2"/>
      <c r="X412" s="2"/>
      <c r="Y412" s="2"/>
      <c r="Z412" s="2"/>
    </row>
    <row r="413" ht="11.25" customHeight="1">
      <c r="A413" s="1" t="str">
        <f>VLOOKUP(LevelUp!A413,Party,3)</f>
        <v>Gryz</v>
      </c>
      <c r="B413" s="1">
        <f>LevelUp!B413</f>
        <v>48</v>
      </c>
      <c r="C413" s="1" t="str">
        <f>LevelUp!C413</f>
        <v>287A02</v>
      </c>
      <c r="D413" s="2">
        <f>HEX2DEC(LevelUp!D413)</f>
        <v>678649</v>
      </c>
      <c r="E413" s="2">
        <f>HEX2DEC(LevelUp!E413)</f>
        <v>370</v>
      </c>
      <c r="F413" s="2">
        <f>HEX2DEC(LevelUp!F413)</f>
        <v>89</v>
      </c>
      <c r="G413" s="2">
        <f>HEX2DEC(LevelUp!G413)</f>
        <v>94</v>
      </c>
      <c r="H413" s="2">
        <f>HEX2DEC(LevelUp!H413)</f>
        <v>47</v>
      </c>
      <c r="I413" s="2">
        <f>HEX2DEC(LevelUp!I413)</f>
        <v>42</v>
      </c>
      <c r="J413" s="2">
        <f>HEX2DEC(LevelUp!J413)</f>
        <v>59</v>
      </c>
      <c r="K413" s="2" t="str">
        <f>IF(LevelUp!K413="00","",VLOOKUP(LevelUp!K413,Techs,3))</f>
        <v/>
      </c>
      <c r="L413" s="2" t="str">
        <f>IF(LevelUp!L413="00","",VLOOKUP(LevelUp!L413,Skills,3))</f>
        <v/>
      </c>
      <c r="M413" s="2">
        <f>HEX2DEC(LevelUp!M413)</f>
        <v>26</v>
      </c>
      <c r="N413" s="2">
        <f>HEX2DEC(LevelUp!N413)</f>
        <v>18</v>
      </c>
      <c r="O413" s="2">
        <f>HEX2DEC(LevelUp!O413)</f>
        <v>15</v>
      </c>
      <c r="P413" s="2">
        <f>HEX2DEC(LevelUp!P413)</f>
        <v>0</v>
      </c>
      <c r="Q413" s="2">
        <f>HEX2DEC(LevelUp!Q413)</f>
        <v>0</v>
      </c>
      <c r="R413" s="2">
        <f>HEX2DEC(LevelUp!R413)</f>
        <v>0</v>
      </c>
      <c r="S413" s="2">
        <f>HEX2DEC(LevelUp!S413)</f>
        <v>0</v>
      </c>
      <c r="T413" s="2">
        <f>HEX2DEC(LevelUp!T413)</f>
        <v>0</v>
      </c>
      <c r="U413" s="2"/>
      <c r="V413" s="2"/>
      <c r="W413" s="2"/>
      <c r="X413" s="2"/>
      <c r="Y413" s="2"/>
      <c r="Z413" s="2"/>
    </row>
    <row r="414" ht="11.25" customHeight="1">
      <c r="A414" s="1" t="str">
        <f>VLOOKUP(LevelUp!A414,Party,3)</f>
        <v>Gryz</v>
      </c>
      <c r="B414" s="1">
        <f>LevelUp!B414</f>
        <v>49</v>
      </c>
      <c r="C414" s="1" t="str">
        <f>LevelUp!C414</f>
        <v>287A18</v>
      </c>
      <c r="D414" s="2">
        <f>HEX2DEC(LevelUp!D414)</f>
        <v>722423</v>
      </c>
      <c r="E414" s="2">
        <f>HEX2DEC(LevelUp!E414)</f>
        <v>374</v>
      </c>
      <c r="F414" s="2">
        <f>HEX2DEC(LevelUp!F414)</f>
        <v>91</v>
      </c>
      <c r="G414" s="2">
        <f>HEX2DEC(LevelUp!G414)</f>
        <v>96</v>
      </c>
      <c r="H414" s="2">
        <f>HEX2DEC(LevelUp!H414)</f>
        <v>48</v>
      </c>
      <c r="I414" s="2">
        <f>HEX2DEC(LevelUp!I414)</f>
        <v>43</v>
      </c>
      <c r="J414" s="2">
        <f>HEX2DEC(LevelUp!J414)</f>
        <v>60</v>
      </c>
      <c r="K414" s="2" t="str">
        <f>IF(LevelUp!K414="00","",VLOOKUP(LevelUp!K414,Techs,3))</f>
        <v/>
      </c>
      <c r="L414" s="2" t="str">
        <f>IF(LevelUp!L414="00","",VLOOKUP(LevelUp!L414,Skills,3))</f>
        <v/>
      </c>
      <c r="M414" s="2">
        <f>HEX2DEC(LevelUp!M414)</f>
        <v>26</v>
      </c>
      <c r="N414" s="2">
        <f>HEX2DEC(LevelUp!N414)</f>
        <v>18</v>
      </c>
      <c r="O414" s="2">
        <f>HEX2DEC(LevelUp!O414)</f>
        <v>16</v>
      </c>
      <c r="P414" s="2">
        <f>HEX2DEC(LevelUp!P414)</f>
        <v>0</v>
      </c>
      <c r="Q414" s="2">
        <f>HEX2DEC(LevelUp!Q414)</f>
        <v>0</v>
      </c>
      <c r="R414" s="2">
        <f>HEX2DEC(LevelUp!R414)</f>
        <v>0</v>
      </c>
      <c r="S414" s="2">
        <f>HEX2DEC(LevelUp!S414)</f>
        <v>0</v>
      </c>
      <c r="T414" s="2">
        <f>HEX2DEC(LevelUp!T414)</f>
        <v>0</v>
      </c>
      <c r="U414" s="2"/>
      <c r="V414" s="2"/>
      <c r="W414" s="2"/>
      <c r="X414" s="2"/>
      <c r="Y414" s="2"/>
      <c r="Z414" s="2"/>
    </row>
    <row r="415" ht="11.25" customHeight="1">
      <c r="A415" s="1" t="str">
        <f>VLOOKUP(LevelUp!A415,Party,3)</f>
        <v>Gryz</v>
      </c>
      <c r="B415" s="1">
        <f>LevelUp!B415</f>
        <v>50</v>
      </c>
      <c r="C415" s="1" t="str">
        <f>LevelUp!C415</f>
        <v>287A2E</v>
      </c>
      <c r="D415" s="2">
        <f>HEX2DEC(LevelUp!D415)</f>
        <v>768038</v>
      </c>
      <c r="E415" s="2">
        <f>HEX2DEC(LevelUp!E415)</f>
        <v>381</v>
      </c>
      <c r="F415" s="2">
        <f>HEX2DEC(LevelUp!F415)</f>
        <v>92</v>
      </c>
      <c r="G415" s="2">
        <f>HEX2DEC(LevelUp!G415)</f>
        <v>98</v>
      </c>
      <c r="H415" s="2">
        <f>HEX2DEC(LevelUp!H415)</f>
        <v>49</v>
      </c>
      <c r="I415" s="2">
        <f>HEX2DEC(LevelUp!I415)</f>
        <v>44</v>
      </c>
      <c r="J415" s="2">
        <f>HEX2DEC(LevelUp!J415)</f>
        <v>61</v>
      </c>
      <c r="K415" s="2" t="str">
        <f>IF(LevelUp!K415="00","",VLOOKUP(LevelUp!K415,Techs,3))</f>
        <v/>
      </c>
      <c r="L415" s="2" t="str">
        <f>IF(LevelUp!L415="00","",VLOOKUP(LevelUp!L415,Skills,3))</f>
        <v/>
      </c>
      <c r="M415" s="2">
        <f>HEX2DEC(LevelUp!M415)</f>
        <v>27</v>
      </c>
      <c r="N415" s="2">
        <f>HEX2DEC(LevelUp!N415)</f>
        <v>19</v>
      </c>
      <c r="O415" s="2">
        <f>HEX2DEC(LevelUp!O415)</f>
        <v>16</v>
      </c>
      <c r="P415" s="2">
        <f>HEX2DEC(LevelUp!P415)</f>
        <v>0</v>
      </c>
      <c r="Q415" s="2">
        <f>HEX2DEC(LevelUp!Q415)</f>
        <v>0</v>
      </c>
      <c r="R415" s="2">
        <f>HEX2DEC(LevelUp!R415)</f>
        <v>0</v>
      </c>
      <c r="S415" s="2">
        <f>HEX2DEC(LevelUp!S415)</f>
        <v>0</v>
      </c>
      <c r="T415" s="2">
        <f>HEX2DEC(LevelUp!T415)</f>
        <v>0</v>
      </c>
      <c r="U415" s="2"/>
      <c r="V415" s="2"/>
      <c r="W415" s="2"/>
      <c r="X415" s="2"/>
      <c r="Y415" s="2"/>
      <c r="Z415" s="2"/>
    </row>
    <row r="416" ht="11.25" customHeight="1">
      <c r="A416" s="1" t="str">
        <f>VLOOKUP(LevelUp!A416,Party,3)</f>
        <v>Gryz</v>
      </c>
      <c r="B416" s="1">
        <f>LevelUp!B416</f>
        <v>51</v>
      </c>
      <c r="C416" s="1" t="str">
        <f>LevelUp!C416</f>
        <v>287A44</v>
      </c>
      <c r="D416" s="2">
        <f>HEX2DEC(LevelUp!D416)</f>
        <v>815542</v>
      </c>
      <c r="E416" s="2">
        <f>HEX2DEC(LevelUp!E416)</f>
        <v>389</v>
      </c>
      <c r="F416" s="2">
        <f>HEX2DEC(LevelUp!F416)</f>
        <v>94</v>
      </c>
      <c r="G416" s="2">
        <f>HEX2DEC(LevelUp!G416)</f>
        <v>99</v>
      </c>
      <c r="H416" s="2">
        <f>HEX2DEC(LevelUp!H416)</f>
        <v>50</v>
      </c>
      <c r="I416" s="2">
        <f>HEX2DEC(LevelUp!I416)</f>
        <v>45</v>
      </c>
      <c r="J416" s="2">
        <f>HEX2DEC(LevelUp!J416)</f>
        <v>62</v>
      </c>
      <c r="K416" s="2" t="str">
        <f>IF(LevelUp!K416="00","",VLOOKUP(LevelUp!K416,Techs,3))</f>
        <v/>
      </c>
      <c r="L416" s="2" t="str">
        <f>IF(LevelUp!L416="00","",VLOOKUP(LevelUp!L416,Skills,3))</f>
        <v/>
      </c>
      <c r="M416" s="2">
        <f>HEX2DEC(LevelUp!M416)</f>
        <v>27</v>
      </c>
      <c r="N416" s="2">
        <f>HEX2DEC(LevelUp!N416)</f>
        <v>20</v>
      </c>
      <c r="O416" s="2">
        <f>HEX2DEC(LevelUp!O416)</f>
        <v>17</v>
      </c>
      <c r="P416" s="2">
        <f>HEX2DEC(LevelUp!P416)</f>
        <v>0</v>
      </c>
      <c r="Q416" s="2">
        <f>HEX2DEC(LevelUp!Q416)</f>
        <v>0</v>
      </c>
      <c r="R416" s="2">
        <f>HEX2DEC(LevelUp!R416)</f>
        <v>0</v>
      </c>
      <c r="S416" s="2">
        <f>HEX2DEC(LevelUp!S416)</f>
        <v>0</v>
      </c>
      <c r="T416" s="2">
        <f>HEX2DEC(LevelUp!T416)</f>
        <v>0</v>
      </c>
      <c r="U416" s="2"/>
      <c r="V416" s="2"/>
      <c r="W416" s="2"/>
      <c r="X416" s="2"/>
      <c r="Y416" s="2"/>
      <c r="Z416" s="2"/>
    </row>
    <row r="417" ht="11.25" customHeight="1">
      <c r="A417" s="1" t="str">
        <f>VLOOKUP(LevelUp!A417,Party,3)</f>
        <v>Gryz</v>
      </c>
      <c r="B417" s="1">
        <f>LevelUp!B417</f>
        <v>52</v>
      </c>
      <c r="C417" s="1" t="str">
        <f>LevelUp!C417</f>
        <v>287A5A</v>
      </c>
      <c r="D417" s="2">
        <f>HEX2DEC(LevelUp!D417)</f>
        <v>864957</v>
      </c>
      <c r="E417" s="2">
        <f>HEX2DEC(LevelUp!E417)</f>
        <v>400</v>
      </c>
      <c r="F417" s="2">
        <f>HEX2DEC(LevelUp!F417)</f>
        <v>96</v>
      </c>
      <c r="G417" s="2">
        <f>HEX2DEC(LevelUp!G417)</f>
        <v>99</v>
      </c>
      <c r="H417" s="2">
        <f>HEX2DEC(LevelUp!H417)</f>
        <v>51</v>
      </c>
      <c r="I417" s="2">
        <f>HEX2DEC(LevelUp!I417)</f>
        <v>46</v>
      </c>
      <c r="J417" s="2">
        <f>HEX2DEC(LevelUp!J417)</f>
        <v>63</v>
      </c>
      <c r="K417" s="2" t="str">
        <f>IF(LevelUp!K417="00","",VLOOKUP(LevelUp!K417,Techs,3))</f>
        <v/>
      </c>
      <c r="L417" s="2" t="str">
        <f>IF(LevelUp!L417="00","",VLOOKUP(LevelUp!L417,Skills,3))</f>
        <v/>
      </c>
      <c r="M417" s="2">
        <f>HEX2DEC(LevelUp!M417)</f>
        <v>28</v>
      </c>
      <c r="N417" s="2">
        <f>HEX2DEC(LevelUp!N417)</f>
        <v>20</v>
      </c>
      <c r="O417" s="2">
        <f>HEX2DEC(LevelUp!O417)</f>
        <v>17</v>
      </c>
      <c r="P417" s="2">
        <f>HEX2DEC(LevelUp!P417)</f>
        <v>0</v>
      </c>
      <c r="Q417" s="2">
        <f>HEX2DEC(LevelUp!Q417)</f>
        <v>0</v>
      </c>
      <c r="R417" s="2">
        <f>HEX2DEC(LevelUp!R417)</f>
        <v>0</v>
      </c>
      <c r="S417" s="2">
        <f>HEX2DEC(LevelUp!S417)</f>
        <v>0</v>
      </c>
      <c r="T417" s="2">
        <f>HEX2DEC(LevelUp!T417)</f>
        <v>0</v>
      </c>
      <c r="U417" s="2"/>
      <c r="V417" s="2"/>
      <c r="W417" s="2"/>
      <c r="X417" s="2"/>
      <c r="Y417" s="2"/>
      <c r="Z417" s="2"/>
    </row>
    <row r="418" ht="11.25" customHeight="1">
      <c r="A418" s="1" t="str">
        <f>VLOOKUP(LevelUp!A418,Party,3)</f>
        <v>Gryz</v>
      </c>
      <c r="B418" s="1">
        <f>LevelUp!B418</f>
        <v>53</v>
      </c>
      <c r="C418" s="1" t="str">
        <f>LevelUp!C418</f>
        <v>287A70</v>
      </c>
      <c r="D418" s="2">
        <f>HEX2DEC(LevelUp!D418)</f>
        <v>916328</v>
      </c>
      <c r="E418" s="2">
        <f>HEX2DEC(LevelUp!E418)</f>
        <v>405</v>
      </c>
      <c r="F418" s="2">
        <f>HEX2DEC(LevelUp!F418)</f>
        <v>97</v>
      </c>
      <c r="G418" s="2">
        <f>HEX2DEC(LevelUp!G418)</f>
        <v>99</v>
      </c>
      <c r="H418" s="2">
        <f>HEX2DEC(LevelUp!H418)</f>
        <v>52</v>
      </c>
      <c r="I418" s="2">
        <f>HEX2DEC(LevelUp!I418)</f>
        <v>46</v>
      </c>
      <c r="J418" s="2">
        <f>HEX2DEC(LevelUp!J418)</f>
        <v>64</v>
      </c>
      <c r="K418" s="2" t="str">
        <f>IF(LevelUp!K418="00","",VLOOKUP(LevelUp!K418,Techs,3))</f>
        <v/>
      </c>
      <c r="L418" s="2" t="str">
        <f>IF(LevelUp!L418="00","",VLOOKUP(LevelUp!L418,Skills,3))</f>
        <v/>
      </c>
      <c r="M418" s="2">
        <f>HEX2DEC(LevelUp!M418)</f>
        <v>28</v>
      </c>
      <c r="N418" s="2">
        <f>HEX2DEC(LevelUp!N418)</f>
        <v>21</v>
      </c>
      <c r="O418" s="2">
        <f>HEX2DEC(LevelUp!O418)</f>
        <v>18</v>
      </c>
      <c r="P418" s="2">
        <f>HEX2DEC(LevelUp!P418)</f>
        <v>0</v>
      </c>
      <c r="Q418" s="2">
        <f>HEX2DEC(LevelUp!Q418)</f>
        <v>0</v>
      </c>
      <c r="R418" s="2">
        <f>HEX2DEC(LevelUp!R418)</f>
        <v>0</v>
      </c>
      <c r="S418" s="2">
        <f>HEX2DEC(LevelUp!S418)</f>
        <v>0</v>
      </c>
      <c r="T418" s="2">
        <f>HEX2DEC(LevelUp!T418)</f>
        <v>0</v>
      </c>
      <c r="U418" s="2"/>
      <c r="V418" s="2"/>
      <c r="W418" s="2"/>
      <c r="X418" s="2"/>
      <c r="Y418" s="2"/>
      <c r="Z418" s="2"/>
    </row>
    <row r="419" ht="11.25" customHeight="1">
      <c r="A419" s="1" t="str">
        <f>VLOOKUP(LevelUp!A419,Party,3)</f>
        <v>Gryz</v>
      </c>
      <c r="B419" s="1">
        <f>LevelUp!B419</f>
        <v>54</v>
      </c>
      <c r="C419" s="1" t="str">
        <f>LevelUp!C419</f>
        <v>287A86</v>
      </c>
      <c r="D419" s="2">
        <f>HEX2DEC(LevelUp!D419)</f>
        <v>969695</v>
      </c>
      <c r="E419" s="2">
        <f>HEX2DEC(LevelUp!E419)</f>
        <v>409</v>
      </c>
      <c r="F419" s="2">
        <f>HEX2DEC(LevelUp!F419)</f>
        <v>98</v>
      </c>
      <c r="G419" s="2">
        <f>HEX2DEC(LevelUp!G419)</f>
        <v>99</v>
      </c>
      <c r="H419" s="2">
        <f>HEX2DEC(LevelUp!H419)</f>
        <v>53</v>
      </c>
      <c r="I419" s="2">
        <f>HEX2DEC(LevelUp!I419)</f>
        <v>47</v>
      </c>
      <c r="J419" s="2">
        <f>HEX2DEC(LevelUp!J419)</f>
        <v>65</v>
      </c>
      <c r="K419" s="2" t="str">
        <f>IF(LevelUp!K419="00","",VLOOKUP(LevelUp!K419,Techs,3))</f>
        <v/>
      </c>
      <c r="L419" s="2" t="str">
        <f>IF(LevelUp!L419="00","",VLOOKUP(LevelUp!L419,Skills,3))</f>
        <v/>
      </c>
      <c r="M419" s="2">
        <f>HEX2DEC(LevelUp!M419)</f>
        <v>29</v>
      </c>
      <c r="N419" s="2">
        <f>HEX2DEC(LevelUp!N419)</f>
        <v>21</v>
      </c>
      <c r="O419" s="2">
        <f>HEX2DEC(LevelUp!O419)</f>
        <v>18</v>
      </c>
      <c r="P419" s="2">
        <f>HEX2DEC(LevelUp!P419)</f>
        <v>0</v>
      </c>
      <c r="Q419" s="2">
        <f>HEX2DEC(LevelUp!Q419)</f>
        <v>0</v>
      </c>
      <c r="R419" s="2">
        <f>HEX2DEC(LevelUp!R419)</f>
        <v>0</v>
      </c>
      <c r="S419" s="2">
        <f>HEX2DEC(LevelUp!S419)</f>
        <v>0</v>
      </c>
      <c r="T419" s="2">
        <f>HEX2DEC(LevelUp!T419)</f>
        <v>0</v>
      </c>
      <c r="U419" s="2"/>
      <c r="V419" s="2"/>
      <c r="W419" s="2"/>
      <c r="X419" s="2"/>
      <c r="Y419" s="2"/>
      <c r="Z419" s="2"/>
    </row>
    <row r="420" ht="11.25" customHeight="1">
      <c r="A420" s="1" t="str">
        <f>VLOOKUP(LevelUp!A420,Party,3)</f>
        <v>Gryz</v>
      </c>
      <c r="B420" s="1">
        <f>LevelUp!B420</f>
        <v>55</v>
      </c>
      <c r="C420" s="1" t="str">
        <f>LevelUp!C420</f>
        <v>287A9C</v>
      </c>
      <c r="D420" s="2">
        <f>HEX2DEC(LevelUp!D420)</f>
        <v>1025098</v>
      </c>
      <c r="E420" s="2">
        <f>HEX2DEC(LevelUp!E420)</f>
        <v>416</v>
      </c>
      <c r="F420" s="2">
        <f>HEX2DEC(LevelUp!F420)</f>
        <v>100</v>
      </c>
      <c r="G420" s="2">
        <f>HEX2DEC(LevelUp!G420)</f>
        <v>99</v>
      </c>
      <c r="H420" s="2">
        <f>HEX2DEC(LevelUp!H420)</f>
        <v>54</v>
      </c>
      <c r="I420" s="2">
        <f>HEX2DEC(LevelUp!I420)</f>
        <v>48</v>
      </c>
      <c r="J420" s="2">
        <f>HEX2DEC(LevelUp!J420)</f>
        <v>66</v>
      </c>
      <c r="K420" s="2" t="str">
        <f>IF(LevelUp!K420="00","",VLOOKUP(LevelUp!K420,Techs,3))</f>
        <v/>
      </c>
      <c r="L420" s="2" t="str">
        <f>IF(LevelUp!L420="00","",VLOOKUP(LevelUp!L420,Skills,3))</f>
        <v/>
      </c>
      <c r="M420" s="2">
        <f>HEX2DEC(LevelUp!M420)</f>
        <v>29</v>
      </c>
      <c r="N420" s="2">
        <f>HEX2DEC(LevelUp!N420)</f>
        <v>22</v>
      </c>
      <c r="O420" s="2">
        <f>HEX2DEC(LevelUp!O420)</f>
        <v>19</v>
      </c>
      <c r="P420" s="2">
        <f>HEX2DEC(LevelUp!P420)</f>
        <v>0</v>
      </c>
      <c r="Q420" s="2">
        <f>HEX2DEC(LevelUp!Q420)</f>
        <v>0</v>
      </c>
      <c r="R420" s="2">
        <f>HEX2DEC(LevelUp!R420)</f>
        <v>0</v>
      </c>
      <c r="S420" s="2">
        <f>HEX2DEC(LevelUp!S420)</f>
        <v>0</v>
      </c>
      <c r="T420" s="2">
        <f>HEX2DEC(LevelUp!T420)</f>
        <v>0</v>
      </c>
      <c r="U420" s="2"/>
      <c r="V420" s="2"/>
      <c r="W420" s="2"/>
      <c r="X420" s="2"/>
      <c r="Y420" s="2"/>
      <c r="Z420" s="2"/>
    </row>
    <row r="421" ht="11.25" customHeight="1">
      <c r="A421" s="1" t="str">
        <f>VLOOKUP(LevelUp!A421,Party,3)</f>
        <v>Gryz</v>
      </c>
      <c r="B421" s="1">
        <f>LevelUp!B421</f>
        <v>56</v>
      </c>
      <c r="C421" s="1" t="str">
        <f>LevelUp!C421</f>
        <v>287AB2</v>
      </c>
      <c r="D421" s="2">
        <f>HEX2DEC(LevelUp!D421)</f>
        <v>1082569</v>
      </c>
      <c r="E421" s="2">
        <f>HEX2DEC(LevelUp!E421)</f>
        <v>425</v>
      </c>
      <c r="F421" s="2">
        <f>HEX2DEC(LevelUp!F421)</f>
        <v>101</v>
      </c>
      <c r="G421" s="2">
        <f>HEX2DEC(LevelUp!G421)</f>
        <v>99</v>
      </c>
      <c r="H421" s="2">
        <f>HEX2DEC(LevelUp!H421)</f>
        <v>55</v>
      </c>
      <c r="I421" s="2">
        <f>HEX2DEC(LevelUp!I421)</f>
        <v>49</v>
      </c>
      <c r="J421" s="2">
        <f>HEX2DEC(LevelUp!J421)</f>
        <v>67</v>
      </c>
      <c r="K421" s="2" t="str">
        <f>IF(LevelUp!K421="00","",VLOOKUP(LevelUp!K421,Techs,3))</f>
        <v/>
      </c>
      <c r="L421" s="2" t="str">
        <f>IF(LevelUp!L421="00","",VLOOKUP(LevelUp!L421,Skills,3))</f>
        <v/>
      </c>
      <c r="M421" s="2">
        <f>HEX2DEC(LevelUp!M421)</f>
        <v>30</v>
      </c>
      <c r="N421" s="2">
        <f>HEX2DEC(LevelUp!N421)</f>
        <v>22</v>
      </c>
      <c r="O421" s="2">
        <f>HEX2DEC(LevelUp!O421)</f>
        <v>19</v>
      </c>
      <c r="P421" s="2">
        <f>HEX2DEC(LevelUp!P421)</f>
        <v>0</v>
      </c>
      <c r="Q421" s="2">
        <f>HEX2DEC(LevelUp!Q421)</f>
        <v>0</v>
      </c>
      <c r="R421" s="2">
        <f>HEX2DEC(LevelUp!R421)</f>
        <v>0</v>
      </c>
      <c r="S421" s="2">
        <f>HEX2DEC(LevelUp!S421)</f>
        <v>0</v>
      </c>
      <c r="T421" s="2">
        <f>HEX2DEC(LevelUp!T421)</f>
        <v>0</v>
      </c>
      <c r="U421" s="2"/>
      <c r="V421" s="2"/>
      <c r="W421" s="2"/>
      <c r="X421" s="2"/>
      <c r="Y421" s="2"/>
      <c r="Z421" s="2"/>
    </row>
    <row r="422" ht="11.25" customHeight="1">
      <c r="A422" s="1" t="str">
        <f>VLOOKUP(LevelUp!A422,Party,3)</f>
        <v>Gryz</v>
      </c>
      <c r="B422" s="1">
        <f>LevelUp!B422</f>
        <v>57</v>
      </c>
      <c r="C422" s="1" t="str">
        <f>LevelUp!C422</f>
        <v>287AC8</v>
      </c>
      <c r="D422" s="2">
        <f>HEX2DEC(LevelUp!D422)</f>
        <v>1142155</v>
      </c>
      <c r="E422" s="2">
        <f>HEX2DEC(LevelUp!E422)</f>
        <v>432</v>
      </c>
      <c r="F422" s="2">
        <f>HEX2DEC(LevelUp!F422)</f>
        <v>102</v>
      </c>
      <c r="G422" s="2">
        <f>HEX2DEC(LevelUp!G422)</f>
        <v>99</v>
      </c>
      <c r="H422" s="2">
        <f>HEX2DEC(LevelUp!H422)</f>
        <v>56</v>
      </c>
      <c r="I422" s="2">
        <f>HEX2DEC(LevelUp!I422)</f>
        <v>50</v>
      </c>
      <c r="J422" s="2">
        <f>HEX2DEC(LevelUp!J422)</f>
        <v>69</v>
      </c>
      <c r="K422" s="2" t="str">
        <f>IF(LevelUp!K422="00","",VLOOKUP(LevelUp!K422,Techs,3))</f>
        <v/>
      </c>
      <c r="L422" s="2" t="str">
        <f>IF(LevelUp!L422="00","",VLOOKUP(LevelUp!L422,Skills,3))</f>
        <v/>
      </c>
      <c r="M422" s="2">
        <f>HEX2DEC(LevelUp!M422)</f>
        <v>30</v>
      </c>
      <c r="N422" s="2">
        <f>HEX2DEC(LevelUp!N422)</f>
        <v>23</v>
      </c>
      <c r="O422" s="2">
        <f>HEX2DEC(LevelUp!O422)</f>
        <v>20</v>
      </c>
      <c r="P422" s="2">
        <f>HEX2DEC(LevelUp!P422)</f>
        <v>0</v>
      </c>
      <c r="Q422" s="2">
        <f>HEX2DEC(LevelUp!Q422)</f>
        <v>0</v>
      </c>
      <c r="R422" s="2">
        <f>HEX2DEC(LevelUp!R422)</f>
        <v>0</v>
      </c>
      <c r="S422" s="2">
        <f>HEX2DEC(LevelUp!S422)</f>
        <v>0</v>
      </c>
      <c r="T422" s="2">
        <f>HEX2DEC(LevelUp!T422)</f>
        <v>0</v>
      </c>
      <c r="U422" s="2"/>
      <c r="V422" s="2"/>
      <c r="W422" s="2"/>
      <c r="X422" s="2"/>
      <c r="Y422" s="2"/>
      <c r="Z422" s="2"/>
    </row>
    <row r="423" ht="11.25" customHeight="1">
      <c r="A423" s="1" t="str">
        <f>VLOOKUP(LevelUp!A423,Party,3)</f>
        <v>Gryz</v>
      </c>
      <c r="B423" s="1">
        <f>LevelUp!B423</f>
        <v>58</v>
      </c>
      <c r="C423" s="1" t="str">
        <f>LevelUp!C423</f>
        <v>287ADE</v>
      </c>
      <c r="D423" s="2">
        <f>HEX2DEC(LevelUp!D423)</f>
        <v>1203885</v>
      </c>
      <c r="E423" s="2">
        <f>HEX2DEC(LevelUp!E423)</f>
        <v>436</v>
      </c>
      <c r="F423" s="2">
        <f>HEX2DEC(LevelUp!F423)</f>
        <v>104</v>
      </c>
      <c r="G423" s="2">
        <f>HEX2DEC(LevelUp!G423)</f>
        <v>99</v>
      </c>
      <c r="H423" s="2">
        <f>HEX2DEC(LevelUp!H423)</f>
        <v>57</v>
      </c>
      <c r="I423" s="2">
        <f>HEX2DEC(LevelUp!I423)</f>
        <v>51</v>
      </c>
      <c r="J423" s="2">
        <f>HEX2DEC(LevelUp!J423)</f>
        <v>70</v>
      </c>
      <c r="K423" s="2" t="str">
        <f>IF(LevelUp!K423="00","",VLOOKUP(LevelUp!K423,Techs,3))</f>
        <v/>
      </c>
      <c r="L423" s="2" t="str">
        <f>IF(LevelUp!L423="00","",VLOOKUP(LevelUp!L423,Skills,3))</f>
        <v/>
      </c>
      <c r="M423" s="2">
        <f>HEX2DEC(LevelUp!M423)</f>
        <v>30</v>
      </c>
      <c r="N423" s="2">
        <f>HEX2DEC(LevelUp!N423)</f>
        <v>23</v>
      </c>
      <c r="O423" s="2">
        <f>HEX2DEC(LevelUp!O423)</f>
        <v>20</v>
      </c>
      <c r="P423" s="2">
        <f>HEX2DEC(LevelUp!P423)</f>
        <v>0</v>
      </c>
      <c r="Q423" s="2">
        <f>HEX2DEC(LevelUp!Q423)</f>
        <v>0</v>
      </c>
      <c r="R423" s="2">
        <f>HEX2DEC(LevelUp!R423)</f>
        <v>0</v>
      </c>
      <c r="S423" s="2">
        <f>HEX2DEC(LevelUp!S423)</f>
        <v>0</v>
      </c>
      <c r="T423" s="2">
        <f>HEX2DEC(LevelUp!T423)</f>
        <v>0</v>
      </c>
      <c r="U423" s="2"/>
      <c r="V423" s="2"/>
      <c r="W423" s="2"/>
      <c r="X423" s="2"/>
      <c r="Y423" s="2"/>
      <c r="Z423" s="2"/>
    </row>
    <row r="424" ht="11.25" customHeight="1">
      <c r="A424" s="1" t="str">
        <f>VLOOKUP(LevelUp!A424,Party,3)</f>
        <v>Gryz</v>
      </c>
      <c r="B424" s="1">
        <f>LevelUp!B424</f>
        <v>59</v>
      </c>
      <c r="C424" s="1" t="str">
        <f>LevelUp!C424</f>
        <v>287AF4</v>
      </c>
      <c r="D424" s="2">
        <f>HEX2DEC(LevelUp!D424)</f>
        <v>1267803</v>
      </c>
      <c r="E424" s="2">
        <f>HEX2DEC(LevelUp!E424)</f>
        <v>447</v>
      </c>
      <c r="F424" s="2">
        <f>HEX2DEC(LevelUp!F424)</f>
        <v>106</v>
      </c>
      <c r="G424" s="2">
        <f>HEX2DEC(LevelUp!G424)</f>
        <v>99</v>
      </c>
      <c r="H424" s="2">
        <f>HEX2DEC(LevelUp!H424)</f>
        <v>58</v>
      </c>
      <c r="I424" s="2">
        <f>HEX2DEC(LevelUp!I424)</f>
        <v>52</v>
      </c>
      <c r="J424" s="2">
        <f>HEX2DEC(LevelUp!J424)</f>
        <v>71</v>
      </c>
      <c r="K424" s="2" t="str">
        <f>IF(LevelUp!K424="00","",VLOOKUP(LevelUp!K424,Techs,3))</f>
        <v/>
      </c>
      <c r="L424" s="2" t="str">
        <f>IF(LevelUp!L424="00","",VLOOKUP(LevelUp!L424,Skills,3))</f>
        <v/>
      </c>
      <c r="M424" s="2">
        <f>HEX2DEC(LevelUp!M424)</f>
        <v>31</v>
      </c>
      <c r="N424" s="2">
        <f>HEX2DEC(LevelUp!N424)</f>
        <v>23</v>
      </c>
      <c r="O424" s="2">
        <f>HEX2DEC(LevelUp!O424)</f>
        <v>21</v>
      </c>
      <c r="P424" s="2">
        <f>HEX2DEC(LevelUp!P424)</f>
        <v>0</v>
      </c>
      <c r="Q424" s="2">
        <f>HEX2DEC(LevelUp!Q424)</f>
        <v>0</v>
      </c>
      <c r="R424" s="2">
        <f>HEX2DEC(LevelUp!R424)</f>
        <v>0</v>
      </c>
      <c r="S424" s="2">
        <f>HEX2DEC(LevelUp!S424)</f>
        <v>0</v>
      </c>
      <c r="T424" s="2">
        <f>HEX2DEC(LevelUp!T424)</f>
        <v>0</v>
      </c>
      <c r="U424" s="2"/>
      <c r="V424" s="2"/>
      <c r="W424" s="2"/>
      <c r="X424" s="2"/>
      <c r="Y424" s="2"/>
      <c r="Z424" s="2"/>
    </row>
    <row r="425" ht="11.25" customHeight="1">
      <c r="A425" s="1" t="str">
        <f>VLOOKUP(LevelUp!A425,Party,3)</f>
        <v>Gryz</v>
      </c>
      <c r="B425" s="1">
        <f>LevelUp!B425</f>
        <v>60</v>
      </c>
      <c r="C425" s="1" t="str">
        <f>LevelUp!C425</f>
        <v>287B0A</v>
      </c>
      <c r="D425" s="2">
        <f>HEX2DEC(LevelUp!D425)</f>
        <v>1333945</v>
      </c>
      <c r="E425" s="2">
        <f>HEX2DEC(LevelUp!E425)</f>
        <v>454</v>
      </c>
      <c r="F425" s="2">
        <f>HEX2DEC(LevelUp!F425)</f>
        <v>107</v>
      </c>
      <c r="G425" s="2">
        <f>HEX2DEC(LevelUp!G425)</f>
        <v>99</v>
      </c>
      <c r="H425" s="2">
        <f>HEX2DEC(LevelUp!H425)</f>
        <v>58</v>
      </c>
      <c r="I425" s="2">
        <f>HEX2DEC(LevelUp!I425)</f>
        <v>53</v>
      </c>
      <c r="J425" s="2">
        <f>HEX2DEC(LevelUp!J425)</f>
        <v>72</v>
      </c>
      <c r="K425" s="2" t="str">
        <f>IF(LevelUp!K425="00","",VLOOKUP(LevelUp!K425,Techs,3))</f>
        <v/>
      </c>
      <c r="L425" s="2" t="str">
        <f>IF(LevelUp!L425="00","",VLOOKUP(LevelUp!L425,Skills,3))</f>
        <v/>
      </c>
      <c r="M425" s="2">
        <f>HEX2DEC(LevelUp!M425)</f>
        <v>31</v>
      </c>
      <c r="N425" s="2">
        <f>HEX2DEC(LevelUp!N425)</f>
        <v>24</v>
      </c>
      <c r="O425" s="2">
        <f>HEX2DEC(LevelUp!O425)</f>
        <v>21</v>
      </c>
      <c r="P425" s="2">
        <f>HEX2DEC(LevelUp!P425)</f>
        <v>0</v>
      </c>
      <c r="Q425" s="2">
        <f>HEX2DEC(LevelUp!Q425)</f>
        <v>0</v>
      </c>
      <c r="R425" s="2">
        <f>HEX2DEC(LevelUp!R425)</f>
        <v>0</v>
      </c>
      <c r="S425" s="2">
        <f>HEX2DEC(LevelUp!S425)</f>
        <v>0</v>
      </c>
      <c r="T425" s="2">
        <f>HEX2DEC(LevelUp!T425)</f>
        <v>0</v>
      </c>
      <c r="U425" s="2"/>
      <c r="V425" s="2"/>
      <c r="W425" s="2"/>
      <c r="X425" s="2"/>
      <c r="Y425" s="2"/>
      <c r="Z425" s="2"/>
    </row>
    <row r="426" ht="11.25" customHeight="1">
      <c r="A426" s="1" t="str">
        <f>VLOOKUP(LevelUp!A426,Party,3)</f>
        <v>Gryz</v>
      </c>
      <c r="B426" s="1">
        <f>LevelUp!B426</f>
        <v>61</v>
      </c>
      <c r="C426" s="1" t="str">
        <f>LevelUp!C426</f>
        <v>287B20</v>
      </c>
      <c r="D426" s="2">
        <f>HEX2DEC(LevelUp!D426)</f>
        <v>1402345</v>
      </c>
      <c r="E426" s="2">
        <f>HEX2DEC(LevelUp!E426)</f>
        <v>460</v>
      </c>
      <c r="F426" s="2">
        <f>HEX2DEC(LevelUp!F426)</f>
        <v>108</v>
      </c>
      <c r="G426" s="2">
        <f>HEX2DEC(LevelUp!G426)</f>
        <v>99</v>
      </c>
      <c r="H426" s="2">
        <f>HEX2DEC(LevelUp!H426)</f>
        <v>59</v>
      </c>
      <c r="I426" s="2">
        <f>HEX2DEC(LevelUp!I426)</f>
        <v>54</v>
      </c>
      <c r="J426" s="2">
        <f>HEX2DEC(LevelUp!J426)</f>
        <v>73</v>
      </c>
      <c r="K426" s="2" t="str">
        <f>IF(LevelUp!K426="00","",VLOOKUP(LevelUp!K426,Techs,3))</f>
        <v/>
      </c>
      <c r="L426" s="2" t="str">
        <f>IF(LevelUp!L426="00","",VLOOKUP(LevelUp!L426,Skills,3))</f>
        <v/>
      </c>
      <c r="M426" s="2">
        <f>HEX2DEC(LevelUp!M426)</f>
        <v>32</v>
      </c>
      <c r="N426" s="2">
        <f>HEX2DEC(LevelUp!N426)</f>
        <v>24</v>
      </c>
      <c r="O426" s="2">
        <f>HEX2DEC(LevelUp!O426)</f>
        <v>22</v>
      </c>
      <c r="P426" s="2">
        <f>HEX2DEC(LevelUp!P426)</f>
        <v>0</v>
      </c>
      <c r="Q426" s="2">
        <f>HEX2DEC(LevelUp!Q426)</f>
        <v>0</v>
      </c>
      <c r="R426" s="2">
        <f>HEX2DEC(LevelUp!R426)</f>
        <v>0</v>
      </c>
      <c r="S426" s="2">
        <f>HEX2DEC(LevelUp!S426)</f>
        <v>0</v>
      </c>
      <c r="T426" s="2">
        <f>HEX2DEC(LevelUp!T426)</f>
        <v>0</v>
      </c>
      <c r="U426" s="2"/>
      <c r="V426" s="2"/>
      <c r="W426" s="2"/>
      <c r="X426" s="2"/>
      <c r="Y426" s="2"/>
      <c r="Z426" s="2"/>
    </row>
    <row r="427" ht="11.25" customHeight="1">
      <c r="A427" s="1" t="str">
        <f>VLOOKUP(LevelUp!A427,Party,3)</f>
        <v>Gryz</v>
      </c>
      <c r="B427" s="1">
        <f>LevelUp!B427</f>
        <v>62</v>
      </c>
      <c r="C427" s="1" t="str">
        <f>LevelUp!C427</f>
        <v>287B36</v>
      </c>
      <c r="D427" s="2">
        <f>HEX2DEC(LevelUp!D427)</f>
        <v>1473043</v>
      </c>
      <c r="E427" s="2">
        <f>HEX2DEC(LevelUp!E427)</f>
        <v>468</v>
      </c>
      <c r="F427" s="2">
        <f>HEX2DEC(LevelUp!F427)</f>
        <v>110</v>
      </c>
      <c r="G427" s="2">
        <f>HEX2DEC(LevelUp!G427)</f>
        <v>99</v>
      </c>
      <c r="H427" s="2">
        <f>HEX2DEC(LevelUp!H427)</f>
        <v>60</v>
      </c>
      <c r="I427" s="2">
        <f>HEX2DEC(LevelUp!I427)</f>
        <v>55</v>
      </c>
      <c r="J427" s="2">
        <f>HEX2DEC(LevelUp!J427)</f>
        <v>74</v>
      </c>
      <c r="K427" s="2" t="str">
        <f>IF(LevelUp!K427="00","",VLOOKUP(LevelUp!K427,Techs,3))</f>
        <v/>
      </c>
      <c r="L427" s="2" t="str">
        <f>IF(LevelUp!L427="00","",VLOOKUP(LevelUp!L427,Skills,3))</f>
        <v/>
      </c>
      <c r="M427" s="2">
        <f>HEX2DEC(LevelUp!M427)</f>
        <v>32</v>
      </c>
      <c r="N427" s="2">
        <f>HEX2DEC(LevelUp!N427)</f>
        <v>25</v>
      </c>
      <c r="O427" s="2">
        <f>HEX2DEC(LevelUp!O427)</f>
        <v>22</v>
      </c>
      <c r="P427" s="2">
        <f>HEX2DEC(LevelUp!P427)</f>
        <v>0</v>
      </c>
      <c r="Q427" s="2">
        <f>HEX2DEC(LevelUp!Q427)</f>
        <v>0</v>
      </c>
      <c r="R427" s="2">
        <f>HEX2DEC(LevelUp!R427)</f>
        <v>0</v>
      </c>
      <c r="S427" s="2">
        <f>HEX2DEC(LevelUp!S427)</f>
        <v>0</v>
      </c>
      <c r="T427" s="2">
        <f>HEX2DEC(LevelUp!T427)</f>
        <v>0</v>
      </c>
      <c r="U427" s="2"/>
      <c r="V427" s="2"/>
      <c r="W427" s="2"/>
      <c r="X427" s="2"/>
      <c r="Y427" s="2"/>
      <c r="Z427" s="2"/>
    </row>
    <row r="428" ht="11.25" customHeight="1">
      <c r="A428" s="1" t="str">
        <f>VLOOKUP(LevelUp!A428,Party,3)</f>
        <v>Gryz</v>
      </c>
      <c r="B428" s="1">
        <f>LevelUp!B428</f>
        <v>63</v>
      </c>
      <c r="C428" s="1" t="str">
        <f>LevelUp!C428</f>
        <v>287B4C</v>
      </c>
      <c r="D428" s="2">
        <f>HEX2DEC(LevelUp!D428)</f>
        <v>1546079</v>
      </c>
      <c r="E428" s="2">
        <f>HEX2DEC(LevelUp!E428)</f>
        <v>476</v>
      </c>
      <c r="F428" s="2">
        <f>HEX2DEC(LevelUp!F428)</f>
        <v>112</v>
      </c>
      <c r="G428" s="2">
        <f>HEX2DEC(LevelUp!G428)</f>
        <v>99</v>
      </c>
      <c r="H428" s="2">
        <f>HEX2DEC(LevelUp!H428)</f>
        <v>61</v>
      </c>
      <c r="I428" s="2">
        <f>HEX2DEC(LevelUp!I428)</f>
        <v>56</v>
      </c>
      <c r="J428" s="2">
        <f>HEX2DEC(LevelUp!J428)</f>
        <v>75</v>
      </c>
      <c r="K428" s="2" t="str">
        <f>IF(LevelUp!K428="00","",VLOOKUP(LevelUp!K428,Techs,3))</f>
        <v/>
      </c>
      <c r="L428" s="2" t="str">
        <f>IF(LevelUp!L428="00","",VLOOKUP(LevelUp!L428,Skills,3))</f>
        <v/>
      </c>
      <c r="M428" s="2">
        <f>HEX2DEC(LevelUp!M428)</f>
        <v>33</v>
      </c>
      <c r="N428" s="2">
        <f>HEX2DEC(LevelUp!N428)</f>
        <v>25</v>
      </c>
      <c r="O428" s="2">
        <f>HEX2DEC(LevelUp!O428)</f>
        <v>23</v>
      </c>
      <c r="P428" s="2">
        <f>HEX2DEC(LevelUp!P428)</f>
        <v>0</v>
      </c>
      <c r="Q428" s="2">
        <f>HEX2DEC(LevelUp!Q428)</f>
        <v>0</v>
      </c>
      <c r="R428" s="2">
        <f>HEX2DEC(LevelUp!R428)</f>
        <v>0</v>
      </c>
      <c r="S428" s="2">
        <f>HEX2DEC(LevelUp!S428)</f>
        <v>0</v>
      </c>
      <c r="T428" s="2">
        <f>HEX2DEC(LevelUp!T428)</f>
        <v>0</v>
      </c>
      <c r="U428" s="2"/>
      <c r="V428" s="2"/>
      <c r="W428" s="2"/>
      <c r="X428" s="2"/>
      <c r="Y428" s="2"/>
      <c r="Z428" s="2"/>
    </row>
    <row r="429" ht="11.25" customHeight="1">
      <c r="A429" s="1" t="str">
        <f>VLOOKUP(LevelUp!A429,Party,3)</f>
        <v>Gryz</v>
      </c>
      <c r="B429" s="1">
        <f>LevelUp!B429</f>
        <v>64</v>
      </c>
      <c r="C429" s="1" t="str">
        <f>LevelUp!C429</f>
        <v>287B62</v>
      </c>
      <c r="D429" s="2">
        <f>HEX2DEC(LevelUp!D429)</f>
        <v>1621485</v>
      </c>
      <c r="E429" s="2">
        <f>HEX2DEC(LevelUp!E429)</f>
        <v>482</v>
      </c>
      <c r="F429" s="2">
        <f>HEX2DEC(LevelUp!F429)</f>
        <v>114</v>
      </c>
      <c r="G429" s="2">
        <f>HEX2DEC(LevelUp!G429)</f>
        <v>99</v>
      </c>
      <c r="H429" s="2">
        <f>HEX2DEC(LevelUp!H429)</f>
        <v>62</v>
      </c>
      <c r="I429" s="2">
        <f>HEX2DEC(LevelUp!I429)</f>
        <v>57</v>
      </c>
      <c r="J429" s="2">
        <f>HEX2DEC(LevelUp!J429)</f>
        <v>77</v>
      </c>
      <c r="K429" s="2" t="str">
        <f>IF(LevelUp!K429="00","",VLOOKUP(LevelUp!K429,Techs,3))</f>
        <v/>
      </c>
      <c r="L429" s="2" t="str">
        <f>IF(LevelUp!L429="00","",VLOOKUP(LevelUp!L429,Skills,3))</f>
        <v/>
      </c>
      <c r="M429" s="2">
        <f>HEX2DEC(LevelUp!M429)</f>
        <v>33</v>
      </c>
      <c r="N429" s="2">
        <f>HEX2DEC(LevelUp!N429)</f>
        <v>26</v>
      </c>
      <c r="O429" s="2">
        <f>HEX2DEC(LevelUp!O429)</f>
        <v>23</v>
      </c>
      <c r="P429" s="2">
        <f>HEX2DEC(LevelUp!P429)</f>
        <v>0</v>
      </c>
      <c r="Q429" s="2">
        <f>HEX2DEC(LevelUp!Q429)</f>
        <v>0</v>
      </c>
      <c r="R429" s="2">
        <f>HEX2DEC(LevelUp!R429)</f>
        <v>0</v>
      </c>
      <c r="S429" s="2">
        <f>HEX2DEC(LevelUp!S429)</f>
        <v>0</v>
      </c>
      <c r="T429" s="2">
        <f>HEX2DEC(LevelUp!T429)</f>
        <v>0</v>
      </c>
      <c r="U429" s="2"/>
      <c r="V429" s="2"/>
      <c r="W429" s="2"/>
      <c r="X429" s="2"/>
      <c r="Y429" s="2"/>
      <c r="Z429" s="2"/>
    </row>
    <row r="430" ht="11.25" customHeight="1">
      <c r="A430" s="1" t="str">
        <f>VLOOKUP(LevelUp!A430,Party,3)</f>
        <v>Gryz</v>
      </c>
      <c r="B430" s="1">
        <f>LevelUp!B430</f>
        <v>65</v>
      </c>
      <c r="C430" s="1" t="str">
        <f>LevelUp!C430</f>
        <v>287B78</v>
      </c>
      <c r="D430" s="2">
        <f>HEX2DEC(LevelUp!D430)</f>
        <v>1699311</v>
      </c>
      <c r="E430" s="2">
        <f>HEX2DEC(LevelUp!E430)</f>
        <v>491</v>
      </c>
      <c r="F430" s="2">
        <f>HEX2DEC(LevelUp!F430)</f>
        <v>115</v>
      </c>
      <c r="G430" s="2">
        <f>HEX2DEC(LevelUp!G430)</f>
        <v>99</v>
      </c>
      <c r="H430" s="2">
        <f>HEX2DEC(LevelUp!H430)</f>
        <v>63</v>
      </c>
      <c r="I430" s="2">
        <f>HEX2DEC(LevelUp!I430)</f>
        <v>58</v>
      </c>
      <c r="J430" s="2">
        <f>HEX2DEC(LevelUp!J430)</f>
        <v>78</v>
      </c>
      <c r="K430" s="2" t="str">
        <f>IF(LevelUp!K430="00","",VLOOKUP(LevelUp!K430,Techs,3))</f>
        <v/>
      </c>
      <c r="L430" s="2" t="str">
        <f>IF(LevelUp!L430="00","",VLOOKUP(LevelUp!L430,Skills,3))</f>
        <v/>
      </c>
      <c r="M430" s="2">
        <f>HEX2DEC(LevelUp!M430)</f>
        <v>34</v>
      </c>
      <c r="N430" s="2">
        <f>HEX2DEC(LevelUp!N430)</f>
        <v>26</v>
      </c>
      <c r="O430" s="2">
        <f>HEX2DEC(LevelUp!O430)</f>
        <v>24</v>
      </c>
      <c r="P430" s="2">
        <f>HEX2DEC(LevelUp!P430)</f>
        <v>0</v>
      </c>
      <c r="Q430" s="2">
        <f>HEX2DEC(LevelUp!Q430)</f>
        <v>0</v>
      </c>
      <c r="R430" s="2">
        <f>HEX2DEC(LevelUp!R430)</f>
        <v>0</v>
      </c>
      <c r="S430" s="2">
        <f>HEX2DEC(LevelUp!S430)</f>
        <v>0</v>
      </c>
      <c r="T430" s="2">
        <f>HEX2DEC(LevelUp!T430)</f>
        <v>0</v>
      </c>
      <c r="U430" s="2"/>
      <c r="V430" s="2"/>
      <c r="W430" s="2"/>
      <c r="X430" s="2"/>
      <c r="Y430" s="2"/>
      <c r="Z430" s="2"/>
    </row>
    <row r="431" ht="11.25" customHeight="1">
      <c r="A431" s="1" t="str">
        <f>VLOOKUP(LevelUp!A431,Party,3)</f>
        <v>Gryz</v>
      </c>
      <c r="B431" s="1">
        <f>LevelUp!B431</f>
        <v>66</v>
      </c>
      <c r="C431" s="1" t="str">
        <f>LevelUp!C431</f>
        <v>287B8E</v>
      </c>
      <c r="D431" s="2">
        <f>HEX2DEC(LevelUp!D431)</f>
        <v>1779585</v>
      </c>
      <c r="E431" s="2">
        <f>HEX2DEC(LevelUp!E431)</f>
        <v>496</v>
      </c>
      <c r="F431" s="2">
        <f>HEX2DEC(LevelUp!F431)</f>
        <v>116</v>
      </c>
      <c r="G431" s="2">
        <f>HEX2DEC(LevelUp!G431)</f>
        <v>99</v>
      </c>
      <c r="H431" s="2">
        <f>HEX2DEC(LevelUp!H431)</f>
        <v>64</v>
      </c>
      <c r="I431" s="2">
        <f>HEX2DEC(LevelUp!I431)</f>
        <v>59</v>
      </c>
      <c r="J431" s="2">
        <f>HEX2DEC(LevelUp!J431)</f>
        <v>79</v>
      </c>
      <c r="K431" s="2" t="str">
        <f>IF(LevelUp!K431="00","",VLOOKUP(LevelUp!K431,Techs,3))</f>
        <v/>
      </c>
      <c r="L431" s="2" t="str">
        <f>IF(LevelUp!L431="00","",VLOOKUP(LevelUp!L431,Skills,3))</f>
        <v/>
      </c>
      <c r="M431" s="2">
        <f>HEX2DEC(LevelUp!M431)</f>
        <v>34</v>
      </c>
      <c r="N431" s="2">
        <f>HEX2DEC(LevelUp!N431)</f>
        <v>27</v>
      </c>
      <c r="O431" s="2">
        <f>HEX2DEC(LevelUp!O431)</f>
        <v>24</v>
      </c>
      <c r="P431" s="2">
        <f>HEX2DEC(LevelUp!P431)</f>
        <v>0</v>
      </c>
      <c r="Q431" s="2">
        <f>HEX2DEC(LevelUp!Q431)</f>
        <v>0</v>
      </c>
      <c r="R431" s="2">
        <f>HEX2DEC(LevelUp!R431)</f>
        <v>0</v>
      </c>
      <c r="S431" s="2">
        <f>HEX2DEC(LevelUp!S431)</f>
        <v>0</v>
      </c>
      <c r="T431" s="2">
        <f>HEX2DEC(LevelUp!T431)</f>
        <v>0</v>
      </c>
      <c r="U431" s="2"/>
      <c r="V431" s="2"/>
      <c r="W431" s="2"/>
      <c r="X431" s="2"/>
      <c r="Y431" s="2"/>
      <c r="Z431" s="2"/>
    </row>
    <row r="432" ht="11.25" customHeight="1">
      <c r="A432" s="1" t="str">
        <f>VLOOKUP(LevelUp!A432,Party,3)</f>
        <v>Gryz</v>
      </c>
      <c r="B432" s="1">
        <f>LevelUp!B432</f>
        <v>67</v>
      </c>
      <c r="C432" s="1" t="str">
        <f>LevelUp!C432</f>
        <v>287BA4</v>
      </c>
      <c r="D432" s="2">
        <f>HEX2DEC(LevelUp!D432)</f>
        <v>1862345</v>
      </c>
      <c r="E432" s="2">
        <f>HEX2DEC(LevelUp!E432)</f>
        <v>500</v>
      </c>
      <c r="F432" s="2">
        <f>HEX2DEC(LevelUp!F432)</f>
        <v>118</v>
      </c>
      <c r="G432" s="2">
        <f>HEX2DEC(LevelUp!G432)</f>
        <v>99</v>
      </c>
      <c r="H432" s="2">
        <f>HEX2DEC(LevelUp!H432)</f>
        <v>65</v>
      </c>
      <c r="I432" s="2">
        <f>HEX2DEC(LevelUp!I432)</f>
        <v>60</v>
      </c>
      <c r="J432" s="2">
        <f>HEX2DEC(LevelUp!J432)</f>
        <v>80</v>
      </c>
      <c r="K432" s="2" t="str">
        <f>IF(LevelUp!K432="00","",VLOOKUP(LevelUp!K432,Techs,3))</f>
        <v/>
      </c>
      <c r="L432" s="2" t="str">
        <f>IF(LevelUp!L432="00","",VLOOKUP(LevelUp!L432,Skills,3))</f>
        <v/>
      </c>
      <c r="M432" s="2">
        <f>HEX2DEC(LevelUp!M432)</f>
        <v>35</v>
      </c>
      <c r="N432" s="2">
        <f>HEX2DEC(LevelUp!N432)</f>
        <v>27</v>
      </c>
      <c r="O432" s="2">
        <f>HEX2DEC(LevelUp!O432)</f>
        <v>25</v>
      </c>
      <c r="P432" s="2">
        <f>HEX2DEC(LevelUp!P432)</f>
        <v>0</v>
      </c>
      <c r="Q432" s="2">
        <f>HEX2DEC(LevelUp!Q432)</f>
        <v>0</v>
      </c>
      <c r="R432" s="2">
        <f>HEX2DEC(LevelUp!R432)</f>
        <v>0</v>
      </c>
      <c r="S432" s="2">
        <f>HEX2DEC(LevelUp!S432)</f>
        <v>0</v>
      </c>
      <c r="T432" s="2">
        <f>HEX2DEC(LevelUp!T432)</f>
        <v>0</v>
      </c>
      <c r="U432" s="2"/>
      <c r="V432" s="2"/>
      <c r="W432" s="2"/>
      <c r="X432" s="2"/>
      <c r="Y432" s="2"/>
      <c r="Z432" s="2"/>
    </row>
    <row r="433" ht="11.25" customHeight="1">
      <c r="A433" s="1" t="str">
        <f>VLOOKUP(LevelUp!A433,Party,3)</f>
        <v>Gryz</v>
      </c>
      <c r="B433" s="1">
        <f>LevelUp!B433</f>
        <v>68</v>
      </c>
      <c r="C433" s="1" t="str">
        <f>LevelUp!C433</f>
        <v>287BBA</v>
      </c>
      <c r="D433" s="2">
        <f>HEX2DEC(LevelUp!D433)</f>
        <v>1947633</v>
      </c>
      <c r="E433" s="2">
        <f>HEX2DEC(LevelUp!E433)</f>
        <v>510</v>
      </c>
      <c r="F433" s="2">
        <f>HEX2DEC(LevelUp!F433)</f>
        <v>120</v>
      </c>
      <c r="G433" s="2">
        <f>HEX2DEC(LevelUp!G433)</f>
        <v>99</v>
      </c>
      <c r="H433" s="2">
        <f>HEX2DEC(LevelUp!H433)</f>
        <v>66</v>
      </c>
      <c r="I433" s="2">
        <f>HEX2DEC(LevelUp!I433)</f>
        <v>61</v>
      </c>
      <c r="J433" s="2">
        <f>HEX2DEC(LevelUp!J433)</f>
        <v>82</v>
      </c>
      <c r="K433" s="2" t="str">
        <f>IF(LevelUp!K433="00","",VLOOKUP(LevelUp!K433,Techs,3))</f>
        <v/>
      </c>
      <c r="L433" s="2" t="str">
        <f>IF(LevelUp!L433="00","",VLOOKUP(LevelUp!L433,Skills,3))</f>
        <v/>
      </c>
      <c r="M433" s="2">
        <f>HEX2DEC(LevelUp!M433)</f>
        <v>35</v>
      </c>
      <c r="N433" s="2">
        <f>HEX2DEC(LevelUp!N433)</f>
        <v>28</v>
      </c>
      <c r="O433" s="2">
        <f>HEX2DEC(LevelUp!O433)</f>
        <v>25</v>
      </c>
      <c r="P433" s="2">
        <f>HEX2DEC(LevelUp!P433)</f>
        <v>0</v>
      </c>
      <c r="Q433" s="2">
        <f>HEX2DEC(LevelUp!Q433)</f>
        <v>0</v>
      </c>
      <c r="R433" s="2">
        <f>HEX2DEC(LevelUp!R433)</f>
        <v>0</v>
      </c>
      <c r="S433" s="2">
        <f>HEX2DEC(LevelUp!S433)</f>
        <v>0</v>
      </c>
      <c r="T433" s="2">
        <f>HEX2DEC(LevelUp!T433)</f>
        <v>0</v>
      </c>
      <c r="U433" s="2"/>
      <c r="V433" s="2"/>
      <c r="W433" s="2"/>
      <c r="X433" s="2"/>
      <c r="Y433" s="2"/>
      <c r="Z433" s="2"/>
    </row>
    <row r="434" ht="11.25" customHeight="1">
      <c r="A434" s="1" t="str">
        <f>VLOOKUP(LevelUp!A434,Party,3)</f>
        <v>Gryz</v>
      </c>
      <c r="B434" s="1">
        <f>LevelUp!B434</f>
        <v>69</v>
      </c>
      <c r="C434" s="1" t="str">
        <f>LevelUp!C434</f>
        <v>287BD0</v>
      </c>
      <c r="D434" s="2">
        <f>HEX2DEC(LevelUp!D434)</f>
        <v>2035488</v>
      </c>
      <c r="E434" s="2">
        <f>HEX2DEC(LevelUp!E434)</f>
        <v>521</v>
      </c>
      <c r="F434" s="2">
        <f>HEX2DEC(LevelUp!F434)</f>
        <v>122</v>
      </c>
      <c r="G434" s="2">
        <f>HEX2DEC(LevelUp!G434)</f>
        <v>99</v>
      </c>
      <c r="H434" s="2">
        <f>HEX2DEC(LevelUp!H434)</f>
        <v>67</v>
      </c>
      <c r="I434" s="2">
        <f>HEX2DEC(LevelUp!I434)</f>
        <v>62</v>
      </c>
      <c r="J434" s="2">
        <f>HEX2DEC(LevelUp!J434)</f>
        <v>83</v>
      </c>
      <c r="K434" s="2" t="str">
        <f>IF(LevelUp!K434="00","",VLOOKUP(LevelUp!K434,Techs,3))</f>
        <v/>
      </c>
      <c r="L434" s="2" t="str">
        <f>IF(LevelUp!L434="00","",VLOOKUP(LevelUp!L434,Skills,3))</f>
        <v/>
      </c>
      <c r="M434" s="2">
        <f>HEX2DEC(LevelUp!M434)</f>
        <v>36</v>
      </c>
      <c r="N434" s="2">
        <f>HEX2DEC(LevelUp!N434)</f>
        <v>28</v>
      </c>
      <c r="O434" s="2">
        <f>HEX2DEC(LevelUp!O434)</f>
        <v>26</v>
      </c>
      <c r="P434" s="2">
        <f>HEX2DEC(LevelUp!P434)</f>
        <v>0</v>
      </c>
      <c r="Q434" s="2">
        <f>HEX2DEC(LevelUp!Q434)</f>
        <v>0</v>
      </c>
      <c r="R434" s="2">
        <f>HEX2DEC(LevelUp!R434)</f>
        <v>0</v>
      </c>
      <c r="S434" s="2">
        <f>HEX2DEC(LevelUp!S434)</f>
        <v>0</v>
      </c>
      <c r="T434" s="2">
        <f>HEX2DEC(LevelUp!T434)</f>
        <v>0</v>
      </c>
      <c r="U434" s="2"/>
      <c r="V434" s="2"/>
      <c r="W434" s="2"/>
      <c r="X434" s="2"/>
      <c r="Y434" s="2"/>
      <c r="Z434" s="2"/>
    </row>
    <row r="435" ht="11.25" customHeight="1">
      <c r="A435" s="1" t="str">
        <f>VLOOKUP(LevelUp!A435,Party,3)</f>
        <v>Gryz</v>
      </c>
      <c r="B435" s="1">
        <f>LevelUp!B435</f>
        <v>70</v>
      </c>
      <c r="C435" s="1" t="str">
        <f>LevelUp!C435</f>
        <v>287BE6</v>
      </c>
      <c r="D435" s="2">
        <f>HEX2DEC(LevelUp!D435)</f>
        <v>2125942</v>
      </c>
      <c r="E435" s="2">
        <f>HEX2DEC(LevelUp!E435)</f>
        <v>529</v>
      </c>
      <c r="F435" s="2">
        <f>HEX2DEC(LevelUp!F435)</f>
        <v>123</v>
      </c>
      <c r="G435" s="2">
        <f>HEX2DEC(LevelUp!G435)</f>
        <v>99</v>
      </c>
      <c r="H435" s="2">
        <f>HEX2DEC(LevelUp!H435)</f>
        <v>68</v>
      </c>
      <c r="I435" s="2">
        <f>HEX2DEC(LevelUp!I435)</f>
        <v>63</v>
      </c>
      <c r="J435" s="2">
        <f>HEX2DEC(LevelUp!J435)</f>
        <v>85</v>
      </c>
      <c r="K435" s="2" t="str">
        <f>IF(LevelUp!K435="00","",VLOOKUP(LevelUp!K435,Techs,3))</f>
        <v/>
      </c>
      <c r="L435" s="2" t="str">
        <f>IF(LevelUp!L435="00","",VLOOKUP(LevelUp!L435,Skills,3))</f>
        <v/>
      </c>
      <c r="M435" s="2">
        <f>HEX2DEC(LevelUp!M435)</f>
        <v>36</v>
      </c>
      <c r="N435" s="2">
        <f>HEX2DEC(LevelUp!N435)</f>
        <v>29</v>
      </c>
      <c r="O435" s="2">
        <f>HEX2DEC(LevelUp!O435)</f>
        <v>26</v>
      </c>
      <c r="P435" s="2">
        <f>HEX2DEC(LevelUp!P435)</f>
        <v>0</v>
      </c>
      <c r="Q435" s="2">
        <f>HEX2DEC(LevelUp!Q435)</f>
        <v>0</v>
      </c>
      <c r="R435" s="2">
        <f>HEX2DEC(LevelUp!R435)</f>
        <v>0</v>
      </c>
      <c r="S435" s="2">
        <f>HEX2DEC(LevelUp!S435)</f>
        <v>0</v>
      </c>
      <c r="T435" s="2">
        <f>HEX2DEC(LevelUp!T435)</f>
        <v>0</v>
      </c>
      <c r="U435" s="2"/>
      <c r="V435" s="2"/>
      <c r="W435" s="2"/>
      <c r="X435" s="2"/>
      <c r="Y435" s="2"/>
      <c r="Z435" s="2"/>
    </row>
    <row r="436" ht="11.25" customHeight="1">
      <c r="A436" s="1" t="str">
        <f>VLOOKUP(LevelUp!A436,Party,3)</f>
        <v>Gryz</v>
      </c>
      <c r="B436" s="1">
        <f>LevelUp!B436</f>
        <v>71</v>
      </c>
      <c r="C436" s="1" t="str">
        <f>LevelUp!C436</f>
        <v>287BFC</v>
      </c>
      <c r="D436" s="2">
        <f>HEX2DEC(LevelUp!D436)</f>
        <v>2219042</v>
      </c>
      <c r="E436" s="2">
        <f>HEX2DEC(LevelUp!E436)</f>
        <v>538</v>
      </c>
      <c r="F436" s="2">
        <f>HEX2DEC(LevelUp!F436)</f>
        <v>124</v>
      </c>
      <c r="G436" s="2">
        <f>HEX2DEC(LevelUp!G436)</f>
        <v>99</v>
      </c>
      <c r="H436" s="2">
        <f>HEX2DEC(LevelUp!H436)</f>
        <v>69</v>
      </c>
      <c r="I436" s="2">
        <f>HEX2DEC(LevelUp!I436)</f>
        <v>64</v>
      </c>
      <c r="J436" s="2">
        <f>HEX2DEC(LevelUp!J436)</f>
        <v>86</v>
      </c>
      <c r="K436" s="2" t="str">
        <f>IF(LevelUp!K436="00","",VLOOKUP(LevelUp!K436,Techs,3))</f>
        <v/>
      </c>
      <c r="L436" s="2" t="str">
        <f>IF(LevelUp!L436="00","",VLOOKUP(LevelUp!L436,Skills,3))</f>
        <v/>
      </c>
      <c r="M436" s="2">
        <f>HEX2DEC(LevelUp!M436)</f>
        <v>37</v>
      </c>
      <c r="N436" s="2">
        <f>HEX2DEC(LevelUp!N436)</f>
        <v>29</v>
      </c>
      <c r="O436" s="2">
        <f>HEX2DEC(LevelUp!O436)</f>
        <v>27</v>
      </c>
      <c r="P436" s="2">
        <f>HEX2DEC(LevelUp!P436)</f>
        <v>0</v>
      </c>
      <c r="Q436" s="2">
        <f>HEX2DEC(LevelUp!Q436)</f>
        <v>0</v>
      </c>
      <c r="R436" s="2">
        <f>HEX2DEC(LevelUp!R436)</f>
        <v>0</v>
      </c>
      <c r="S436" s="2">
        <f>HEX2DEC(LevelUp!S436)</f>
        <v>0</v>
      </c>
      <c r="T436" s="2">
        <f>HEX2DEC(LevelUp!T436)</f>
        <v>0</v>
      </c>
      <c r="U436" s="2"/>
      <c r="V436" s="2"/>
      <c r="W436" s="2"/>
      <c r="X436" s="2"/>
      <c r="Y436" s="2"/>
      <c r="Z436" s="2"/>
    </row>
    <row r="437" ht="11.25" customHeight="1">
      <c r="A437" s="1" t="str">
        <f>VLOOKUP(LevelUp!A437,Party,3)</f>
        <v>Gryz</v>
      </c>
      <c r="B437" s="1">
        <f>LevelUp!B437</f>
        <v>72</v>
      </c>
      <c r="C437" s="1" t="str">
        <f>LevelUp!C437</f>
        <v>287C12</v>
      </c>
      <c r="D437" s="2">
        <f>HEX2DEC(LevelUp!D437)</f>
        <v>2314816</v>
      </c>
      <c r="E437" s="2">
        <f>HEX2DEC(LevelUp!E437)</f>
        <v>546</v>
      </c>
      <c r="F437" s="2">
        <f>HEX2DEC(LevelUp!F437)</f>
        <v>125</v>
      </c>
      <c r="G437" s="2">
        <f>HEX2DEC(LevelUp!G437)</f>
        <v>99</v>
      </c>
      <c r="H437" s="2">
        <f>HEX2DEC(LevelUp!H437)</f>
        <v>70</v>
      </c>
      <c r="I437" s="2">
        <f>HEX2DEC(LevelUp!I437)</f>
        <v>65</v>
      </c>
      <c r="J437" s="2">
        <f>HEX2DEC(LevelUp!J437)</f>
        <v>87</v>
      </c>
      <c r="K437" s="2" t="str">
        <f>IF(LevelUp!K437="00","",VLOOKUP(LevelUp!K437,Techs,3))</f>
        <v/>
      </c>
      <c r="L437" s="2" t="str">
        <f>IF(LevelUp!L437="00","",VLOOKUP(LevelUp!L437,Skills,3))</f>
        <v/>
      </c>
      <c r="M437" s="2">
        <f>HEX2DEC(LevelUp!M437)</f>
        <v>37</v>
      </c>
      <c r="N437" s="2">
        <f>HEX2DEC(LevelUp!N437)</f>
        <v>30</v>
      </c>
      <c r="O437" s="2">
        <f>HEX2DEC(LevelUp!O437)</f>
        <v>27</v>
      </c>
      <c r="P437" s="2">
        <f>HEX2DEC(LevelUp!P437)</f>
        <v>0</v>
      </c>
      <c r="Q437" s="2">
        <f>HEX2DEC(LevelUp!Q437)</f>
        <v>0</v>
      </c>
      <c r="R437" s="2">
        <f>HEX2DEC(LevelUp!R437)</f>
        <v>0</v>
      </c>
      <c r="S437" s="2">
        <f>HEX2DEC(LevelUp!S437)</f>
        <v>0</v>
      </c>
      <c r="T437" s="2">
        <f>HEX2DEC(LevelUp!T437)</f>
        <v>0</v>
      </c>
      <c r="U437" s="2"/>
      <c r="V437" s="2"/>
      <c r="W437" s="2"/>
      <c r="X437" s="2"/>
      <c r="Y437" s="2"/>
      <c r="Z437" s="2"/>
    </row>
    <row r="438" ht="11.25" customHeight="1">
      <c r="A438" s="1" t="str">
        <f>VLOOKUP(LevelUp!A438,Party,3)</f>
        <v>Gryz</v>
      </c>
      <c r="B438" s="1">
        <f>LevelUp!B438</f>
        <v>73</v>
      </c>
      <c r="C438" s="1" t="str">
        <f>LevelUp!C438</f>
        <v>287C28</v>
      </c>
      <c r="D438" s="2">
        <f>HEX2DEC(LevelUp!D438)</f>
        <v>2413315</v>
      </c>
      <c r="E438" s="2">
        <f>HEX2DEC(LevelUp!E438)</f>
        <v>553</v>
      </c>
      <c r="F438" s="2">
        <f>HEX2DEC(LevelUp!F438)</f>
        <v>127</v>
      </c>
      <c r="G438" s="2">
        <f>HEX2DEC(LevelUp!G438)</f>
        <v>99</v>
      </c>
      <c r="H438" s="2">
        <f>HEX2DEC(LevelUp!H438)</f>
        <v>71</v>
      </c>
      <c r="I438" s="2">
        <f>HEX2DEC(LevelUp!I438)</f>
        <v>66</v>
      </c>
      <c r="J438" s="2">
        <f>HEX2DEC(LevelUp!J438)</f>
        <v>88</v>
      </c>
      <c r="K438" s="2" t="str">
        <f>IF(LevelUp!K438="00","",VLOOKUP(LevelUp!K438,Techs,3))</f>
        <v/>
      </c>
      <c r="L438" s="2" t="str">
        <f>IF(LevelUp!L438="00","",VLOOKUP(LevelUp!L438,Skills,3))</f>
        <v/>
      </c>
      <c r="M438" s="2">
        <f>HEX2DEC(LevelUp!M438)</f>
        <v>37</v>
      </c>
      <c r="N438" s="2">
        <f>HEX2DEC(LevelUp!N438)</f>
        <v>30</v>
      </c>
      <c r="O438" s="2">
        <f>HEX2DEC(LevelUp!O438)</f>
        <v>28</v>
      </c>
      <c r="P438" s="2">
        <f>HEX2DEC(LevelUp!P438)</f>
        <v>0</v>
      </c>
      <c r="Q438" s="2">
        <f>HEX2DEC(LevelUp!Q438)</f>
        <v>0</v>
      </c>
      <c r="R438" s="2">
        <f>HEX2DEC(LevelUp!R438)</f>
        <v>0</v>
      </c>
      <c r="S438" s="2">
        <f>HEX2DEC(LevelUp!S438)</f>
        <v>0</v>
      </c>
      <c r="T438" s="2">
        <f>HEX2DEC(LevelUp!T438)</f>
        <v>0</v>
      </c>
      <c r="U438" s="2"/>
      <c r="V438" s="2"/>
      <c r="W438" s="2"/>
      <c r="X438" s="2"/>
      <c r="Y438" s="2"/>
      <c r="Z438" s="2"/>
    </row>
    <row r="439" ht="11.25" customHeight="1">
      <c r="A439" s="1" t="str">
        <f>VLOOKUP(LevelUp!A439,Party,3)</f>
        <v>Gryz</v>
      </c>
      <c r="B439" s="1">
        <f>LevelUp!B439</f>
        <v>74</v>
      </c>
      <c r="C439" s="1" t="str">
        <f>LevelUp!C439</f>
        <v>287C3E</v>
      </c>
      <c r="D439" s="2">
        <f>HEX2DEC(LevelUp!D439)</f>
        <v>2514568</v>
      </c>
      <c r="E439" s="2">
        <f>HEX2DEC(LevelUp!E439)</f>
        <v>561</v>
      </c>
      <c r="F439" s="2">
        <f>HEX2DEC(LevelUp!F439)</f>
        <v>129</v>
      </c>
      <c r="G439" s="2">
        <f>HEX2DEC(LevelUp!G439)</f>
        <v>99</v>
      </c>
      <c r="H439" s="2">
        <f>HEX2DEC(LevelUp!H439)</f>
        <v>72</v>
      </c>
      <c r="I439" s="2">
        <f>HEX2DEC(LevelUp!I439)</f>
        <v>67</v>
      </c>
      <c r="J439" s="2">
        <f>HEX2DEC(LevelUp!J439)</f>
        <v>89</v>
      </c>
      <c r="K439" s="2" t="str">
        <f>IF(LevelUp!K439="00","",VLOOKUP(LevelUp!K439,Techs,3))</f>
        <v/>
      </c>
      <c r="L439" s="2" t="str">
        <f>IF(LevelUp!L439="00","",VLOOKUP(LevelUp!L439,Skills,3))</f>
        <v/>
      </c>
      <c r="M439" s="2">
        <f>HEX2DEC(LevelUp!M439)</f>
        <v>38</v>
      </c>
      <c r="N439" s="2">
        <f>HEX2DEC(LevelUp!N439)</f>
        <v>31</v>
      </c>
      <c r="O439" s="2">
        <f>HEX2DEC(LevelUp!O439)</f>
        <v>28</v>
      </c>
      <c r="P439" s="2">
        <f>HEX2DEC(LevelUp!P439)</f>
        <v>0</v>
      </c>
      <c r="Q439" s="2">
        <f>HEX2DEC(LevelUp!Q439)</f>
        <v>0</v>
      </c>
      <c r="R439" s="2">
        <f>HEX2DEC(LevelUp!R439)</f>
        <v>0</v>
      </c>
      <c r="S439" s="2">
        <f>HEX2DEC(LevelUp!S439)</f>
        <v>0</v>
      </c>
      <c r="T439" s="2">
        <f>HEX2DEC(LevelUp!T439)</f>
        <v>0</v>
      </c>
      <c r="U439" s="2"/>
      <c r="V439" s="2"/>
      <c r="W439" s="2"/>
      <c r="X439" s="2"/>
      <c r="Y439" s="2"/>
      <c r="Z439" s="2"/>
    </row>
    <row r="440" ht="11.25" customHeight="1">
      <c r="A440" s="1" t="str">
        <f>VLOOKUP(LevelUp!A440,Party,3)</f>
        <v>Gryz</v>
      </c>
      <c r="B440" s="1">
        <f>LevelUp!B440</f>
        <v>75</v>
      </c>
      <c r="C440" s="1" t="str">
        <f>LevelUp!C440</f>
        <v>287C54</v>
      </c>
      <c r="D440" s="2">
        <f>HEX2DEC(LevelUp!D440)</f>
        <v>2618611</v>
      </c>
      <c r="E440" s="2">
        <f>HEX2DEC(LevelUp!E440)</f>
        <v>567</v>
      </c>
      <c r="F440" s="2">
        <f>HEX2DEC(LevelUp!F440)</f>
        <v>130</v>
      </c>
      <c r="G440" s="2">
        <f>HEX2DEC(LevelUp!G440)</f>
        <v>99</v>
      </c>
      <c r="H440" s="2">
        <f>HEX2DEC(LevelUp!H440)</f>
        <v>73</v>
      </c>
      <c r="I440" s="2">
        <f>HEX2DEC(LevelUp!I440)</f>
        <v>68</v>
      </c>
      <c r="J440" s="2">
        <f>HEX2DEC(LevelUp!J440)</f>
        <v>90</v>
      </c>
      <c r="K440" s="2" t="str">
        <f>IF(LevelUp!K440="00","",VLOOKUP(LevelUp!K440,Techs,3))</f>
        <v/>
      </c>
      <c r="L440" s="2" t="str">
        <f>IF(LevelUp!L440="00","",VLOOKUP(LevelUp!L440,Skills,3))</f>
        <v/>
      </c>
      <c r="M440" s="2">
        <f>HEX2DEC(LevelUp!M440)</f>
        <v>38</v>
      </c>
      <c r="N440" s="2">
        <f>HEX2DEC(LevelUp!N440)</f>
        <v>31</v>
      </c>
      <c r="O440" s="2">
        <f>HEX2DEC(LevelUp!O440)</f>
        <v>29</v>
      </c>
      <c r="P440" s="2">
        <f>HEX2DEC(LevelUp!P440)</f>
        <v>0</v>
      </c>
      <c r="Q440" s="2">
        <f>HEX2DEC(LevelUp!Q440)</f>
        <v>0</v>
      </c>
      <c r="R440" s="2">
        <f>HEX2DEC(LevelUp!R440)</f>
        <v>0</v>
      </c>
      <c r="S440" s="2">
        <f>HEX2DEC(LevelUp!S440)</f>
        <v>0</v>
      </c>
      <c r="T440" s="2">
        <f>HEX2DEC(LevelUp!T440)</f>
        <v>0</v>
      </c>
      <c r="U440" s="2"/>
      <c r="V440" s="2"/>
      <c r="W440" s="2"/>
      <c r="X440" s="2"/>
      <c r="Y440" s="2"/>
      <c r="Z440" s="2"/>
    </row>
    <row r="441" ht="11.25" customHeight="1">
      <c r="A441" s="1" t="str">
        <f>VLOOKUP(LevelUp!A441,Party,3)</f>
        <v>Gryz</v>
      </c>
      <c r="B441" s="1">
        <f>LevelUp!B441</f>
        <v>76</v>
      </c>
      <c r="C441" s="1" t="str">
        <f>LevelUp!C441</f>
        <v>287C6A</v>
      </c>
      <c r="D441" s="2">
        <f>HEX2DEC(LevelUp!D441)</f>
        <v>2725486</v>
      </c>
      <c r="E441" s="2">
        <f>HEX2DEC(LevelUp!E441)</f>
        <v>577</v>
      </c>
      <c r="F441" s="2">
        <f>HEX2DEC(LevelUp!F441)</f>
        <v>132</v>
      </c>
      <c r="G441" s="2">
        <f>HEX2DEC(LevelUp!G441)</f>
        <v>99</v>
      </c>
      <c r="H441" s="2">
        <f>HEX2DEC(LevelUp!H441)</f>
        <v>74</v>
      </c>
      <c r="I441" s="2">
        <f>HEX2DEC(LevelUp!I441)</f>
        <v>69</v>
      </c>
      <c r="J441" s="2">
        <f>HEX2DEC(LevelUp!J441)</f>
        <v>91</v>
      </c>
      <c r="K441" s="2" t="str">
        <f>IF(LevelUp!K441="00","",VLOOKUP(LevelUp!K441,Techs,3))</f>
        <v/>
      </c>
      <c r="L441" s="2" t="str">
        <f>IF(LevelUp!L441="00","",VLOOKUP(LevelUp!L441,Skills,3))</f>
        <v/>
      </c>
      <c r="M441" s="2">
        <f>HEX2DEC(LevelUp!M441)</f>
        <v>39</v>
      </c>
      <c r="N441" s="2">
        <f>HEX2DEC(LevelUp!N441)</f>
        <v>32</v>
      </c>
      <c r="O441" s="2">
        <f>HEX2DEC(LevelUp!O441)</f>
        <v>29</v>
      </c>
      <c r="P441" s="2">
        <f>HEX2DEC(LevelUp!P441)</f>
        <v>0</v>
      </c>
      <c r="Q441" s="2">
        <f>HEX2DEC(LevelUp!Q441)</f>
        <v>0</v>
      </c>
      <c r="R441" s="2">
        <f>HEX2DEC(LevelUp!R441)</f>
        <v>0</v>
      </c>
      <c r="S441" s="2">
        <f>HEX2DEC(LevelUp!S441)</f>
        <v>0</v>
      </c>
      <c r="T441" s="2">
        <f>HEX2DEC(LevelUp!T441)</f>
        <v>0</v>
      </c>
      <c r="U441" s="2"/>
      <c r="V441" s="2"/>
      <c r="W441" s="2"/>
      <c r="X441" s="2"/>
      <c r="Y441" s="2"/>
      <c r="Z441" s="2"/>
    </row>
    <row r="442" ht="11.25" customHeight="1">
      <c r="A442" s="1" t="str">
        <f>VLOOKUP(LevelUp!A442,Party,3)</f>
        <v>Gryz</v>
      </c>
      <c r="B442" s="1">
        <f>LevelUp!B442</f>
        <v>77</v>
      </c>
      <c r="C442" s="1" t="str">
        <f>LevelUp!C442</f>
        <v>287C80</v>
      </c>
      <c r="D442" s="2">
        <f>HEX2DEC(LevelUp!D442)</f>
        <v>2835233</v>
      </c>
      <c r="E442" s="2">
        <f>HEX2DEC(LevelUp!E442)</f>
        <v>586</v>
      </c>
      <c r="F442" s="2">
        <f>HEX2DEC(LevelUp!F442)</f>
        <v>133</v>
      </c>
      <c r="G442" s="2">
        <f>HEX2DEC(LevelUp!G442)</f>
        <v>99</v>
      </c>
      <c r="H442" s="2">
        <f>HEX2DEC(LevelUp!H442)</f>
        <v>74</v>
      </c>
      <c r="I442" s="2">
        <f>HEX2DEC(LevelUp!I442)</f>
        <v>70</v>
      </c>
      <c r="J442" s="2">
        <f>HEX2DEC(LevelUp!J442)</f>
        <v>92</v>
      </c>
      <c r="K442" s="2" t="str">
        <f>IF(LevelUp!K442="00","",VLOOKUP(LevelUp!K442,Techs,3))</f>
        <v/>
      </c>
      <c r="L442" s="2" t="str">
        <f>IF(LevelUp!L442="00","",VLOOKUP(LevelUp!L442,Skills,3))</f>
        <v/>
      </c>
      <c r="M442" s="2">
        <f>HEX2DEC(LevelUp!M442)</f>
        <v>39</v>
      </c>
      <c r="N442" s="2">
        <f>HEX2DEC(LevelUp!N442)</f>
        <v>32</v>
      </c>
      <c r="O442" s="2">
        <f>HEX2DEC(LevelUp!O442)</f>
        <v>29</v>
      </c>
      <c r="P442" s="2">
        <f>HEX2DEC(LevelUp!P442)</f>
        <v>0</v>
      </c>
      <c r="Q442" s="2">
        <f>HEX2DEC(LevelUp!Q442)</f>
        <v>0</v>
      </c>
      <c r="R442" s="2">
        <f>HEX2DEC(LevelUp!R442)</f>
        <v>0</v>
      </c>
      <c r="S442" s="2">
        <f>HEX2DEC(LevelUp!S442)</f>
        <v>0</v>
      </c>
      <c r="T442" s="2">
        <f>HEX2DEC(LevelUp!T442)</f>
        <v>0</v>
      </c>
      <c r="U442" s="2"/>
      <c r="V442" s="2"/>
      <c r="W442" s="2"/>
      <c r="X442" s="2"/>
      <c r="Y442" s="2"/>
      <c r="Z442" s="2"/>
    </row>
    <row r="443" ht="11.25" customHeight="1">
      <c r="A443" s="1" t="str">
        <f>VLOOKUP(LevelUp!A443,Party,3)</f>
        <v>Gryz</v>
      </c>
      <c r="B443" s="1">
        <f>LevelUp!B443</f>
        <v>78</v>
      </c>
      <c r="C443" s="1" t="str">
        <f>LevelUp!C443</f>
        <v>287C96</v>
      </c>
      <c r="D443" s="2">
        <f>HEX2DEC(LevelUp!D443)</f>
        <v>2947886</v>
      </c>
      <c r="E443" s="2">
        <f>HEX2DEC(LevelUp!E443)</f>
        <v>593</v>
      </c>
      <c r="F443" s="2">
        <f>HEX2DEC(LevelUp!F443)</f>
        <v>134</v>
      </c>
      <c r="G443" s="2">
        <f>HEX2DEC(LevelUp!G443)</f>
        <v>99</v>
      </c>
      <c r="H443" s="2">
        <f>HEX2DEC(LevelUp!H443)</f>
        <v>75</v>
      </c>
      <c r="I443" s="2">
        <f>HEX2DEC(LevelUp!I443)</f>
        <v>71</v>
      </c>
      <c r="J443" s="2">
        <f>HEX2DEC(LevelUp!J443)</f>
        <v>93</v>
      </c>
      <c r="K443" s="2" t="str">
        <f>IF(LevelUp!K443="00","",VLOOKUP(LevelUp!K443,Techs,3))</f>
        <v/>
      </c>
      <c r="L443" s="2" t="str">
        <f>IF(LevelUp!L443="00","",VLOOKUP(LevelUp!L443,Skills,3))</f>
        <v/>
      </c>
      <c r="M443" s="2">
        <f>HEX2DEC(LevelUp!M443)</f>
        <v>40</v>
      </c>
      <c r="N443" s="2">
        <f>HEX2DEC(LevelUp!N443)</f>
        <v>33</v>
      </c>
      <c r="O443" s="2">
        <f>HEX2DEC(LevelUp!O443)</f>
        <v>30</v>
      </c>
      <c r="P443" s="2">
        <f>HEX2DEC(LevelUp!P443)</f>
        <v>0</v>
      </c>
      <c r="Q443" s="2">
        <f>HEX2DEC(LevelUp!Q443)</f>
        <v>0</v>
      </c>
      <c r="R443" s="2">
        <f>HEX2DEC(LevelUp!R443)</f>
        <v>0</v>
      </c>
      <c r="S443" s="2">
        <f>HEX2DEC(LevelUp!S443)</f>
        <v>0</v>
      </c>
      <c r="T443" s="2">
        <f>HEX2DEC(LevelUp!T443)</f>
        <v>0</v>
      </c>
      <c r="U443" s="2"/>
      <c r="V443" s="2"/>
      <c r="W443" s="2"/>
      <c r="X443" s="2"/>
      <c r="Y443" s="2"/>
      <c r="Z443" s="2"/>
    </row>
    <row r="444" ht="11.25" customHeight="1">
      <c r="A444" s="1" t="str">
        <f>VLOOKUP(LevelUp!A444,Party,3)</f>
        <v>Gryz</v>
      </c>
      <c r="B444" s="1">
        <f>LevelUp!B444</f>
        <v>79</v>
      </c>
      <c r="C444" s="1" t="str">
        <f>LevelUp!C444</f>
        <v>287CAC</v>
      </c>
      <c r="D444" s="2">
        <f>HEX2DEC(LevelUp!D444)</f>
        <v>3063482</v>
      </c>
      <c r="E444" s="2">
        <f>HEX2DEC(LevelUp!E444)</f>
        <v>602</v>
      </c>
      <c r="F444" s="2">
        <f>HEX2DEC(LevelUp!F444)</f>
        <v>135</v>
      </c>
      <c r="G444" s="2">
        <f>HEX2DEC(LevelUp!G444)</f>
        <v>99</v>
      </c>
      <c r="H444" s="2">
        <f>HEX2DEC(LevelUp!H444)</f>
        <v>76</v>
      </c>
      <c r="I444" s="2">
        <f>HEX2DEC(LevelUp!I444)</f>
        <v>72</v>
      </c>
      <c r="J444" s="2">
        <f>HEX2DEC(LevelUp!J444)</f>
        <v>95</v>
      </c>
      <c r="K444" s="2" t="str">
        <f>IF(LevelUp!K444="00","",VLOOKUP(LevelUp!K444,Techs,3))</f>
        <v/>
      </c>
      <c r="L444" s="2" t="str">
        <f>IF(LevelUp!L444="00","",VLOOKUP(LevelUp!L444,Skills,3))</f>
        <v/>
      </c>
      <c r="M444" s="2">
        <f>HEX2DEC(LevelUp!M444)</f>
        <v>40</v>
      </c>
      <c r="N444" s="2">
        <f>HEX2DEC(LevelUp!N444)</f>
        <v>33</v>
      </c>
      <c r="O444" s="2">
        <f>HEX2DEC(LevelUp!O444)</f>
        <v>30</v>
      </c>
      <c r="P444" s="2">
        <f>HEX2DEC(LevelUp!P444)</f>
        <v>0</v>
      </c>
      <c r="Q444" s="2">
        <f>HEX2DEC(LevelUp!Q444)</f>
        <v>0</v>
      </c>
      <c r="R444" s="2">
        <f>HEX2DEC(LevelUp!R444)</f>
        <v>0</v>
      </c>
      <c r="S444" s="2">
        <f>HEX2DEC(LevelUp!S444)</f>
        <v>0</v>
      </c>
      <c r="T444" s="2">
        <f>HEX2DEC(LevelUp!T444)</f>
        <v>0</v>
      </c>
      <c r="U444" s="2"/>
      <c r="V444" s="2"/>
      <c r="W444" s="2"/>
      <c r="X444" s="2"/>
      <c r="Y444" s="2"/>
      <c r="Z444" s="2"/>
    </row>
    <row r="445" ht="11.25" customHeight="1">
      <c r="A445" s="1" t="str">
        <f>VLOOKUP(LevelUp!A445,Party,3)</f>
        <v>Gryz</v>
      </c>
      <c r="B445" s="1">
        <f>LevelUp!B445</f>
        <v>80</v>
      </c>
      <c r="C445" s="1" t="str">
        <f>LevelUp!C445</f>
        <v>287CC2</v>
      </c>
      <c r="D445" s="2">
        <f>HEX2DEC(LevelUp!D445)</f>
        <v>3182057</v>
      </c>
      <c r="E445" s="2">
        <f>HEX2DEC(LevelUp!E445)</f>
        <v>607</v>
      </c>
      <c r="F445" s="2">
        <f>HEX2DEC(LevelUp!F445)</f>
        <v>136</v>
      </c>
      <c r="G445" s="2">
        <f>HEX2DEC(LevelUp!G445)</f>
        <v>99</v>
      </c>
      <c r="H445" s="2">
        <f>HEX2DEC(LevelUp!H445)</f>
        <v>77</v>
      </c>
      <c r="I445" s="2">
        <f>HEX2DEC(LevelUp!I445)</f>
        <v>73</v>
      </c>
      <c r="J445" s="2">
        <f>HEX2DEC(LevelUp!J445)</f>
        <v>96</v>
      </c>
      <c r="K445" s="2" t="str">
        <f>IF(LevelUp!K445="00","",VLOOKUP(LevelUp!K445,Techs,3))</f>
        <v/>
      </c>
      <c r="L445" s="2" t="str">
        <f>IF(LevelUp!L445="00","",VLOOKUP(LevelUp!L445,Skills,3))</f>
        <v/>
      </c>
      <c r="M445" s="2">
        <f>HEX2DEC(LevelUp!M445)</f>
        <v>41</v>
      </c>
      <c r="N445" s="2">
        <f>HEX2DEC(LevelUp!N445)</f>
        <v>34</v>
      </c>
      <c r="O445" s="2">
        <f>HEX2DEC(LevelUp!O445)</f>
        <v>30</v>
      </c>
      <c r="P445" s="2">
        <f>HEX2DEC(LevelUp!P445)</f>
        <v>0</v>
      </c>
      <c r="Q445" s="2">
        <f>HEX2DEC(LevelUp!Q445)</f>
        <v>0</v>
      </c>
      <c r="R445" s="2">
        <f>HEX2DEC(LevelUp!R445)</f>
        <v>0</v>
      </c>
      <c r="S445" s="2">
        <f>HEX2DEC(LevelUp!S445)</f>
        <v>0</v>
      </c>
      <c r="T445" s="2">
        <f>HEX2DEC(LevelUp!T445)</f>
        <v>0</v>
      </c>
      <c r="U445" s="2"/>
      <c r="V445" s="2"/>
      <c r="W445" s="2"/>
      <c r="X445" s="2"/>
      <c r="Y445" s="2"/>
      <c r="Z445" s="2"/>
    </row>
    <row r="446" ht="11.25" customHeight="1">
      <c r="A446" s="1" t="str">
        <f>VLOOKUP(LevelUp!A446,Party,3)</f>
        <v>Gryz</v>
      </c>
      <c r="B446" s="1">
        <f>LevelUp!B446</f>
        <v>81</v>
      </c>
      <c r="C446" s="1" t="str">
        <f>LevelUp!C446</f>
        <v>287CD8</v>
      </c>
      <c r="D446" s="2">
        <f>HEX2DEC(LevelUp!D446)</f>
        <v>3303660</v>
      </c>
      <c r="E446" s="2">
        <f>HEX2DEC(LevelUp!E446)</f>
        <v>611</v>
      </c>
      <c r="F446" s="2">
        <f>HEX2DEC(LevelUp!F446)</f>
        <v>138</v>
      </c>
      <c r="G446" s="2">
        <f>HEX2DEC(LevelUp!G446)</f>
        <v>99</v>
      </c>
      <c r="H446" s="2">
        <f>HEX2DEC(LevelUp!H446)</f>
        <v>78</v>
      </c>
      <c r="I446" s="2">
        <f>HEX2DEC(LevelUp!I446)</f>
        <v>74</v>
      </c>
      <c r="J446" s="2">
        <f>HEX2DEC(LevelUp!J446)</f>
        <v>97</v>
      </c>
      <c r="K446" s="2" t="str">
        <f>IF(LevelUp!K446="00","",VLOOKUP(LevelUp!K446,Techs,3))</f>
        <v/>
      </c>
      <c r="L446" s="2" t="str">
        <f>IF(LevelUp!L446="00","",VLOOKUP(LevelUp!L446,Skills,3))</f>
        <v/>
      </c>
      <c r="M446" s="2">
        <f>HEX2DEC(LevelUp!M446)</f>
        <v>41</v>
      </c>
      <c r="N446" s="2">
        <f>HEX2DEC(LevelUp!N446)</f>
        <v>34</v>
      </c>
      <c r="O446" s="2">
        <f>HEX2DEC(LevelUp!O446)</f>
        <v>31</v>
      </c>
      <c r="P446" s="2">
        <f>HEX2DEC(LevelUp!P446)</f>
        <v>0</v>
      </c>
      <c r="Q446" s="2">
        <f>HEX2DEC(LevelUp!Q446)</f>
        <v>0</v>
      </c>
      <c r="R446" s="2">
        <f>HEX2DEC(LevelUp!R446)</f>
        <v>0</v>
      </c>
      <c r="S446" s="2">
        <f>HEX2DEC(LevelUp!S446)</f>
        <v>0</v>
      </c>
      <c r="T446" s="2">
        <f>HEX2DEC(LevelUp!T446)</f>
        <v>0</v>
      </c>
      <c r="U446" s="2"/>
      <c r="V446" s="2"/>
      <c r="W446" s="2"/>
      <c r="X446" s="2"/>
      <c r="Y446" s="2"/>
      <c r="Z446" s="2"/>
    </row>
    <row r="447" ht="11.25" customHeight="1">
      <c r="A447" s="1" t="str">
        <f>VLOOKUP(LevelUp!A447,Party,3)</f>
        <v>Gryz</v>
      </c>
      <c r="B447" s="1">
        <f>LevelUp!B447</f>
        <v>82</v>
      </c>
      <c r="C447" s="1" t="str">
        <f>LevelUp!C447</f>
        <v>287CEE</v>
      </c>
      <c r="D447" s="2">
        <f>HEX2DEC(LevelUp!D447)</f>
        <v>3428315</v>
      </c>
      <c r="E447" s="2">
        <f>HEX2DEC(LevelUp!E447)</f>
        <v>615</v>
      </c>
      <c r="F447" s="2">
        <f>HEX2DEC(LevelUp!F447)</f>
        <v>140</v>
      </c>
      <c r="G447" s="2">
        <f>HEX2DEC(LevelUp!G447)</f>
        <v>99</v>
      </c>
      <c r="H447" s="2">
        <f>HEX2DEC(LevelUp!H447)</f>
        <v>78</v>
      </c>
      <c r="I447" s="2">
        <f>HEX2DEC(LevelUp!I447)</f>
        <v>75</v>
      </c>
      <c r="J447" s="2">
        <f>HEX2DEC(LevelUp!J447)</f>
        <v>98</v>
      </c>
      <c r="K447" s="2" t="str">
        <f>IF(LevelUp!K447="00","",VLOOKUP(LevelUp!K447,Techs,3))</f>
        <v/>
      </c>
      <c r="L447" s="2" t="str">
        <f>IF(LevelUp!L447="00","",VLOOKUP(LevelUp!L447,Skills,3))</f>
        <v/>
      </c>
      <c r="M447" s="2">
        <f>HEX2DEC(LevelUp!M447)</f>
        <v>42</v>
      </c>
      <c r="N447" s="2">
        <f>HEX2DEC(LevelUp!N447)</f>
        <v>35</v>
      </c>
      <c r="O447" s="2">
        <f>HEX2DEC(LevelUp!O447)</f>
        <v>31</v>
      </c>
      <c r="P447" s="2">
        <f>HEX2DEC(LevelUp!P447)</f>
        <v>0</v>
      </c>
      <c r="Q447" s="2">
        <f>HEX2DEC(LevelUp!Q447)</f>
        <v>0</v>
      </c>
      <c r="R447" s="2">
        <f>HEX2DEC(LevelUp!R447)</f>
        <v>0</v>
      </c>
      <c r="S447" s="2">
        <f>HEX2DEC(LevelUp!S447)</f>
        <v>0</v>
      </c>
      <c r="T447" s="2">
        <f>HEX2DEC(LevelUp!T447)</f>
        <v>0</v>
      </c>
      <c r="U447" s="2"/>
      <c r="V447" s="2"/>
      <c r="W447" s="2"/>
      <c r="X447" s="2"/>
      <c r="Y447" s="2"/>
      <c r="Z447" s="2"/>
    </row>
    <row r="448" ht="11.25" customHeight="1">
      <c r="A448" s="1" t="str">
        <f>VLOOKUP(LevelUp!A448,Party,3)</f>
        <v>Gryz</v>
      </c>
      <c r="B448" s="1">
        <f>LevelUp!B448</f>
        <v>83</v>
      </c>
      <c r="C448" s="1" t="str">
        <f>LevelUp!C448</f>
        <v>287D04</v>
      </c>
      <c r="D448" s="2">
        <f>HEX2DEC(LevelUp!D448)</f>
        <v>3556075</v>
      </c>
      <c r="E448" s="2">
        <f>HEX2DEC(LevelUp!E448)</f>
        <v>622</v>
      </c>
      <c r="F448" s="2">
        <f>HEX2DEC(LevelUp!F448)</f>
        <v>142</v>
      </c>
      <c r="G448" s="2">
        <f>HEX2DEC(LevelUp!G448)</f>
        <v>99</v>
      </c>
      <c r="H448" s="2">
        <f>HEX2DEC(LevelUp!H448)</f>
        <v>79</v>
      </c>
      <c r="I448" s="2">
        <f>HEX2DEC(LevelUp!I448)</f>
        <v>76</v>
      </c>
      <c r="J448" s="2">
        <f>HEX2DEC(LevelUp!J448)</f>
        <v>99</v>
      </c>
      <c r="K448" s="2" t="str">
        <f>IF(LevelUp!K448="00","",VLOOKUP(LevelUp!K448,Techs,3))</f>
        <v/>
      </c>
      <c r="L448" s="2" t="str">
        <f>IF(LevelUp!L448="00","",VLOOKUP(LevelUp!L448,Skills,3))</f>
        <v/>
      </c>
      <c r="M448" s="2">
        <f>HEX2DEC(LevelUp!M448)</f>
        <v>42</v>
      </c>
      <c r="N448" s="2">
        <f>HEX2DEC(LevelUp!N448)</f>
        <v>35</v>
      </c>
      <c r="O448" s="2">
        <f>HEX2DEC(LevelUp!O448)</f>
        <v>31</v>
      </c>
      <c r="P448" s="2">
        <f>HEX2DEC(LevelUp!P448)</f>
        <v>0</v>
      </c>
      <c r="Q448" s="2">
        <f>HEX2DEC(LevelUp!Q448)</f>
        <v>0</v>
      </c>
      <c r="R448" s="2">
        <f>HEX2DEC(LevelUp!R448)</f>
        <v>0</v>
      </c>
      <c r="S448" s="2">
        <f>HEX2DEC(LevelUp!S448)</f>
        <v>0</v>
      </c>
      <c r="T448" s="2">
        <f>HEX2DEC(LevelUp!T448)</f>
        <v>0</v>
      </c>
      <c r="U448" s="2"/>
      <c r="V448" s="2"/>
      <c r="W448" s="2"/>
      <c r="X448" s="2"/>
      <c r="Y448" s="2"/>
      <c r="Z448" s="2"/>
    </row>
    <row r="449" ht="11.25" customHeight="1">
      <c r="A449" s="1" t="str">
        <f>VLOOKUP(LevelUp!A449,Party,3)</f>
        <v>Gryz</v>
      </c>
      <c r="B449" s="1">
        <f>LevelUp!B449</f>
        <v>84</v>
      </c>
      <c r="C449" s="1" t="str">
        <f>LevelUp!C449</f>
        <v>287D1A</v>
      </c>
      <c r="D449" s="2">
        <f>HEX2DEC(LevelUp!D449)</f>
        <v>3686968</v>
      </c>
      <c r="E449" s="2">
        <f>HEX2DEC(LevelUp!E449)</f>
        <v>633</v>
      </c>
      <c r="F449" s="2">
        <f>HEX2DEC(LevelUp!F449)</f>
        <v>143</v>
      </c>
      <c r="G449" s="2">
        <f>HEX2DEC(LevelUp!G449)</f>
        <v>99</v>
      </c>
      <c r="H449" s="2">
        <f>HEX2DEC(LevelUp!H449)</f>
        <v>80</v>
      </c>
      <c r="I449" s="2">
        <f>HEX2DEC(LevelUp!I449)</f>
        <v>77</v>
      </c>
      <c r="J449" s="2">
        <f>HEX2DEC(LevelUp!J449)</f>
        <v>99</v>
      </c>
      <c r="K449" s="2" t="str">
        <f>IF(LevelUp!K449="00","",VLOOKUP(LevelUp!K449,Techs,3))</f>
        <v/>
      </c>
      <c r="L449" s="2" t="str">
        <f>IF(LevelUp!L449="00","",VLOOKUP(LevelUp!L449,Skills,3))</f>
        <v/>
      </c>
      <c r="M449" s="2">
        <f>HEX2DEC(LevelUp!M449)</f>
        <v>43</v>
      </c>
      <c r="N449" s="2">
        <f>HEX2DEC(LevelUp!N449)</f>
        <v>36</v>
      </c>
      <c r="O449" s="2">
        <f>HEX2DEC(LevelUp!O449)</f>
        <v>32</v>
      </c>
      <c r="P449" s="2">
        <f>HEX2DEC(LevelUp!P449)</f>
        <v>0</v>
      </c>
      <c r="Q449" s="2">
        <f>HEX2DEC(LevelUp!Q449)</f>
        <v>0</v>
      </c>
      <c r="R449" s="2">
        <f>HEX2DEC(LevelUp!R449)</f>
        <v>0</v>
      </c>
      <c r="S449" s="2">
        <f>HEX2DEC(LevelUp!S449)</f>
        <v>0</v>
      </c>
      <c r="T449" s="2">
        <f>HEX2DEC(LevelUp!T449)</f>
        <v>0</v>
      </c>
      <c r="U449" s="2"/>
      <c r="V449" s="2"/>
      <c r="W449" s="2"/>
      <c r="X449" s="2"/>
      <c r="Y449" s="2"/>
      <c r="Z449" s="2"/>
    </row>
    <row r="450" ht="11.25" customHeight="1">
      <c r="A450" s="1" t="str">
        <f>VLOOKUP(LevelUp!A450,Party,3)</f>
        <v>Gryz</v>
      </c>
      <c r="B450" s="1">
        <f>LevelUp!B450</f>
        <v>85</v>
      </c>
      <c r="C450" s="1" t="str">
        <f>LevelUp!C450</f>
        <v>287D30</v>
      </c>
      <c r="D450" s="2">
        <f>HEX2DEC(LevelUp!D450)</f>
        <v>3821030</v>
      </c>
      <c r="E450" s="2">
        <f>HEX2DEC(LevelUp!E450)</f>
        <v>643</v>
      </c>
      <c r="F450" s="2">
        <f>HEX2DEC(LevelUp!F450)</f>
        <v>144</v>
      </c>
      <c r="G450" s="2">
        <f>HEX2DEC(LevelUp!G450)</f>
        <v>99</v>
      </c>
      <c r="H450" s="2">
        <f>HEX2DEC(LevelUp!H450)</f>
        <v>81</v>
      </c>
      <c r="I450" s="2">
        <f>HEX2DEC(LevelUp!I450)</f>
        <v>78</v>
      </c>
      <c r="J450" s="2">
        <f>HEX2DEC(LevelUp!J450)</f>
        <v>99</v>
      </c>
      <c r="K450" s="2" t="str">
        <f>IF(LevelUp!K450="00","",VLOOKUP(LevelUp!K450,Techs,3))</f>
        <v/>
      </c>
      <c r="L450" s="2" t="str">
        <f>IF(LevelUp!L450="00","",VLOOKUP(LevelUp!L450,Skills,3))</f>
        <v/>
      </c>
      <c r="M450" s="2">
        <f>HEX2DEC(LevelUp!M450)</f>
        <v>43</v>
      </c>
      <c r="N450" s="2">
        <f>HEX2DEC(LevelUp!N450)</f>
        <v>36</v>
      </c>
      <c r="O450" s="2">
        <f>HEX2DEC(LevelUp!O450)</f>
        <v>32</v>
      </c>
      <c r="P450" s="2">
        <f>HEX2DEC(LevelUp!P450)</f>
        <v>0</v>
      </c>
      <c r="Q450" s="2">
        <f>HEX2DEC(LevelUp!Q450)</f>
        <v>0</v>
      </c>
      <c r="R450" s="2">
        <f>HEX2DEC(LevelUp!R450)</f>
        <v>0</v>
      </c>
      <c r="S450" s="2">
        <f>HEX2DEC(LevelUp!S450)</f>
        <v>0</v>
      </c>
      <c r="T450" s="2">
        <f>HEX2DEC(LevelUp!T450)</f>
        <v>0</v>
      </c>
      <c r="U450" s="2"/>
      <c r="V450" s="2"/>
      <c r="W450" s="2"/>
      <c r="X450" s="2"/>
      <c r="Y450" s="2"/>
      <c r="Z450" s="2"/>
    </row>
    <row r="451" ht="11.25" customHeight="1">
      <c r="A451" s="1" t="str">
        <f>VLOOKUP(LevelUp!A451,Party,3)</f>
        <v>Gryz</v>
      </c>
      <c r="B451" s="1">
        <f>LevelUp!B451</f>
        <v>86</v>
      </c>
      <c r="C451" s="1" t="str">
        <f>LevelUp!C451</f>
        <v>287D46</v>
      </c>
      <c r="D451" s="2">
        <f>HEX2DEC(LevelUp!D451)</f>
        <v>3958304</v>
      </c>
      <c r="E451" s="2">
        <f>HEX2DEC(LevelUp!E451)</f>
        <v>647</v>
      </c>
      <c r="F451" s="2">
        <f>HEX2DEC(LevelUp!F451)</f>
        <v>146</v>
      </c>
      <c r="G451" s="2">
        <f>HEX2DEC(LevelUp!G451)</f>
        <v>99</v>
      </c>
      <c r="H451" s="2">
        <f>HEX2DEC(LevelUp!H451)</f>
        <v>82</v>
      </c>
      <c r="I451" s="2">
        <f>HEX2DEC(LevelUp!I451)</f>
        <v>79</v>
      </c>
      <c r="J451" s="2">
        <f>HEX2DEC(LevelUp!J451)</f>
        <v>99</v>
      </c>
      <c r="K451" s="2" t="str">
        <f>IF(LevelUp!K451="00","",VLOOKUP(LevelUp!K451,Techs,3))</f>
        <v/>
      </c>
      <c r="L451" s="2" t="str">
        <f>IF(LevelUp!L451="00","",VLOOKUP(LevelUp!L451,Skills,3))</f>
        <v/>
      </c>
      <c r="M451" s="2">
        <f>HEX2DEC(LevelUp!M451)</f>
        <v>44</v>
      </c>
      <c r="N451" s="2">
        <f>HEX2DEC(LevelUp!N451)</f>
        <v>37</v>
      </c>
      <c r="O451" s="2">
        <f>HEX2DEC(LevelUp!O451)</f>
        <v>33</v>
      </c>
      <c r="P451" s="2">
        <f>HEX2DEC(LevelUp!P451)</f>
        <v>0</v>
      </c>
      <c r="Q451" s="2">
        <f>HEX2DEC(LevelUp!Q451)</f>
        <v>0</v>
      </c>
      <c r="R451" s="2">
        <f>HEX2DEC(LevelUp!R451)</f>
        <v>0</v>
      </c>
      <c r="S451" s="2">
        <f>HEX2DEC(LevelUp!S451)</f>
        <v>0</v>
      </c>
      <c r="T451" s="2">
        <f>HEX2DEC(LevelUp!T451)</f>
        <v>0</v>
      </c>
      <c r="U451" s="2"/>
      <c r="V451" s="2"/>
      <c r="W451" s="2"/>
      <c r="X451" s="2"/>
      <c r="Y451" s="2"/>
      <c r="Z451" s="2"/>
    </row>
    <row r="452" ht="11.25" customHeight="1">
      <c r="A452" s="1" t="str">
        <f>VLOOKUP(LevelUp!A452,Party,3)</f>
        <v>Gryz</v>
      </c>
      <c r="B452" s="1">
        <f>LevelUp!B452</f>
        <v>87</v>
      </c>
      <c r="C452" s="1" t="str">
        <f>LevelUp!C452</f>
        <v>287D5C</v>
      </c>
      <c r="D452" s="2">
        <f>HEX2DEC(LevelUp!D452)</f>
        <v>4098824</v>
      </c>
      <c r="E452" s="2">
        <f>HEX2DEC(LevelUp!E452)</f>
        <v>653</v>
      </c>
      <c r="F452" s="2">
        <f>HEX2DEC(LevelUp!F452)</f>
        <v>147</v>
      </c>
      <c r="G452" s="2">
        <f>HEX2DEC(LevelUp!G452)</f>
        <v>99</v>
      </c>
      <c r="H452" s="2">
        <f>HEX2DEC(LevelUp!H452)</f>
        <v>82</v>
      </c>
      <c r="I452" s="2">
        <f>HEX2DEC(LevelUp!I452)</f>
        <v>80</v>
      </c>
      <c r="J452" s="2">
        <f>HEX2DEC(LevelUp!J452)</f>
        <v>99</v>
      </c>
      <c r="K452" s="2" t="str">
        <f>IF(LevelUp!K452="00","",VLOOKUP(LevelUp!K452,Techs,3))</f>
        <v/>
      </c>
      <c r="L452" s="2" t="str">
        <f>IF(LevelUp!L452="00","",VLOOKUP(LevelUp!L452,Skills,3))</f>
        <v/>
      </c>
      <c r="M452" s="2">
        <f>HEX2DEC(LevelUp!M452)</f>
        <v>44</v>
      </c>
      <c r="N452" s="2">
        <f>HEX2DEC(LevelUp!N452)</f>
        <v>37</v>
      </c>
      <c r="O452" s="2">
        <f>HEX2DEC(LevelUp!O452)</f>
        <v>33</v>
      </c>
      <c r="P452" s="2">
        <f>HEX2DEC(LevelUp!P452)</f>
        <v>0</v>
      </c>
      <c r="Q452" s="2">
        <f>HEX2DEC(LevelUp!Q452)</f>
        <v>0</v>
      </c>
      <c r="R452" s="2">
        <f>HEX2DEC(LevelUp!R452)</f>
        <v>0</v>
      </c>
      <c r="S452" s="2">
        <f>HEX2DEC(LevelUp!S452)</f>
        <v>0</v>
      </c>
      <c r="T452" s="2">
        <f>HEX2DEC(LevelUp!T452)</f>
        <v>0</v>
      </c>
      <c r="U452" s="2"/>
      <c r="V452" s="2"/>
      <c r="W452" s="2"/>
      <c r="X452" s="2"/>
      <c r="Y452" s="2"/>
      <c r="Z452" s="2"/>
    </row>
    <row r="453" ht="11.25" customHeight="1">
      <c r="A453" s="1" t="str">
        <f>VLOOKUP(LevelUp!A453,Party,3)</f>
        <v>Gryz</v>
      </c>
      <c r="B453" s="1">
        <f>LevelUp!B453</f>
        <v>88</v>
      </c>
      <c r="C453" s="1" t="str">
        <f>LevelUp!C453</f>
        <v>287D72</v>
      </c>
      <c r="D453" s="2">
        <f>HEX2DEC(LevelUp!D453)</f>
        <v>4242630</v>
      </c>
      <c r="E453" s="2">
        <f>HEX2DEC(LevelUp!E453)</f>
        <v>663</v>
      </c>
      <c r="F453" s="2">
        <f>HEX2DEC(LevelUp!F453)</f>
        <v>149</v>
      </c>
      <c r="G453" s="2">
        <f>HEX2DEC(LevelUp!G453)</f>
        <v>99</v>
      </c>
      <c r="H453" s="2">
        <f>HEX2DEC(LevelUp!H453)</f>
        <v>83</v>
      </c>
      <c r="I453" s="2">
        <f>HEX2DEC(LevelUp!I453)</f>
        <v>81</v>
      </c>
      <c r="J453" s="2">
        <f>HEX2DEC(LevelUp!J453)</f>
        <v>99</v>
      </c>
      <c r="K453" s="2" t="str">
        <f>IF(LevelUp!K453="00","",VLOOKUP(LevelUp!K453,Techs,3))</f>
        <v/>
      </c>
      <c r="L453" s="2" t="str">
        <f>IF(LevelUp!L453="00","",VLOOKUP(LevelUp!L453,Skills,3))</f>
        <v/>
      </c>
      <c r="M453" s="2">
        <f>HEX2DEC(LevelUp!M453)</f>
        <v>45</v>
      </c>
      <c r="N453" s="2">
        <f>HEX2DEC(LevelUp!N453)</f>
        <v>38</v>
      </c>
      <c r="O453" s="2">
        <f>HEX2DEC(LevelUp!O453)</f>
        <v>33</v>
      </c>
      <c r="P453" s="2">
        <f>HEX2DEC(LevelUp!P453)</f>
        <v>0</v>
      </c>
      <c r="Q453" s="2">
        <f>HEX2DEC(LevelUp!Q453)</f>
        <v>0</v>
      </c>
      <c r="R453" s="2">
        <f>HEX2DEC(LevelUp!R453)</f>
        <v>0</v>
      </c>
      <c r="S453" s="2">
        <f>HEX2DEC(LevelUp!S453)</f>
        <v>0</v>
      </c>
      <c r="T453" s="2">
        <f>HEX2DEC(LevelUp!T453)</f>
        <v>0</v>
      </c>
      <c r="U453" s="2"/>
      <c r="V453" s="2"/>
      <c r="W453" s="2"/>
      <c r="X453" s="2"/>
      <c r="Y453" s="2"/>
      <c r="Z453" s="2"/>
    </row>
    <row r="454" ht="11.25" customHeight="1">
      <c r="A454" s="1" t="str">
        <f>VLOOKUP(LevelUp!A454,Party,3)</f>
        <v>Gryz</v>
      </c>
      <c r="B454" s="1">
        <f>LevelUp!B454</f>
        <v>89</v>
      </c>
      <c r="C454" s="1" t="str">
        <f>LevelUp!C454</f>
        <v>287D88</v>
      </c>
      <c r="D454" s="2">
        <f>HEX2DEC(LevelUp!D454)</f>
        <v>4389769</v>
      </c>
      <c r="E454" s="2">
        <f>HEX2DEC(LevelUp!E454)</f>
        <v>672</v>
      </c>
      <c r="F454" s="2">
        <f>HEX2DEC(LevelUp!F454)</f>
        <v>150</v>
      </c>
      <c r="G454" s="2">
        <f>HEX2DEC(LevelUp!G454)</f>
        <v>99</v>
      </c>
      <c r="H454" s="2">
        <f>HEX2DEC(LevelUp!H454)</f>
        <v>83</v>
      </c>
      <c r="I454" s="2">
        <f>HEX2DEC(LevelUp!I454)</f>
        <v>82</v>
      </c>
      <c r="J454" s="2">
        <f>HEX2DEC(LevelUp!J454)</f>
        <v>99</v>
      </c>
      <c r="K454" s="2" t="str">
        <f>IF(LevelUp!K454="00","",VLOOKUP(LevelUp!K454,Techs,3))</f>
        <v/>
      </c>
      <c r="L454" s="2" t="str">
        <f>IF(LevelUp!L454="00","",VLOOKUP(LevelUp!L454,Skills,3))</f>
        <v/>
      </c>
      <c r="M454" s="2">
        <f>HEX2DEC(LevelUp!M454)</f>
        <v>45</v>
      </c>
      <c r="N454" s="2">
        <f>HEX2DEC(LevelUp!N454)</f>
        <v>38</v>
      </c>
      <c r="O454" s="2">
        <f>HEX2DEC(LevelUp!O454)</f>
        <v>34</v>
      </c>
      <c r="P454" s="2">
        <f>HEX2DEC(LevelUp!P454)</f>
        <v>0</v>
      </c>
      <c r="Q454" s="2">
        <f>HEX2DEC(LevelUp!Q454)</f>
        <v>0</v>
      </c>
      <c r="R454" s="2">
        <f>HEX2DEC(LevelUp!R454)</f>
        <v>0</v>
      </c>
      <c r="S454" s="2">
        <f>HEX2DEC(LevelUp!S454)</f>
        <v>0</v>
      </c>
      <c r="T454" s="2">
        <f>HEX2DEC(LevelUp!T454)</f>
        <v>0</v>
      </c>
      <c r="U454" s="2"/>
      <c r="V454" s="2"/>
      <c r="W454" s="2"/>
      <c r="X454" s="2"/>
      <c r="Y454" s="2"/>
      <c r="Z454" s="2"/>
    </row>
    <row r="455" ht="11.25" customHeight="1">
      <c r="A455" s="1" t="str">
        <f>VLOOKUP(LevelUp!A455,Party,3)</f>
        <v>Gryz</v>
      </c>
      <c r="B455" s="1">
        <f>LevelUp!B455</f>
        <v>90</v>
      </c>
      <c r="C455" s="1" t="str">
        <f>LevelUp!C455</f>
        <v>287D9E</v>
      </c>
      <c r="D455" s="2">
        <f>HEX2DEC(LevelUp!D455)</f>
        <v>4540268</v>
      </c>
      <c r="E455" s="2">
        <f>HEX2DEC(LevelUp!E455)</f>
        <v>683</v>
      </c>
      <c r="F455" s="2">
        <f>HEX2DEC(LevelUp!F455)</f>
        <v>151</v>
      </c>
      <c r="G455" s="2">
        <f>HEX2DEC(LevelUp!G455)</f>
        <v>99</v>
      </c>
      <c r="H455" s="2">
        <f>HEX2DEC(LevelUp!H455)</f>
        <v>83</v>
      </c>
      <c r="I455" s="2">
        <f>HEX2DEC(LevelUp!I455)</f>
        <v>83</v>
      </c>
      <c r="J455" s="2">
        <f>HEX2DEC(LevelUp!J455)</f>
        <v>99</v>
      </c>
      <c r="K455" s="2" t="str">
        <f>IF(LevelUp!K455="00","",VLOOKUP(LevelUp!K455,Techs,3))</f>
        <v/>
      </c>
      <c r="L455" s="2" t="str">
        <f>IF(LevelUp!L455="00","",VLOOKUP(LevelUp!L455,Skills,3))</f>
        <v/>
      </c>
      <c r="M455" s="2">
        <f>HEX2DEC(LevelUp!M455)</f>
        <v>46</v>
      </c>
      <c r="N455" s="2">
        <f>HEX2DEC(LevelUp!N455)</f>
        <v>39</v>
      </c>
      <c r="O455" s="2">
        <f>HEX2DEC(LevelUp!O455)</f>
        <v>34</v>
      </c>
      <c r="P455" s="2">
        <f>HEX2DEC(LevelUp!P455)</f>
        <v>0</v>
      </c>
      <c r="Q455" s="2">
        <f>HEX2DEC(LevelUp!Q455)</f>
        <v>0</v>
      </c>
      <c r="R455" s="2">
        <f>HEX2DEC(LevelUp!R455)</f>
        <v>0</v>
      </c>
      <c r="S455" s="2">
        <f>HEX2DEC(LevelUp!S455)</f>
        <v>0</v>
      </c>
      <c r="T455" s="2">
        <f>HEX2DEC(LevelUp!T455)</f>
        <v>0</v>
      </c>
      <c r="U455" s="2"/>
      <c r="V455" s="2"/>
      <c r="W455" s="2"/>
      <c r="X455" s="2"/>
      <c r="Y455" s="2"/>
      <c r="Z455" s="2"/>
    </row>
    <row r="456" ht="11.25" customHeight="1">
      <c r="A456" s="1" t="str">
        <f>VLOOKUP(LevelUp!A456,Party,3)</f>
        <v>Gryz</v>
      </c>
      <c r="B456" s="1">
        <f>LevelUp!B456</f>
        <v>91</v>
      </c>
      <c r="C456" s="1" t="str">
        <f>LevelUp!C456</f>
        <v>287DB4</v>
      </c>
      <c r="D456" s="2">
        <f>HEX2DEC(LevelUp!D456)</f>
        <v>4694169</v>
      </c>
      <c r="E456" s="2">
        <f>HEX2DEC(LevelUp!E456)</f>
        <v>687</v>
      </c>
      <c r="F456" s="2">
        <f>HEX2DEC(LevelUp!F456)</f>
        <v>153</v>
      </c>
      <c r="G456" s="2">
        <f>HEX2DEC(LevelUp!G456)</f>
        <v>99</v>
      </c>
      <c r="H456" s="2">
        <f>HEX2DEC(LevelUp!H456)</f>
        <v>84</v>
      </c>
      <c r="I456" s="2">
        <f>HEX2DEC(LevelUp!I456)</f>
        <v>84</v>
      </c>
      <c r="J456" s="2">
        <f>HEX2DEC(LevelUp!J456)</f>
        <v>99</v>
      </c>
      <c r="K456" s="2" t="str">
        <f>IF(LevelUp!K456="00","",VLOOKUP(LevelUp!K456,Techs,3))</f>
        <v/>
      </c>
      <c r="L456" s="2" t="str">
        <f>IF(LevelUp!L456="00","",VLOOKUP(LevelUp!L456,Skills,3))</f>
        <v/>
      </c>
      <c r="M456" s="2">
        <f>HEX2DEC(LevelUp!M456)</f>
        <v>46</v>
      </c>
      <c r="N456" s="2">
        <f>HEX2DEC(LevelUp!N456)</f>
        <v>39</v>
      </c>
      <c r="O456" s="2">
        <f>HEX2DEC(LevelUp!O456)</f>
        <v>35</v>
      </c>
      <c r="P456" s="2">
        <f>HEX2DEC(LevelUp!P456)</f>
        <v>0</v>
      </c>
      <c r="Q456" s="2">
        <f>HEX2DEC(LevelUp!Q456)</f>
        <v>0</v>
      </c>
      <c r="R456" s="2">
        <f>HEX2DEC(LevelUp!R456)</f>
        <v>0</v>
      </c>
      <c r="S456" s="2">
        <f>HEX2DEC(LevelUp!S456)</f>
        <v>0</v>
      </c>
      <c r="T456" s="2">
        <f>HEX2DEC(LevelUp!T456)</f>
        <v>0</v>
      </c>
      <c r="U456" s="2"/>
      <c r="V456" s="2"/>
      <c r="W456" s="2"/>
      <c r="X456" s="2"/>
      <c r="Y456" s="2"/>
      <c r="Z456" s="2"/>
    </row>
    <row r="457" ht="11.25" customHeight="1">
      <c r="A457" s="1" t="str">
        <f>VLOOKUP(LevelUp!A457,Party,3)</f>
        <v>Gryz</v>
      </c>
      <c r="B457" s="1">
        <f>LevelUp!B457</f>
        <v>92</v>
      </c>
      <c r="C457" s="1" t="str">
        <f>LevelUp!C457</f>
        <v>287DCA</v>
      </c>
      <c r="D457" s="2">
        <f>HEX2DEC(LevelUp!D457)</f>
        <v>4851510</v>
      </c>
      <c r="E457" s="2">
        <f>HEX2DEC(LevelUp!E457)</f>
        <v>697</v>
      </c>
      <c r="F457" s="2">
        <f>HEX2DEC(LevelUp!F457)</f>
        <v>154</v>
      </c>
      <c r="G457" s="2">
        <f>HEX2DEC(LevelUp!G457)</f>
        <v>99</v>
      </c>
      <c r="H457" s="2">
        <f>HEX2DEC(LevelUp!H457)</f>
        <v>85</v>
      </c>
      <c r="I457" s="2">
        <f>HEX2DEC(LevelUp!I457)</f>
        <v>85</v>
      </c>
      <c r="J457" s="2">
        <f>HEX2DEC(LevelUp!J457)</f>
        <v>99</v>
      </c>
      <c r="K457" s="2" t="str">
        <f>IF(LevelUp!K457="00","",VLOOKUP(LevelUp!K457,Techs,3))</f>
        <v/>
      </c>
      <c r="L457" s="2" t="str">
        <f>IF(LevelUp!L457="00","",VLOOKUP(LevelUp!L457,Skills,3))</f>
        <v/>
      </c>
      <c r="M457" s="2">
        <f>HEX2DEC(LevelUp!M457)</f>
        <v>47</v>
      </c>
      <c r="N457" s="2">
        <f>HEX2DEC(LevelUp!N457)</f>
        <v>40</v>
      </c>
      <c r="O457" s="2">
        <f>HEX2DEC(LevelUp!O457)</f>
        <v>35</v>
      </c>
      <c r="P457" s="2">
        <f>HEX2DEC(LevelUp!P457)</f>
        <v>0</v>
      </c>
      <c r="Q457" s="2">
        <f>HEX2DEC(LevelUp!Q457)</f>
        <v>0</v>
      </c>
      <c r="R457" s="2">
        <f>HEX2DEC(LevelUp!R457)</f>
        <v>0</v>
      </c>
      <c r="S457" s="2">
        <f>HEX2DEC(LevelUp!S457)</f>
        <v>0</v>
      </c>
      <c r="T457" s="2">
        <f>HEX2DEC(LevelUp!T457)</f>
        <v>0</v>
      </c>
      <c r="U457" s="2"/>
      <c r="V457" s="2"/>
      <c r="W457" s="2"/>
      <c r="X457" s="2"/>
      <c r="Y457" s="2"/>
      <c r="Z457" s="2"/>
    </row>
    <row r="458" ht="11.25" customHeight="1">
      <c r="A458" s="1" t="str">
        <f>VLOOKUP(LevelUp!A458,Party,3)</f>
        <v>Gryz</v>
      </c>
      <c r="B458" s="1">
        <f>LevelUp!B458</f>
        <v>93</v>
      </c>
      <c r="C458" s="1" t="str">
        <f>LevelUp!C458</f>
        <v>287DE0</v>
      </c>
      <c r="D458" s="2">
        <f>HEX2DEC(LevelUp!D458)</f>
        <v>5012325</v>
      </c>
      <c r="E458" s="2">
        <f>HEX2DEC(LevelUp!E458)</f>
        <v>703</v>
      </c>
      <c r="F458" s="2">
        <f>HEX2DEC(LevelUp!F458)</f>
        <v>156</v>
      </c>
      <c r="G458" s="2">
        <f>HEX2DEC(LevelUp!G458)</f>
        <v>99</v>
      </c>
      <c r="H458" s="2">
        <f>HEX2DEC(LevelUp!H458)</f>
        <v>86</v>
      </c>
      <c r="I458" s="2">
        <f>HEX2DEC(LevelUp!I458)</f>
        <v>86</v>
      </c>
      <c r="J458" s="2">
        <f>HEX2DEC(LevelUp!J458)</f>
        <v>99</v>
      </c>
      <c r="K458" s="2" t="str">
        <f>IF(LevelUp!K458="00","",VLOOKUP(LevelUp!K458,Techs,3))</f>
        <v/>
      </c>
      <c r="L458" s="2" t="str">
        <f>IF(LevelUp!L458="00","",VLOOKUP(LevelUp!L458,Skills,3))</f>
        <v/>
      </c>
      <c r="M458" s="2">
        <f>HEX2DEC(LevelUp!M458)</f>
        <v>47</v>
      </c>
      <c r="N458" s="2">
        <f>HEX2DEC(LevelUp!N458)</f>
        <v>40</v>
      </c>
      <c r="O458" s="2">
        <f>HEX2DEC(LevelUp!O458)</f>
        <v>35</v>
      </c>
      <c r="P458" s="2">
        <f>HEX2DEC(LevelUp!P458)</f>
        <v>0</v>
      </c>
      <c r="Q458" s="2">
        <f>HEX2DEC(LevelUp!Q458)</f>
        <v>0</v>
      </c>
      <c r="R458" s="2">
        <f>HEX2DEC(LevelUp!R458)</f>
        <v>0</v>
      </c>
      <c r="S458" s="2">
        <f>HEX2DEC(LevelUp!S458)</f>
        <v>0</v>
      </c>
      <c r="T458" s="2">
        <f>HEX2DEC(LevelUp!T458)</f>
        <v>0</v>
      </c>
      <c r="U458" s="2"/>
      <c r="V458" s="2"/>
      <c r="W458" s="2"/>
      <c r="X458" s="2"/>
      <c r="Y458" s="2"/>
      <c r="Z458" s="2"/>
    </row>
    <row r="459" ht="11.25" customHeight="1">
      <c r="A459" s="1" t="str">
        <f>VLOOKUP(LevelUp!A459,Party,3)</f>
        <v>Gryz</v>
      </c>
      <c r="B459" s="1">
        <f>LevelUp!B459</f>
        <v>94</v>
      </c>
      <c r="C459" s="1" t="str">
        <f>LevelUp!C459</f>
        <v>287DF6</v>
      </c>
      <c r="D459" s="2">
        <f>HEX2DEC(LevelUp!D459)</f>
        <v>5176651</v>
      </c>
      <c r="E459" s="2">
        <f>HEX2DEC(LevelUp!E459)</f>
        <v>714</v>
      </c>
      <c r="F459" s="2">
        <f>HEX2DEC(LevelUp!F459)</f>
        <v>157</v>
      </c>
      <c r="G459" s="2">
        <f>HEX2DEC(LevelUp!G459)</f>
        <v>99</v>
      </c>
      <c r="H459" s="2">
        <f>HEX2DEC(LevelUp!H459)</f>
        <v>87</v>
      </c>
      <c r="I459" s="2">
        <f>HEX2DEC(LevelUp!I459)</f>
        <v>87</v>
      </c>
      <c r="J459" s="2">
        <f>HEX2DEC(LevelUp!J459)</f>
        <v>99</v>
      </c>
      <c r="K459" s="2" t="str">
        <f>IF(LevelUp!K459="00","",VLOOKUP(LevelUp!K459,Techs,3))</f>
        <v/>
      </c>
      <c r="L459" s="2" t="str">
        <f>IF(LevelUp!L459="00","",VLOOKUP(LevelUp!L459,Skills,3))</f>
        <v/>
      </c>
      <c r="M459" s="2">
        <f>HEX2DEC(LevelUp!M459)</f>
        <v>48</v>
      </c>
      <c r="N459" s="2">
        <f>HEX2DEC(LevelUp!N459)</f>
        <v>41</v>
      </c>
      <c r="O459" s="2">
        <f>HEX2DEC(LevelUp!O459)</f>
        <v>36</v>
      </c>
      <c r="P459" s="2">
        <f>HEX2DEC(LevelUp!P459)</f>
        <v>0</v>
      </c>
      <c r="Q459" s="2">
        <f>HEX2DEC(LevelUp!Q459)</f>
        <v>0</v>
      </c>
      <c r="R459" s="2">
        <f>HEX2DEC(LevelUp!R459)</f>
        <v>0</v>
      </c>
      <c r="S459" s="2">
        <f>HEX2DEC(LevelUp!S459)</f>
        <v>0</v>
      </c>
      <c r="T459" s="2">
        <f>HEX2DEC(LevelUp!T459)</f>
        <v>0</v>
      </c>
      <c r="U459" s="2"/>
      <c r="V459" s="2"/>
      <c r="W459" s="2"/>
      <c r="X459" s="2"/>
      <c r="Y459" s="2"/>
      <c r="Z459" s="2"/>
    </row>
    <row r="460" ht="11.25" customHeight="1">
      <c r="A460" s="1" t="str">
        <f>VLOOKUP(LevelUp!A460,Party,3)</f>
        <v>Gryz</v>
      </c>
      <c r="B460" s="1">
        <f>LevelUp!B460</f>
        <v>95</v>
      </c>
      <c r="C460" s="1" t="str">
        <f>LevelUp!C460</f>
        <v>287E0C</v>
      </c>
      <c r="D460" s="2">
        <f>HEX2DEC(LevelUp!D460)</f>
        <v>5344530</v>
      </c>
      <c r="E460" s="2">
        <f>HEX2DEC(LevelUp!E460)</f>
        <v>722</v>
      </c>
      <c r="F460" s="2">
        <f>HEX2DEC(LevelUp!F460)</f>
        <v>158</v>
      </c>
      <c r="G460" s="2">
        <f>HEX2DEC(LevelUp!G460)</f>
        <v>99</v>
      </c>
      <c r="H460" s="2">
        <f>HEX2DEC(LevelUp!H460)</f>
        <v>88</v>
      </c>
      <c r="I460" s="2">
        <f>HEX2DEC(LevelUp!I460)</f>
        <v>88</v>
      </c>
      <c r="J460" s="2">
        <f>HEX2DEC(LevelUp!J460)</f>
        <v>99</v>
      </c>
      <c r="K460" s="2" t="str">
        <f>IF(LevelUp!K460="00","",VLOOKUP(LevelUp!K460,Techs,3))</f>
        <v/>
      </c>
      <c r="L460" s="2" t="str">
        <f>IF(LevelUp!L460="00","",VLOOKUP(LevelUp!L460,Skills,3))</f>
        <v/>
      </c>
      <c r="M460" s="2">
        <f>HEX2DEC(LevelUp!M460)</f>
        <v>48</v>
      </c>
      <c r="N460" s="2">
        <f>HEX2DEC(LevelUp!N460)</f>
        <v>41</v>
      </c>
      <c r="O460" s="2">
        <f>HEX2DEC(LevelUp!O460)</f>
        <v>36</v>
      </c>
      <c r="P460" s="2">
        <f>HEX2DEC(LevelUp!P460)</f>
        <v>0</v>
      </c>
      <c r="Q460" s="2">
        <f>HEX2DEC(LevelUp!Q460)</f>
        <v>0</v>
      </c>
      <c r="R460" s="2">
        <f>HEX2DEC(LevelUp!R460)</f>
        <v>0</v>
      </c>
      <c r="S460" s="2">
        <f>HEX2DEC(LevelUp!S460)</f>
        <v>0</v>
      </c>
      <c r="T460" s="2">
        <f>HEX2DEC(LevelUp!T460)</f>
        <v>0</v>
      </c>
      <c r="U460" s="2"/>
      <c r="V460" s="2"/>
      <c r="W460" s="2"/>
      <c r="X460" s="2"/>
      <c r="Y460" s="2"/>
      <c r="Z460" s="2"/>
    </row>
    <row r="461" ht="11.25" customHeight="1">
      <c r="A461" s="1" t="str">
        <f>VLOOKUP(LevelUp!A461,Party,3)</f>
        <v>Gryz</v>
      </c>
      <c r="B461" s="1">
        <f>LevelUp!B461</f>
        <v>96</v>
      </c>
      <c r="C461" s="1" t="str">
        <f>LevelUp!C461</f>
        <v>287E22</v>
      </c>
      <c r="D461" s="2">
        <f>HEX2DEC(LevelUp!D461)</f>
        <v>5516007</v>
      </c>
      <c r="E461" s="2">
        <f>HEX2DEC(LevelUp!E461)</f>
        <v>728</v>
      </c>
      <c r="F461" s="2">
        <f>HEX2DEC(LevelUp!F461)</f>
        <v>160</v>
      </c>
      <c r="G461" s="2">
        <f>HEX2DEC(LevelUp!G461)</f>
        <v>99</v>
      </c>
      <c r="H461" s="2">
        <f>HEX2DEC(LevelUp!H461)</f>
        <v>88</v>
      </c>
      <c r="I461" s="2">
        <f>HEX2DEC(LevelUp!I461)</f>
        <v>89</v>
      </c>
      <c r="J461" s="2">
        <f>HEX2DEC(LevelUp!J461)</f>
        <v>99</v>
      </c>
      <c r="K461" s="2" t="str">
        <f>IF(LevelUp!K461="00","",VLOOKUP(LevelUp!K461,Techs,3))</f>
        <v/>
      </c>
      <c r="L461" s="2" t="str">
        <f>IF(LevelUp!L461="00","",VLOOKUP(LevelUp!L461,Skills,3))</f>
        <v/>
      </c>
      <c r="M461" s="2">
        <f>HEX2DEC(LevelUp!M461)</f>
        <v>49</v>
      </c>
      <c r="N461" s="2">
        <f>HEX2DEC(LevelUp!N461)</f>
        <v>42</v>
      </c>
      <c r="O461" s="2">
        <f>HEX2DEC(LevelUp!O461)</f>
        <v>37</v>
      </c>
      <c r="P461" s="2">
        <f>HEX2DEC(LevelUp!P461)</f>
        <v>0</v>
      </c>
      <c r="Q461" s="2">
        <f>HEX2DEC(LevelUp!Q461)</f>
        <v>0</v>
      </c>
      <c r="R461" s="2">
        <f>HEX2DEC(LevelUp!R461)</f>
        <v>0</v>
      </c>
      <c r="S461" s="2">
        <f>HEX2DEC(LevelUp!S461)</f>
        <v>0</v>
      </c>
      <c r="T461" s="2">
        <f>HEX2DEC(LevelUp!T461)</f>
        <v>0</v>
      </c>
      <c r="U461" s="2"/>
      <c r="V461" s="2"/>
      <c r="W461" s="2"/>
      <c r="X461" s="2"/>
      <c r="Y461" s="2"/>
      <c r="Z461" s="2"/>
    </row>
    <row r="462" ht="11.25" customHeight="1">
      <c r="A462" s="1" t="str">
        <f>VLOOKUP(LevelUp!A462,Party,3)</f>
        <v>Gryz</v>
      </c>
      <c r="B462" s="1">
        <f>LevelUp!B462</f>
        <v>97</v>
      </c>
      <c r="C462" s="1" t="str">
        <f>LevelUp!C462</f>
        <v>287E38</v>
      </c>
      <c r="D462" s="2">
        <f>HEX2DEC(LevelUp!D462)</f>
        <v>5691106</v>
      </c>
      <c r="E462" s="2">
        <f>HEX2DEC(LevelUp!E462)</f>
        <v>735</v>
      </c>
      <c r="F462" s="2">
        <f>HEX2DEC(LevelUp!F462)</f>
        <v>161</v>
      </c>
      <c r="G462" s="2">
        <f>HEX2DEC(LevelUp!G462)</f>
        <v>99</v>
      </c>
      <c r="H462" s="2">
        <f>HEX2DEC(LevelUp!H462)</f>
        <v>88</v>
      </c>
      <c r="I462" s="2">
        <f>HEX2DEC(LevelUp!I462)</f>
        <v>89</v>
      </c>
      <c r="J462" s="2">
        <f>HEX2DEC(LevelUp!J462)</f>
        <v>99</v>
      </c>
      <c r="K462" s="2" t="str">
        <f>IF(LevelUp!K462="00","",VLOOKUP(LevelUp!K462,Techs,3))</f>
        <v/>
      </c>
      <c r="L462" s="2" t="str">
        <f>IF(LevelUp!L462="00","",VLOOKUP(LevelUp!L462,Skills,3))</f>
        <v/>
      </c>
      <c r="M462" s="2">
        <f>HEX2DEC(LevelUp!M462)</f>
        <v>49</v>
      </c>
      <c r="N462" s="2">
        <f>HEX2DEC(LevelUp!N462)</f>
        <v>42</v>
      </c>
      <c r="O462" s="2">
        <f>HEX2DEC(LevelUp!O462)</f>
        <v>38</v>
      </c>
      <c r="P462" s="2">
        <f>HEX2DEC(LevelUp!P462)</f>
        <v>0</v>
      </c>
      <c r="Q462" s="2">
        <f>HEX2DEC(LevelUp!Q462)</f>
        <v>0</v>
      </c>
      <c r="R462" s="2">
        <f>HEX2DEC(LevelUp!R462)</f>
        <v>0</v>
      </c>
      <c r="S462" s="2">
        <f>HEX2DEC(LevelUp!S462)</f>
        <v>0</v>
      </c>
      <c r="T462" s="2">
        <f>HEX2DEC(LevelUp!T462)</f>
        <v>0</v>
      </c>
      <c r="U462" s="2"/>
      <c r="V462" s="2"/>
      <c r="W462" s="2"/>
      <c r="X462" s="2"/>
      <c r="Y462" s="2"/>
      <c r="Z462" s="2"/>
    </row>
    <row r="463" ht="11.25" customHeight="1">
      <c r="A463" s="1" t="str">
        <f>VLOOKUP(LevelUp!A463,Party,3)</f>
        <v>Gryz</v>
      </c>
      <c r="B463" s="1">
        <f>LevelUp!B463</f>
        <v>98</v>
      </c>
      <c r="C463" s="1" t="str">
        <f>LevelUp!C463</f>
        <v>287E4E</v>
      </c>
      <c r="D463" s="2">
        <f>HEX2DEC(LevelUp!D463)</f>
        <v>5869878</v>
      </c>
      <c r="E463" s="2">
        <f>HEX2DEC(LevelUp!E463)</f>
        <v>745</v>
      </c>
      <c r="F463" s="2">
        <f>HEX2DEC(LevelUp!F463)</f>
        <v>162</v>
      </c>
      <c r="G463" s="2">
        <f>HEX2DEC(LevelUp!G463)</f>
        <v>99</v>
      </c>
      <c r="H463" s="2">
        <f>HEX2DEC(LevelUp!H463)</f>
        <v>88</v>
      </c>
      <c r="I463" s="2">
        <f>HEX2DEC(LevelUp!I463)</f>
        <v>89</v>
      </c>
      <c r="J463" s="2">
        <f>HEX2DEC(LevelUp!J463)</f>
        <v>99</v>
      </c>
      <c r="K463" s="2" t="str">
        <f>IF(LevelUp!K463="00","",VLOOKUP(LevelUp!K463,Techs,3))</f>
        <v/>
      </c>
      <c r="L463" s="2" t="str">
        <f>IF(LevelUp!L463="00","",VLOOKUP(LevelUp!L463,Skills,3))</f>
        <v/>
      </c>
      <c r="M463" s="2">
        <f>HEX2DEC(LevelUp!M463)</f>
        <v>50</v>
      </c>
      <c r="N463" s="2">
        <f>HEX2DEC(LevelUp!N463)</f>
        <v>43</v>
      </c>
      <c r="O463" s="2">
        <f>HEX2DEC(LevelUp!O463)</f>
        <v>38</v>
      </c>
      <c r="P463" s="2">
        <f>HEX2DEC(LevelUp!P463)</f>
        <v>0</v>
      </c>
      <c r="Q463" s="2">
        <f>HEX2DEC(LevelUp!Q463)</f>
        <v>0</v>
      </c>
      <c r="R463" s="2">
        <f>HEX2DEC(LevelUp!R463)</f>
        <v>0</v>
      </c>
      <c r="S463" s="2">
        <f>HEX2DEC(LevelUp!S463)</f>
        <v>0</v>
      </c>
      <c r="T463" s="2">
        <f>HEX2DEC(LevelUp!T463)</f>
        <v>0</v>
      </c>
      <c r="U463" s="2"/>
      <c r="V463" s="2"/>
      <c r="W463" s="2"/>
      <c r="X463" s="2"/>
      <c r="Y463" s="2"/>
      <c r="Z463" s="2"/>
    </row>
    <row r="464" ht="11.25" customHeight="1">
      <c r="A464" s="1" t="str">
        <f>VLOOKUP(LevelUp!A464,Party,3)</f>
        <v>Gryz</v>
      </c>
      <c r="B464" s="1">
        <f>LevelUp!B464</f>
        <v>99</v>
      </c>
      <c r="C464" s="1" t="str">
        <f>LevelUp!C464</f>
        <v>287E64</v>
      </c>
      <c r="D464" s="2">
        <f>HEX2DEC(LevelUp!D464)</f>
        <v>6052352</v>
      </c>
      <c r="E464" s="2">
        <f>HEX2DEC(LevelUp!E464)</f>
        <v>751</v>
      </c>
      <c r="F464" s="2">
        <f>HEX2DEC(LevelUp!F464)</f>
        <v>164</v>
      </c>
      <c r="G464" s="2">
        <f>HEX2DEC(LevelUp!G464)</f>
        <v>99</v>
      </c>
      <c r="H464" s="2">
        <f>HEX2DEC(LevelUp!H464)</f>
        <v>88</v>
      </c>
      <c r="I464" s="2">
        <f>HEX2DEC(LevelUp!I464)</f>
        <v>90</v>
      </c>
      <c r="J464" s="2">
        <f>HEX2DEC(LevelUp!J464)</f>
        <v>99</v>
      </c>
      <c r="K464" s="2" t="str">
        <f>IF(LevelUp!K464="00","",VLOOKUP(LevelUp!K464,Techs,3))</f>
        <v/>
      </c>
      <c r="L464" s="2" t="str">
        <f>IF(LevelUp!L464="00","",VLOOKUP(LevelUp!L464,Skills,3))</f>
        <v/>
      </c>
      <c r="M464" s="2">
        <f>HEX2DEC(LevelUp!M464)</f>
        <v>50</v>
      </c>
      <c r="N464" s="2">
        <f>HEX2DEC(LevelUp!N464)</f>
        <v>43</v>
      </c>
      <c r="O464" s="2">
        <f>HEX2DEC(LevelUp!O464)</f>
        <v>39</v>
      </c>
      <c r="P464" s="2">
        <f>HEX2DEC(LevelUp!P464)</f>
        <v>0</v>
      </c>
      <c r="Q464" s="2">
        <f>HEX2DEC(LevelUp!Q464)</f>
        <v>0</v>
      </c>
      <c r="R464" s="2">
        <f>HEX2DEC(LevelUp!R464)</f>
        <v>0</v>
      </c>
      <c r="S464" s="2">
        <f>HEX2DEC(LevelUp!S464)</f>
        <v>0</v>
      </c>
      <c r="T464" s="2">
        <f>HEX2DEC(LevelUp!T464)</f>
        <v>0</v>
      </c>
      <c r="U464" s="2"/>
      <c r="V464" s="2"/>
      <c r="W464" s="2"/>
      <c r="X464" s="2"/>
      <c r="Y464" s="2"/>
      <c r="Z464" s="2"/>
    </row>
    <row r="465" ht="11.25" customHeight="1">
      <c r="A465" s="1" t="str">
        <f>VLOOKUP(LevelUp!A465,Party,3)</f>
        <v>Rika</v>
      </c>
      <c r="B465" s="1">
        <f>LevelUp!B465</f>
        <v>2</v>
      </c>
      <c r="C465" s="1" t="str">
        <f>LevelUp!C465</f>
        <v>287E7A</v>
      </c>
      <c r="D465" s="2">
        <f>HEX2DEC(LevelUp!D465)</f>
        <v>15</v>
      </c>
      <c r="E465" s="2">
        <f>HEX2DEC(LevelUp!E465)</f>
        <v>41</v>
      </c>
      <c r="F465" s="2">
        <f>HEX2DEC(LevelUp!F465)</f>
        <v>30</v>
      </c>
      <c r="G465" s="2">
        <f>HEX2DEC(LevelUp!G465)</f>
        <v>14</v>
      </c>
      <c r="H465" s="2">
        <f>HEX2DEC(LevelUp!H465)</f>
        <v>11</v>
      </c>
      <c r="I465" s="2">
        <f>HEX2DEC(LevelUp!I465)</f>
        <v>13</v>
      </c>
      <c r="J465" s="2">
        <f>HEX2DEC(LevelUp!J465)</f>
        <v>11</v>
      </c>
      <c r="K465" s="2" t="str">
        <f>IF(LevelUp!K465="00","",VLOOKUP(LevelUp!K465,Techs,3))</f>
        <v/>
      </c>
      <c r="L465" s="2" t="str">
        <f>IF(LevelUp!L465="00","",VLOOKUP(LevelUp!L465,Skills,3))</f>
        <v/>
      </c>
      <c r="M465" s="2">
        <f>HEX2DEC(LevelUp!M465)</f>
        <v>3</v>
      </c>
      <c r="N465" s="2">
        <f>HEX2DEC(LevelUp!N465)</f>
        <v>0</v>
      </c>
      <c r="O465" s="2">
        <f>HEX2DEC(LevelUp!O465)</f>
        <v>0</v>
      </c>
      <c r="P465" s="2">
        <f>HEX2DEC(LevelUp!P465)</f>
        <v>0</v>
      </c>
      <c r="Q465" s="2">
        <f>HEX2DEC(LevelUp!Q465)</f>
        <v>0</v>
      </c>
      <c r="R465" s="2">
        <f>HEX2DEC(LevelUp!R465)</f>
        <v>0</v>
      </c>
      <c r="S465" s="2">
        <f>HEX2DEC(LevelUp!S465)</f>
        <v>0</v>
      </c>
      <c r="T465" s="2">
        <f>HEX2DEC(LevelUp!T465)</f>
        <v>0</v>
      </c>
      <c r="U465" s="2"/>
      <c r="V465" s="2"/>
      <c r="W465" s="2"/>
      <c r="X465" s="2"/>
      <c r="Y465" s="2"/>
      <c r="Z465" s="2"/>
    </row>
    <row r="466" ht="11.25" customHeight="1">
      <c r="A466" s="1" t="str">
        <f>VLOOKUP(LevelUp!A466,Party,3)</f>
        <v>Rika</v>
      </c>
      <c r="B466" s="1">
        <f>LevelUp!B466</f>
        <v>3</v>
      </c>
      <c r="C466" s="1" t="str">
        <f>LevelUp!C466</f>
        <v>287E90</v>
      </c>
      <c r="D466" s="2">
        <f>HEX2DEC(LevelUp!D466)</f>
        <v>85</v>
      </c>
      <c r="E466" s="2">
        <f>HEX2DEC(LevelUp!E466)</f>
        <v>47</v>
      </c>
      <c r="F466" s="2">
        <f>HEX2DEC(LevelUp!F466)</f>
        <v>34</v>
      </c>
      <c r="G466" s="2">
        <f>HEX2DEC(LevelUp!G466)</f>
        <v>15</v>
      </c>
      <c r="H466" s="2">
        <f>HEX2DEC(LevelUp!H466)</f>
        <v>12</v>
      </c>
      <c r="I466" s="2">
        <f>HEX2DEC(LevelUp!I466)</f>
        <v>15</v>
      </c>
      <c r="J466" s="2">
        <f>HEX2DEC(LevelUp!J466)</f>
        <v>12</v>
      </c>
      <c r="K466" s="2" t="str">
        <f>IF(LevelUp!K466="00","",VLOOKUP(LevelUp!K466,Techs,3))</f>
        <v/>
      </c>
      <c r="L466" s="2" t="str">
        <f>IF(LevelUp!L466="00","",VLOOKUP(LevelUp!L466,Skills,3))</f>
        <v/>
      </c>
      <c r="M466" s="2">
        <f>HEX2DEC(LevelUp!M466)</f>
        <v>4</v>
      </c>
      <c r="N466" s="2">
        <f>HEX2DEC(LevelUp!N466)</f>
        <v>0</v>
      </c>
      <c r="O466" s="2">
        <f>HEX2DEC(LevelUp!O466)</f>
        <v>0</v>
      </c>
      <c r="P466" s="2">
        <f>HEX2DEC(LevelUp!P466)</f>
        <v>0</v>
      </c>
      <c r="Q466" s="2">
        <f>HEX2DEC(LevelUp!Q466)</f>
        <v>0</v>
      </c>
      <c r="R466" s="2">
        <f>HEX2DEC(LevelUp!R466)</f>
        <v>0</v>
      </c>
      <c r="S466" s="2">
        <f>HEX2DEC(LevelUp!S466)</f>
        <v>0</v>
      </c>
      <c r="T466" s="2">
        <f>HEX2DEC(LevelUp!T466)</f>
        <v>0</v>
      </c>
      <c r="U466" s="2"/>
      <c r="V466" s="2"/>
      <c r="W466" s="2"/>
      <c r="X466" s="2"/>
      <c r="Y466" s="2"/>
      <c r="Z466" s="2"/>
    </row>
    <row r="467" ht="11.25" customHeight="1">
      <c r="A467" s="1" t="str">
        <f>VLOOKUP(LevelUp!A467,Party,3)</f>
        <v>Rika</v>
      </c>
      <c r="B467" s="1">
        <f>LevelUp!B467</f>
        <v>4</v>
      </c>
      <c r="C467" s="1" t="str">
        <f>LevelUp!C467</f>
        <v>287EA6</v>
      </c>
      <c r="D467" s="2">
        <f>HEX2DEC(LevelUp!D467)</f>
        <v>235</v>
      </c>
      <c r="E467" s="2">
        <f>HEX2DEC(LevelUp!E467)</f>
        <v>54</v>
      </c>
      <c r="F467" s="2">
        <f>HEX2DEC(LevelUp!F467)</f>
        <v>38</v>
      </c>
      <c r="G467" s="2">
        <f>HEX2DEC(LevelUp!G467)</f>
        <v>16</v>
      </c>
      <c r="H467" s="2">
        <f>HEX2DEC(LevelUp!H467)</f>
        <v>12</v>
      </c>
      <c r="I467" s="2">
        <f>HEX2DEC(LevelUp!I467)</f>
        <v>17</v>
      </c>
      <c r="J467" s="2">
        <f>HEX2DEC(LevelUp!J467)</f>
        <v>13</v>
      </c>
      <c r="K467" s="2" t="str">
        <f>IF(LevelUp!K467="00","",VLOOKUP(LevelUp!K467,Techs,3))</f>
        <v/>
      </c>
      <c r="L467" s="1" t="str">
        <f>IF(LevelUp!L467="00","",VLOOKUP(LevelUp!L467,Skills,3))</f>
        <v>DBLSLASH</v>
      </c>
      <c r="M467" s="2">
        <f>HEX2DEC(LevelUp!M467)</f>
        <v>4</v>
      </c>
      <c r="N467" s="2">
        <f>HEX2DEC(LevelUp!N467)</f>
        <v>1</v>
      </c>
      <c r="O467" s="2">
        <f>HEX2DEC(LevelUp!O467)</f>
        <v>0</v>
      </c>
      <c r="P467" s="2">
        <f>HEX2DEC(LevelUp!P467)</f>
        <v>0</v>
      </c>
      <c r="Q467" s="2">
        <f>HEX2DEC(LevelUp!Q467)</f>
        <v>0</v>
      </c>
      <c r="R467" s="2">
        <f>HEX2DEC(LevelUp!R467)</f>
        <v>0</v>
      </c>
      <c r="S467" s="2">
        <f>HEX2DEC(LevelUp!S467)</f>
        <v>0</v>
      </c>
      <c r="T467" s="2">
        <f>HEX2DEC(LevelUp!T467)</f>
        <v>0</v>
      </c>
      <c r="U467" s="2"/>
      <c r="V467" s="2"/>
      <c r="W467" s="2"/>
      <c r="X467" s="2"/>
      <c r="Y467" s="2"/>
      <c r="Z467" s="2"/>
    </row>
    <row r="468" ht="11.25" customHeight="1">
      <c r="A468" s="1" t="str">
        <f>VLOOKUP(LevelUp!A468,Party,3)</f>
        <v>Rika</v>
      </c>
      <c r="B468" s="1">
        <f>LevelUp!B468</f>
        <v>5</v>
      </c>
      <c r="C468" s="1" t="str">
        <f>LevelUp!C468</f>
        <v>287EBC</v>
      </c>
      <c r="D468" s="2">
        <f>HEX2DEC(LevelUp!D468)</f>
        <v>505</v>
      </c>
      <c r="E468" s="2">
        <f>HEX2DEC(LevelUp!E468)</f>
        <v>60</v>
      </c>
      <c r="F468" s="2">
        <f>HEX2DEC(LevelUp!F468)</f>
        <v>41</v>
      </c>
      <c r="G468" s="2">
        <f>HEX2DEC(LevelUp!G468)</f>
        <v>17</v>
      </c>
      <c r="H468" s="2">
        <f>HEX2DEC(LevelUp!H468)</f>
        <v>13</v>
      </c>
      <c r="I468" s="2">
        <f>HEX2DEC(LevelUp!I468)</f>
        <v>18</v>
      </c>
      <c r="J468" s="2">
        <f>HEX2DEC(LevelUp!J468)</f>
        <v>14</v>
      </c>
      <c r="K468" s="2" t="str">
        <f>IF(LevelUp!K468="00","",VLOOKUP(LevelUp!K468,Techs,3))</f>
        <v/>
      </c>
      <c r="L468" s="2" t="str">
        <f>IF(LevelUp!L468="00","",VLOOKUP(LevelUp!L468,Skills,3))</f>
        <v/>
      </c>
      <c r="M468" s="2">
        <f>HEX2DEC(LevelUp!M468)</f>
        <v>5</v>
      </c>
      <c r="N468" s="2">
        <f>HEX2DEC(LevelUp!N468)</f>
        <v>1</v>
      </c>
      <c r="O468" s="2">
        <f>HEX2DEC(LevelUp!O468)</f>
        <v>0</v>
      </c>
      <c r="P468" s="2">
        <f>HEX2DEC(LevelUp!P468)</f>
        <v>0</v>
      </c>
      <c r="Q468" s="2">
        <f>HEX2DEC(LevelUp!Q468)</f>
        <v>0</v>
      </c>
      <c r="R468" s="2">
        <f>HEX2DEC(LevelUp!R468)</f>
        <v>0</v>
      </c>
      <c r="S468" s="2">
        <f>HEX2DEC(LevelUp!S468)</f>
        <v>0</v>
      </c>
      <c r="T468" s="2">
        <f>HEX2DEC(LevelUp!T468)</f>
        <v>0</v>
      </c>
      <c r="U468" s="2"/>
      <c r="V468" s="2"/>
      <c r="W468" s="2"/>
      <c r="X468" s="2"/>
      <c r="Y468" s="2"/>
      <c r="Z468" s="2"/>
    </row>
    <row r="469" ht="11.25" customHeight="1">
      <c r="A469" s="1" t="str">
        <f>VLOOKUP(LevelUp!A469,Party,3)</f>
        <v>Rika</v>
      </c>
      <c r="B469" s="1">
        <f>LevelUp!B469</f>
        <v>6</v>
      </c>
      <c r="C469" s="1" t="str">
        <f>LevelUp!C469</f>
        <v>287ED2</v>
      </c>
      <c r="D469" s="2">
        <f>HEX2DEC(LevelUp!D469)</f>
        <v>927</v>
      </c>
      <c r="E469" s="2">
        <f>HEX2DEC(LevelUp!E469)</f>
        <v>67</v>
      </c>
      <c r="F469" s="2">
        <f>HEX2DEC(LevelUp!F469)</f>
        <v>45</v>
      </c>
      <c r="G469" s="2">
        <f>HEX2DEC(LevelUp!G469)</f>
        <v>18</v>
      </c>
      <c r="H469" s="2">
        <f>HEX2DEC(LevelUp!H469)</f>
        <v>14</v>
      </c>
      <c r="I469" s="2">
        <f>HEX2DEC(LevelUp!I469)</f>
        <v>19</v>
      </c>
      <c r="J469" s="2">
        <f>HEX2DEC(LevelUp!J469)</f>
        <v>15</v>
      </c>
      <c r="K469" s="2" t="str">
        <f>IF(LevelUp!K469="00","",VLOOKUP(LevelUp!K469,Techs,3))</f>
        <v/>
      </c>
      <c r="L469" s="2" t="str">
        <f>IF(LevelUp!L469="00","",VLOOKUP(LevelUp!L469,Skills,3))</f>
        <v/>
      </c>
      <c r="M469" s="2">
        <f>HEX2DEC(LevelUp!M469)</f>
        <v>5</v>
      </c>
      <c r="N469" s="2">
        <f>HEX2DEC(LevelUp!N469)</f>
        <v>2</v>
      </c>
      <c r="O469" s="2">
        <f>HEX2DEC(LevelUp!O469)</f>
        <v>0</v>
      </c>
      <c r="P469" s="2">
        <f>HEX2DEC(LevelUp!P469)</f>
        <v>0</v>
      </c>
      <c r="Q469" s="2">
        <f>HEX2DEC(LevelUp!Q469)</f>
        <v>0</v>
      </c>
      <c r="R469" s="2">
        <f>HEX2DEC(LevelUp!R469)</f>
        <v>0</v>
      </c>
      <c r="S469" s="2">
        <f>HEX2DEC(LevelUp!S469)</f>
        <v>0</v>
      </c>
      <c r="T469" s="2">
        <f>HEX2DEC(LevelUp!T469)</f>
        <v>0</v>
      </c>
      <c r="U469" s="2"/>
      <c r="V469" s="2"/>
      <c r="W469" s="2"/>
      <c r="X469" s="2"/>
      <c r="Y469" s="2"/>
      <c r="Z469" s="2"/>
    </row>
    <row r="470" ht="11.25" customHeight="1">
      <c r="A470" s="1" t="str">
        <f>VLOOKUP(LevelUp!A470,Party,3)</f>
        <v>Rika</v>
      </c>
      <c r="B470" s="1">
        <f>LevelUp!B470</f>
        <v>7</v>
      </c>
      <c r="C470" s="1" t="str">
        <f>LevelUp!C470</f>
        <v>287EE8</v>
      </c>
      <c r="D470" s="2">
        <f>HEX2DEC(LevelUp!D470)</f>
        <v>1537</v>
      </c>
      <c r="E470" s="2">
        <f>HEX2DEC(LevelUp!E470)</f>
        <v>74</v>
      </c>
      <c r="F470" s="2">
        <f>HEX2DEC(LevelUp!F470)</f>
        <v>47</v>
      </c>
      <c r="G470" s="2">
        <f>HEX2DEC(LevelUp!G470)</f>
        <v>19</v>
      </c>
      <c r="H470" s="2">
        <f>HEX2DEC(LevelUp!H470)</f>
        <v>15</v>
      </c>
      <c r="I470" s="2">
        <f>HEX2DEC(LevelUp!I470)</f>
        <v>21</v>
      </c>
      <c r="J470" s="2">
        <f>HEX2DEC(LevelUp!J470)</f>
        <v>16</v>
      </c>
      <c r="K470" s="2" t="str">
        <f>IF(LevelUp!K470="00","",VLOOKUP(LevelUp!K470,Techs,3))</f>
        <v/>
      </c>
      <c r="L470" s="2" t="str">
        <f>IF(LevelUp!L470="00","",VLOOKUP(LevelUp!L470,Skills,3))</f>
        <v/>
      </c>
      <c r="M470" s="2">
        <f>HEX2DEC(LevelUp!M470)</f>
        <v>6</v>
      </c>
      <c r="N470" s="2">
        <f>HEX2DEC(LevelUp!N470)</f>
        <v>2</v>
      </c>
      <c r="O470" s="2">
        <f>HEX2DEC(LevelUp!O470)</f>
        <v>0</v>
      </c>
      <c r="P470" s="2">
        <f>HEX2DEC(LevelUp!P470)</f>
        <v>0</v>
      </c>
      <c r="Q470" s="2">
        <f>HEX2DEC(LevelUp!Q470)</f>
        <v>0</v>
      </c>
      <c r="R470" s="2">
        <f>HEX2DEC(LevelUp!R470)</f>
        <v>0</v>
      </c>
      <c r="S470" s="2">
        <f>HEX2DEC(LevelUp!S470)</f>
        <v>0</v>
      </c>
      <c r="T470" s="2">
        <f>HEX2DEC(LevelUp!T470)</f>
        <v>0</v>
      </c>
      <c r="U470" s="2"/>
      <c r="V470" s="2"/>
      <c r="W470" s="2"/>
      <c r="X470" s="2"/>
      <c r="Y470" s="2"/>
      <c r="Z470" s="2"/>
    </row>
    <row r="471" ht="11.25" customHeight="1">
      <c r="A471" s="1" t="str">
        <f>VLOOKUP(LevelUp!A471,Party,3)</f>
        <v>Rika</v>
      </c>
      <c r="B471" s="1">
        <f>LevelUp!B471</f>
        <v>8</v>
      </c>
      <c r="C471" s="1" t="str">
        <f>LevelUp!C471</f>
        <v>287EFE</v>
      </c>
      <c r="D471" s="2">
        <f>HEX2DEC(LevelUp!D471)</f>
        <v>2366</v>
      </c>
      <c r="E471" s="2">
        <f>HEX2DEC(LevelUp!E471)</f>
        <v>80</v>
      </c>
      <c r="F471" s="2">
        <f>HEX2DEC(LevelUp!F471)</f>
        <v>50</v>
      </c>
      <c r="G471" s="2">
        <f>HEX2DEC(LevelUp!G471)</f>
        <v>20</v>
      </c>
      <c r="H471" s="2">
        <f>HEX2DEC(LevelUp!H471)</f>
        <v>16</v>
      </c>
      <c r="I471" s="2">
        <f>HEX2DEC(LevelUp!I471)</f>
        <v>22</v>
      </c>
      <c r="J471" s="2">
        <f>HEX2DEC(LevelUp!J471)</f>
        <v>17</v>
      </c>
      <c r="K471" s="1" t="str">
        <f>IF(LevelUp!K471="00","",VLOOKUP(LevelUp!K471,Techs,3))</f>
        <v>SANER</v>
      </c>
      <c r="L471" s="2" t="str">
        <f>IF(LevelUp!L471="00","",VLOOKUP(LevelUp!L471,Skills,3))</f>
        <v/>
      </c>
      <c r="M471" s="2">
        <f>HEX2DEC(LevelUp!M471)</f>
        <v>6</v>
      </c>
      <c r="N471" s="2">
        <f>HEX2DEC(LevelUp!N471)</f>
        <v>2</v>
      </c>
      <c r="O471" s="2">
        <f>HEX2DEC(LevelUp!O471)</f>
        <v>0</v>
      </c>
      <c r="P471" s="2">
        <f>HEX2DEC(LevelUp!P471)</f>
        <v>0</v>
      </c>
      <c r="Q471" s="2">
        <f>HEX2DEC(LevelUp!Q471)</f>
        <v>0</v>
      </c>
      <c r="R471" s="2">
        <f>HEX2DEC(LevelUp!R471)</f>
        <v>0</v>
      </c>
      <c r="S471" s="2">
        <f>HEX2DEC(LevelUp!S471)</f>
        <v>0</v>
      </c>
      <c r="T471" s="2">
        <f>HEX2DEC(LevelUp!T471)</f>
        <v>0</v>
      </c>
      <c r="U471" s="2"/>
      <c r="V471" s="2"/>
      <c r="W471" s="2"/>
      <c r="X471" s="2"/>
      <c r="Y471" s="2"/>
      <c r="Z471" s="2"/>
    </row>
    <row r="472" ht="11.25" customHeight="1">
      <c r="A472" s="1" t="str">
        <f>VLOOKUP(LevelUp!A472,Party,3)</f>
        <v>Rika</v>
      </c>
      <c r="B472" s="1">
        <f>LevelUp!B472</f>
        <v>9</v>
      </c>
      <c r="C472" s="1" t="str">
        <f>LevelUp!C472</f>
        <v>287F14</v>
      </c>
      <c r="D472" s="2">
        <f>HEX2DEC(LevelUp!D472)</f>
        <v>3458</v>
      </c>
      <c r="E472" s="2">
        <f>HEX2DEC(LevelUp!E472)</f>
        <v>88</v>
      </c>
      <c r="F472" s="2">
        <f>HEX2DEC(LevelUp!F472)</f>
        <v>52</v>
      </c>
      <c r="G472" s="2">
        <f>HEX2DEC(LevelUp!G472)</f>
        <v>21</v>
      </c>
      <c r="H472" s="2">
        <f>HEX2DEC(LevelUp!H472)</f>
        <v>16</v>
      </c>
      <c r="I472" s="2">
        <f>HEX2DEC(LevelUp!I472)</f>
        <v>23</v>
      </c>
      <c r="J472" s="2">
        <f>HEX2DEC(LevelUp!J472)</f>
        <v>18</v>
      </c>
      <c r="K472" s="2" t="str">
        <f>IF(LevelUp!K472="00","",VLOOKUP(LevelUp!K472,Techs,3))</f>
        <v/>
      </c>
      <c r="L472" s="2" t="str">
        <f>IF(LevelUp!L472="00","",VLOOKUP(LevelUp!L472,Skills,3))</f>
        <v/>
      </c>
      <c r="M472" s="2">
        <f>HEX2DEC(LevelUp!M472)</f>
        <v>7</v>
      </c>
      <c r="N472" s="2">
        <f>HEX2DEC(LevelUp!N472)</f>
        <v>3</v>
      </c>
      <c r="O472" s="2">
        <f>HEX2DEC(LevelUp!O472)</f>
        <v>0</v>
      </c>
      <c r="P472" s="2">
        <f>HEX2DEC(LevelUp!P472)</f>
        <v>0</v>
      </c>
      <c r="Q472" s="2">
        <f>HEX2DEC(LevelUp!Q472)</f>
        <v>0</v>
      </c>
      <c r="R472" s="2">
        <f>HEX2DEC(LevelUp!R472)</f>
        <v>0</v>
      </c>
      <c r="S472" s="2">
        <f>HEX2DEC(LevelUp!S472)</f>
        <v>0</v>
      </c>
      <c r="T472" s="2">
        <f>HEX2DEC(LevelUp!T472)</f>
        <v>0</v>
      </c>
      <c r="U472" s="2"/>
      <c r="V472" s="2"/>
      <c r="W472" s="2"/>
      <c r="X472" s="2"/>
      <c r="Y472" s="2"/>
      <c r="Z472" s="2"/>
    </row>
    <row r="473" ht="11.25" customHeight="1">
      <c r="A473" s="1" t="str">
        <f>VLOOKUP(LevelUp!A473,Party,3)</f>
        <v>Rika</v>
      </c>
      <c r="B473" s="1">
        <f>LevelUp!B473</f>
        <v>10</v>
      </c>
      <c r="C473" s="1" t="str">
        <f>LevelUp!C473</f>
        <v>287F2A</v>
      </c>
      <c r="D473" s="2">
        <f>HEX2DEC(LevelUp!D473)</f>
        <v>4835</v>
      </c>
      <c r="E473" s="2">
        <f>HEX2DEC(LevelUp!E473)</f>
        <v>93</v>
      </c>
      <c r="F473" s="2">
        <f>HEX2DEC(LevelUp!F473)</f>
        <v>54</v>
      </c>
      <c r="G473" s="2">
        <f>HEX2DEC(LevelUp!G473)</f>
        <v>22</v>
      </c>
      <c r="H473" s="2">
        <f>HEX2DEC(LevelUp!H473)</f>
        <v>17</v>
      </c>
      <c r="I473" s="2">
        <f>HEX2DEC(LevelUp!I473)</f>
        <v>24</v>
      </c>
      <c r="J473" s="2">
        <f>HEX2DEC(LevelUp!J473)</f>
        <v>19</v>
      </c>
      <c r="K473" s="2" t="str">
        <f>IF(LevelUp!K473="00","",VLOOKUP(LevelUp!K473,Techs,3))</f>
        <v/>
      </c>
      <c r="L473" s="2" t="str">
        <f>IF(LevelUp!L473="00","",VLOOKUP(LevelUp!L473,Skills,3))</f>
        <v/>
      </c>
      <c r="M473" s="2">
        <f>HEX2DEC(LevelUp!M473)</f>
        <v>8</v>
      </c>
      <c r="N473" s="2">
        <f>HEX2DEC(LevelUp!N473)</f>
        <v>3</v>
      </c>
      <c r="O473" s="2">
        <f>HEX2DEC(LevelUp!O473)</f>
        <v>0</v>
      </c>
      <c r="P473" s="2">
        <f>HEX2DEC(LevelUp!P473)</f>
        <v>0</v>
      </c>
      <c r="Q473" s="2">
        <f>HEX2DEC(LevelUp!Q473)</f>
        <v>0</v>
      </c>
      <c r="R473" s="2">
        <f>HEX2DEC(LevelUp!R473)</f>
        <v>0</v>
      </c>
      <c r="S473" s="2">
        <f>HEX2DEC(LevelUp!S473)</f>
        <v>0</v>
      </c>
      <c r="T473" s="2">
        <f>HEX2DEC(LevelUp!T473)</f>
        <v>0</v>
      </c>
      <c r="U473" s="2"/>
      <c r="V473" s="2"/>
      <c r="W473" s="2"/>
      <c r="X473" s="2"/>
      <c r="Y473" s="2"/>
      <c r="Z473" s="2"/>
    </row>
    <row r="474" ht="11.25" customHeight="1">
      <c r="A474" s="1" t="str">
        <f>VLOOKUP(LevelUp!A474,Party,3)</f>
        <v>Rika</v>
      </c>
      <c r="B474" s="1">
        <f>LevelUp!B474</f>
        <v>11</v>
      </c>
      <c r="C474" s="1" t="str">
        <f>LevelUp!C474</f>
        <v>287F40</v>
      </c>
      <c r="D474" s="2">
        <f>HEX2DEC(LevelUp!D474)</f>
        <v>6532</v>
      </c>
      <c r="E474" s="2">
        <f>HEX2DEC(LevelUp!E474)</f>
        <v>98</v>
      </c>
      <c r="F474" s="2">
        <f>HEX2DEC(LevelUp!F474)</f>
        <v>56</v>
      </c>
      <c r="G474" s="2">
        <f>HEX2DEC(LevelUp!G474)</f>
        <v>23</v>
      </c>
      <c r="H474" s="2">
        <f>HEX2DEC(LevelUp!H474)</f>
        <v>18</v>
      </c>
      <c r="I474" s="2">
        <f>HEX2DEC(LevelUp!I474)</f>
        <v>25</v>
      </c>
      <c r="J474" s="2">
        <f>HEX2DEC(LevelUp!J474)</f>
        <v>20</v>
      </c>
      <c r="K474" s="2" t="str">
        <f>IF(LevelUp!K474="00","",VLOOKUP(LevelUp!K474,Techs,3))</f>
        <v/>
      </c>
      <c r="L474" s="2" t="str">
        <f>IF(LevelUp!L474="00","",VLOOKUP(LevelUp!L474,Skills,3))</f>
        <v/>
      </c>
      <c r="M474" s="2">
        <f>HEX2DEC(LevelUp!M474)</f>
        <v>8</v>
      </c>
      <c r="N474" s="2">
        <f>HEX2DEC(LevelUp!N474)</f>
        <v>4</v>
      </c>
      <c r="O474" s="2">
        <f>HEX2DEC(LevelUp!O474)</f>
        <v>0</v>
      </c>
      <c r="P474" s="2">
        <f>HEX2DEC(LevelUp!P474)</f>
        <v>0</v>
      </c>
      <c r="Q474" s="2">
        <f>HEX2DEC(LevelUp!Q474)</f>
        <v>0</v>
      </c>
      <c r="R474" s="2">
        <f>HEX2DEC(LevelUp!R474)</f>
        <v>0</v>
      </c>
      <c r="S474" s="2">
        <f>HEX2DEC(LevelUp!S474)</f>
        <v>0</v>
      </c>
      <c r="T474" s="2">
        <f>HEX2DEC(LevelUp!T474)</f>
        <v>0</v>
      </c>
      <c r="U474" s="2"/>
      <c r="V474" s="2"/>
      <c r="W474" s="2"/>
      <c r="X474" s="2"/>
      <c r="Y474" s="2"/>
      <c r="Z474" s="2"/>
    </row>
    <row r="475" ht="11.25" customHeight="1">
      <c r="A475" s="1" t="str">
        <f>VLOOKUP(LevelUp!A475,Party,3)</f>
        <v>Rika</v>
      </c>
      <c r="B475" s="1">
        <f>LevelUp!B475</f>
        <v>12</v>
      </c>
      <c r="C475" s="1" t="str">
        <f>LevelUp!C475</f>
        <v>287F56</v>
      </c>
      <c r="D475" s="2">
        <f>HEX2DEC(LevelUp!D475)</f>
        <v>8586</v>
      </c>
      <c r="E475" s="2">
        <f>HEX2DEC(LevelUp!E475)</f>
        <v>105</v>
      </c>
      <c r="F475" s="2">
        <f>HEX2DEC(LevelUp!F475)</f>
        <v>59</v>
      </c>
      <c r="G475" s="2">
        <f>HEX2DEC(LevelUp!G475)</f>
        <v>24</v>
      </c>
      <c r="H475" s="2">
        <f>HEX2DEC(LevelUp!H475)</f>
        <v>19</v>
      </c>
      <c r="I475" s="2">
        <f>HEX2DEC(LevelUp!I475)</f>
        <v>26</v>
      </c>
      <c r="J475" s="2">
        <f>HEX2DEC(LevelUp!J475)</f>
        <v>21</v>
      </c>
      <c r="K475" s="2" t="str">
        <f>IF(LevelUp!K475="00","",VLOOKUP(LevelUp!K475,Techs,3))</f>
        <v/>
      </c>
      <c r="L475" s="1" t="str">
        <f>IF(LevelUp!L475="00","",VLOOKUP(LevelUp!L475,Skills,3))</f>
        <v>ELIMINAT (Ri)</v>
      </c>
      <c r="M475" s="2">
        <f>HEX2DEC(LevelUp!M475)</f>
        <v>9</v>
      </c>
      <c r="N475" s="2">
        <f>HEX2DEC(LevelUp!N475)</f>
        <v>4</v>
      </c>
      <c r="O475" s="2">
        <f>HEX2DEC(LevelUp!O475)</f>
        <v>1</v>
      </c>
      <c r="P475" s="2">
        <f>HEX2DEC(LevelUp!P475)</f>
        <v>0</v>
      </c>
      <c r="Q475" s="2">
        <f>HEX2DEC(LevelUp!Q475)</f>
        <v>0</v>
      </c>
      <c r="R475" s="2">
        <f>HEX2DEC(LevelUp!R475)</f>
        <v>0</v>
      </c>
      <c r="S475" s="2">
        <f>HEX2DEC(LevelUp!S475)</f>
        <v>0</v>
      </c>
      <c r="T475" s="2">
        <f>HEX2DEC(LevelUp!T475)</f>
        <v>0</v>
      </c>
      <c r="U475" s="2"/>
      <c r="V475" s="2"/>
      <c r="W475" s="2"/>
      <c r="X475" s="2"/>
      <c r="Y475" s="2"/>
      <c r="Z475" s="2"/>
    </row>
    <row r="476" ht="11.25" customHeight="1">
      <c r="A476" s="1" t="str">
        <f>VLOOKUP(LevelUp!A476,Party,3)</f>
        <v>Rika</v>
      </c>
      <c r="B476" s="1">
        <f>LevelUp!B476</f>
        <v>13</v>
      </c>
      <c r="C476" s="1" t="str">
        <f>LevelUp!C476</f>
        <v>287F6C</v>
      </c>
      <c r="D476" s="2">
        <f>HEX2DEC(LevelUp!D476)</f>
        <v>11029</v>
      </c>
      <c r="E476" s="2">
        <f>HEX2DEC(LevelUp!E476)</f>
        <v>113</v>
      </c>
      <c r="F476" s="2">
        <f>HEX2DEC(LevelUp!F476)</f>
        <v>64</v>
      </c>
      <c r="G476" s="2">
        <f>HEX2DEC(LevelUp!G476)</f>
        <v>25</v>
      </c>
      <c r="H476" s="2">
        <f>HEX2DEC(LevelUp!H476)</f>
        <v>20</v>
      </c>
      <c r="I476" s="2">
        <f>HEX2DEC(LevelUp!I476)</f>
        <v>28</v>
      </c>
      <c r="J476" s="2">
        <f>HEX2DEC(LevelUp!J476)</f>
        <v>22</v>
      </c>
      <c r="K476" s="1" t="str">
        <f>IF(LevelUp!K476="00","",VLOOKUP(LevelUp!K476,Techs,3))</f>
        <v>GIRES</v>
      </c>
      <c r="L476" s="2" t="str">
        <f>IF(LevelUp!L476="00","",VLOOKUP(LevelUp!L476,Skills,3))</f>
        <v/>
      </c>
      <c r="M476" s="2">
        <f>HEX2DEC(LevelUp!M476)</f>
        <v>9</v>
      </c>
      <c r="N476" s="2">
        <f>HEX2DEC(LevelUp!N476)</f>
        <v>5</v>
      </c>
      <c r="O476" s="2">
        <f>HEX2DEC(LevelUp!O476)</f>
        <v>1</v>
      </c>
      <c r="P476" s="2">
        <f>HEX2DEC(LevelUp!P476)</f>
        <v>0</v>
      </c>
      <c r="Q476" s="2">
        <f>HEX2DEC(LevelUp!Q476)</f>
        <v>0</v>
      </c>
      <c r="R476" s="2">
        <f>HEX2DEC(LevelUp!R476)</f>
        <v>0</v>
      </c>
      <c r="S476" s="2">
        <f>HEX2DEC(LevelUp!S476)</f>
        <v>0</v>
      </c>
      <c r="T476" s="2">
        <f>HEX2DEC(LevelUp!T476)</f>
        <v>0</v>
      </c>
      <c r="U476" s="2"/>
      <c r="V476" s="2"/>
      <c r="W476" s="2"/>
      <c r="X476" s="2"/>
      <c r="Y476" s="2"/>
      <c r="Z476" s="2"/>
    </row>
    <row r="477" ht="11.25" customHeight="1">
      <c r="A477" s="1" t="str">
        <f>VLOOKUP(LevelUp!A477,Party,3)</f>
        <v>Rika</v>
      </c>
      <c r="B477" s="1">
        <f>LevelUp!B477</f>
        <v>14</v>
      </c>
      <c r="C477" s="1" t="str">
        <f>LevelUp!C477</f>
        <v>287F82</v>
      </c>
      <c r="D477" s="2">
        <f>HEX2DEC(LevelUp!D477)</f>
        <v>13906</v>
      </c>
      <c r="E477" s="2">
        <f>HEX2DEC(LevelUp!E477)</f>
        <v>116</v>
      </c>
      <c r="F477" s="2">
        <f>HEX2DEC(LevelUp!F477)</f>
        <v>69</v>
      </c>
      <c r="G477" s="2">
        <f>HEX2DEC(LevelUp!G477)</f>
        <v>26</v>
      </c>
      <c r="H477" s="2">
        <f>HEX2DEC(LevelUp!H477)</f>
        <v>20</v>
      </c>
      <c r="I477" s="2">
        <f>HEX2DEC(LevelUp!I477)</f>
        <v>29</v>
      </c>
      <c r="J477" s="2">
        <f>HEX2DEC(LevelUp!J477)</f>
        <v>24</v>
      </c>
      <c r="K477" s="1" t="str">
        <f>IF(LevelUp!K477="00","",VLOOKUP(LevelUp!K477,Techs,3))</f>
        <v>DEBAN</v>
      </c>
      <c r="L477" s="2" t="str">
        <f>IF(LevelUp!L477="00","",VLOOKUP(LevelUp!L477,Skills,3))</f>
        <v/>
      </c>
      <c r="M477" s="2">
        <f>HEX2DEC(LevelUp!M477)</f>
        <v>10</v>
      </c>
      <c r="N477" s="2">
        <f>HEX2DEC(LevelUp!N477)</f>
        <v>5</v>
      </c>
      <c r="O477" s="2">
        <f>HEX2DEC(LevelUp!O477)</f>
        <v>2</v>
      </c>
      <c r="P477" s="2">
        <f>HEX2DEC(LevelUp!P477)</f>
        <v>0</v>
      </c>
      <c r="Q477" s="2">
        <f>HEX2DEC(LevelUp!Q477)</f>
        <v>0</v>
      </c>
      <c r="R477" s="2">
        <f>HEX2DEC(LevelUp!R477)</f>
        <v>0</v>
      </c>
      <c r="S477" s="2">
        <f>HEX2DEC(LevelUp!S477)</f>
        <v>0</v>
      </c>
      <c r="T477" s="2">
        <f>HEX2DEC(LevelUp!T477)</f>
        <v>0</v>
      </c>
      <c r="U477" s="2"/>
      <c r="V477" s="2"/>
      <c r="W477" s="2"/>
      <c r="X477" s="2"/>
      <c r="Y477" s="2"/>
      <c r="Z477" s="2"/>
    </row>
    <row r="478" ht="11.25" customHeight="1">
      <c r="A478" s="1" t="str">
        <f>VLOOKUP(LevelUp!A478,Party,3)</f>
        <v>Rika</v>
      </c>
      <c r="B478" s="1">
        <f>LevelUp!B478</f>
        <v>15</v>
      </c>
      <c r="C478" s="1" t="str">
        <f>LevelUp!C478</f>
        <v>287F98</v>
      </c>
      <c r="D478" s="2">
        <f>HEX2DEC(LevelUp!D478)</f>
        <v>17238</v>
      </c>
      <c r="E478" s="2">
        <f>HEX2DEC(LevelUp!E478)</f>
        <v>123</v>
      </c>
      <c r="F478" s="2">
        <f>HEX2DEC(LevelUp!F478)</f>
        <v>73</v>
      </c>
      <c r="G478" s="2">
        <f>HEX2DEC(LevelUp!G478)</f>
        <v>27</v>
      </c>
      <c r="H478" s="2">
        <f>HEX2DEC(LevelUp!H478)</f>
        <v>20</v>
      </c>
      <c r="I478" s="2">
        <f>HEX2DEC(LevelUp!I478)</f>
        <v>30</v>
      </c>
      <c r="J478" s="2">
        <f>HEX2DEC(LevelUp!J478)</f>
        <v>25</v>
      </c>
      <c r="K478" s="2" t="str">
        <f>IF(LevelUp!K478="00","",VLOOKUP(LevelUp!K478,Techs,3))</f>
        <v/>
      </c>
      <c r="L478" s="2" t="str">
        <f>IF(LevelUp!L478="00","",VLOOKUP(LevelUp!L478,Skills,3))</f>
        <v/>
      </c>
      <c r="M478" s="2">
        <f>HEX2DEC(LevelUp!M478)</f>
        <v>10</v>
      </c>
      <c r="N478" s="2">
        <f>HEX2DEC(LevelUp!N478)</f>
        <v>5</v>
      </c>
      <c r="O478" s="2">
        <f>HEX2DEC(LevelUp!O478)</f>
        <v>3</v>
      </c>
      <c r="P478" s="2">
        <f>HEX2DEC(LevelUp!P478)</f>
        <v>0</v>
      </c>
      <c r="Q478" s="2">
        <f>HEX2DEC(LevelUp!Q478)</f>
        <v>0</v>
      </c>
      <c r="R478" s="2">
        <f>HEX2DEC(LevelUp!R478)</f>
        <v>0</v>
      </c>
      <c r="S478" s="2">
        <f>HEX2DEC(LevelUp!S478)</f>
        <v>0</v>
      </c>
      <c r="T478" s="2">
        <f>HEX2DEC(LevelUp!T478)</f>
        <v>0</v>
      </c>
      <c r="U478" s="2"/>
      <c r="V478" s="2"/>
      <c r="W478" s="2"/>
      <c r="X478" s="2"/>
      <c r="Y478" s="2"/>
      <c r="Z478" s="2"/>
    </row>
    <row r="479" ht="11.25" customHeight="1">
      <c r="A479" s="1" t="str">
        <f>VLOOKUP(LevelUp!A479,Party,3)</f>
        <v>Rika</v>
      </c>
      <c r="B479" s="1">
        <f>LevelUp!B479</f>
        <v>16</v>
      </c>
      <c r="C479" s="1" t="str">
        <f>LevelUp!C479</f>
        <v>287FAE</v>
      </c>
      <c r="D479" s="2">
        <f>HEX2DEC(LevelUp!D479)</f>
        <v>21059</v>
      </c>
      <c r="E479" s="2">
        <f>HEX2DEC(LevelUp!E479)</f>
        <v>129</v>
      </c>
      <c r="F479" s="2">
        <f>HEX2DEC(LevelUp!F479)</f>
        <v>76</v>
      </c>
      <c r="G479" s="2">
        <f>HEX2DEC(LevelUp!G479)</f>
        <v>28</v>
      </c>
      <c r="H479" s="2">
        <f>HEX2DEC(LevelUp!H479)</f>
        <v>20</v>
      </c>
      <c r="I479" s="2">
        <f>HEX2DEC(LevelUp!I479)</f>
        <v>31</v>
      </c>
      <c r="J479" s="2">
        <f>HEX2DEC(LevelUp!J479)</f>
        <v>26</v>
      </c>
      <c r="K479" s="2" t="str">
        <f>IF(LevelUp!K479="00","",VLOOKUP(LevelUp!K479,Techs,3))</f>
        <v/>
      </c>
      <c r="L479" s="2" t="str">
        <f>IF(LevelUp!L479="00","",VLOOKUP(LevelUp!L479,Skills,3))</f>
        <v/>
      </c>
      <c r="M479" s="2">
        <f>HEX2DEC(LevelUp!M479)</f>
        <v>11</v>
      </c>
      <c r="N479" s="2">
        <f>HEX2DEC(LevelUp!N479)</f>
        <v>6</v>
      </c>
      <c r="O479" s="2">
        <f>HEX2DEC(LevelUp!O479)</f>
        <v>3</v>
      </c>
      <c r="P479" s="2">
        <f>HEX2DEC(LevelUp!P479)</f>
        <v>0</v>
      </c>
      <c r="Q479" s="2">
        <f>HEX2DEC(LevelUp!Q479)</f>
        <v>0</v>
      </c>
      <c r="R479" s="2">
        <f>HEX2DEC(LevelUp!R479)</f>
        <v>0</v>
      </c>
      <c r="S479" s="2">
        <f>HEX2DEC(LevelUp!S479)</f>
        <v>0</v>
      </c>
      <c r="T479" s="2">
        <f>HEX2DEC(LevelUp!T479)</f>
        <v>0</v>
      </c>
      <c r="U479" s="2"/>
      <c r="V479" s="2"/>
      <c r="W479" s="2"/>
      <c r="X479" s="2"/>
      <c r="Y479" s="2"/>
      <c r="Z479" s="2"/>
    </row>
    <row r="480" ht="11.25" customHeight="1">
      <c r="A480" s="1" t="str">
        <f>VLOOKUP(LevelUp!A480,Party,3)</f>
        <v>Rika</v>
      </c>
      <c r="B480" s="1">
        <f>LevelUp!B480</f>
        <v>17</v>
      </c>
      <c r="C480" s="1" t="str">
        <f>LevelUp!C480</f>
        <v>287FC4</v>
      </c>
      <c r="D480" s="2">
        <f>HEX2DEC(LevelUp!D480)</f>
        <v>25408</v>
      </c>
      <c r="E480" s="2">
        <f>HEX2DEC(LevelUp!E480)</f>
        <v>133</v>
      </c>
      <c r="F480" s="2">
        <f>HEX2DEC(LevelUp!F480)</f>
        <v>77</v>
      </c>
      <c r="G480" s="2">
        <f>HEX2DEC(LevelUp!G480)</f>
        <v>29</v>
      </c>
      <c r="H480" s="2">
        <f>HEX2DEC(LevelUp!H480)</f>
        <v>20</v>
      </c>
      <c r="I480" s="2">
        <f>HEX2DEC(LevelUp!I480)</f>
        <v>32</v>
      </c>
      <c r="J480" s="2">
        <f>HEX2DEC(LevelUp!J480)</f>
        <v>28</v>
      </c>
      <c r="K480" s="2" t="str">
        <f>IF(LevelUp!K480="00","",VLOOKUP(LevelUp!K480,Techs,3))</f>
        <v/>
      </c>
      <c r="L480" s="1" t="str">
        <f>IF(LevelUp!L480="00","",VLOOKUP(LevelUp!L480,Skills,3))</f>
        <v>DISRUPT</v>
      </c>
      <c r="M480" s="2">
        <f>HEX2DEC(LevelUp!M480)</f>
        <v>11</v>
      </c>
      <c r="N480" s="2">
        <f>HEX2DEC(LevelUp!N480)</f>
        <v>6</v>
      </c>
      <c r="O480" s="2">
        <f>HEX2DEC(LevelUp!O480)</f>
        <v>3</v>
      </c>
      <c r="P480" s="2">
        <f>HEX2DEC(LevelUp!P480)</f>
        <v>1</v>
      </c>
      <c r="Q480" s="2">
        <f>HEX2DEC(LevelUp!Q480)</f>
        <v>0</v>
      </c>
      <c r="R480" s="2">
        <f>HEX2DEC(LevelUp!R480)</f>
        <v>0</v>
      </c>
      <c r="S480" s="2">
        <f>HEX2DEC(LevelUp!S480)</f>
        <v>0</v>
      </c>
      <c r="T480" s="2">
        <f>HEX2DEC(LevelUp!T480)</f>
        <v>0</v>
      </c>
      <c r="U480" s="2"/>
      <c r="V480" s="2"/>
      <c r="W480" s="2"/>
      <c r="X480" s="2"/>
      <c r="Y480" s="2"/>
      <c r="Z480" s="2"/>
    </row>
    <row r="481" ht="11.25" customHeight="1">
      <c r="A481" s="1" t="str">
        <f>VLOOKUP(LevelUp!A481,Party,3)</f>
        <v>Rika</v>
      </c>
      <c r="B481" s="1">
        <f>LevelUp!B481</f>
        <v>18</v>
      </c>
      <c r="C481" s="1" t="str">
        <f>LevelUp!C481</f>
        <v>287FDA</v>
      </c>
      <c r="D481" s="2">
        <f>HEX2DEC(LevelUp!D481)</f>
        <v>30321</v>
      </c>
      <c r="E481" s="2">
        <f>HEX2DEC(LevelUp!E481)</f>
        <v>141</v>
      </c>
      <c r="F481" s="2">
        <f>HEX2DEC(LevelUp!F481)</f>
        <v>82</v>
      </c>
      <c r="G481" s="2">
        <f>HEX2DEC(LevelUp!G481)</f>
        <v>30</v>
      </c>
      <c r="H481" s="2">
        <f>HEX2DEC(LevelUp!H481)</f>
        <v>21</v>
      </c>
      <c r="I481" s="2">
        <f>HEX2DEC(LevelUp!I481)</f>
        <v>33</v>
      </c>
      <c r="J481" s="2">
        <f>HEX2DEC(LevelUp!J481)</f>
        <v>30</v>
      </c>
      <c r="K481" s="2" t="str">
        <f>IF(LevelUp!K481="00","",VLOOKUP(LevelUp!K481,Techs,3))</f>
        <v/>
      </c>
      <c r="L481" s="2" t="str">
        <f>IF(LevelUp!L481="00","",VLOOKUP(LevelUp!L481,Skills,3))</f>
        <v/>
      </c>
      <c r="M481" s="2">
        <f>HEX2DEC(LevelUp!M481)</f>
        <v>11</v>
      </c>
      <c r="N481" s="2">
        <f>HEX2DEC(LevelUp!N481)</f>
        <v>7</v>
      </c>
      <c r="O481" s="2">
        <f>HEX2DEC(LevelUp!O481)</f>
        <v>4</v>
      </c>
      <c r="P481" s="2">
        <f>HEX2DEC(LevelUp!P481)</f>
        <v>1</v>
      </c>
      <c r="Q481" s="2">
        <f>HEX2DEC(LevelUp!Q481)</f>
        <v>0</v>
      </c>
      <c r="R481" s="2">
        <f>HEX2DEC(LevelUp!R481)</f>
        <v>0</v>
      </c>
      <c r="S481" s="2">
        <f>HEX2DEC(LevelUp!S481)</f>
        <v>0</v>
      </c>
      <c r="T481" s="2">
        <f>HEX2DEC(LevelUp!T481)</f>
        <v>0</v>
      </c>
      <c r="U481" s="2"/>
      <c r="V481" s="2"/>
      <c r="W481" s="2"/>
      <c r="X481" s="2"/>
      <c r="Y481" s="2"/>
      <c r="Z481" s="2"/>
    </row>
    <row r="482" ht="11.25" customHeight="1">
      <c r="A482" s="1" t="str">
        <f>VLOOKUP(LevelUp!A482,Party,3)</f>
        <v>Rika</v>
      </c>
      <c r="B482" s="1">
        <f>LevelUp!B482</f>
        <v>19</v>
      </c>
      <c r="C482" s="1" t="str">
        <f>LevelUp!C482</f>
        <v>287FF0</v>
      </c>
      <c r="D482" s="2">
        <f>HEX2DEC(LevelUp!D482)</f>
        <v>35833</v>
      </c>
      <c r="E482" s="2">
        <f>HEX2DEC(LevelUp!E482)</f>
        <v>143</v>
      </c>
      <c r="F482" s="2">
        <f>HEX2DEC(LevelUp!F482)</f>
        <v>87</v>
      </c>
      <c r="G482" s="2">
        <f>HEX2DEC(LevelUp!G482)</f>
        <v>31</v>
      </c>
      <c r="H482" s="2">
        <f>HEX2DEC(LevelUp!H482)</f>
        <v>22</v>
      </c>
      <c r="I482" s="2">
        <f>HEX2DEC(LevelUp!I482)</f>
        <v>35</v>
      </c>
      <c r="J482" s="2">
        <f>HEX2DEC(LevelUp!J482)</f>
        <v>32</v>
      </c>
      <c r="K482" s="1" t="str">
        <f>IF(LevelUp!K482="00","",VLOOKUP(LevelUp!K482,Techs,3))</f>
        <v>SHIFT</v>
      </c>
      <c r="L482" s="2" t="str">
        <f>IF(LevelUp!L482="00","",VLOOKUP(LevelUp!L482,Skills,3))</f>
        <v/>
      </c>
      <c r="M482" s="2">
        <f>HEX2DEC(LevelUp!M482)</f>
        <v>12</v>
      </c>
      <c r="N482" s="2">
        <f>HEX2DEC(LevelUp!N482)</f>
        <v>7</v>
      </c>
      <c r="O482" s="2">
        <f>HEX2DEC(LevelUp!O482)</f>
        <v>4</v>
      </c>
      <c r="P482" s="2">
        <f>HEX2DEC(LevelUp!P482)</f>
        <v>2</v>
      </c>
      <c r="Q482" s="2">
        <f>HEX2DEC(LevelUp!Q482)</f>
        <v>0</v>
      </c>
      <c r="R482" s="2">
        <f>HEX2DEC(LevelUp!R482)</f>
        <v>0</v>
      </c>
      <c r="S482" s="2">
        <f>HEX2DEC(LevelUp!S482)</f>
        <v>0</v>
      </c>
      <c r="T482" s="2">
        <f>HEX2DEC(LevelUp!T482)</f>
        <v>0</v>
      </c>
      <c r="U482" s="2"/>
      <c r="V482" s="2"/>
      <c r="W482" s="2"/>
      <c r="X482" s="2"/>
      <c r="Y482" s="2"/>
      <c r="Z482" s="2"/>
    </row>
    <row r="483" ht="11.25" customHeight="1">
      <c r="A483" s="1" t="str">
        <f>VLOOKUP(LevelUp!A483,Party,3)</f>
        <v>Rika</v>
      </c>
      <c r="B483" s="1">
        <f>LevelUp!B483</f>
        <v>20</v>
      </c>
      <c r="C483" s="1" t="str">
        <f>LevelUp!C483</f>
        <v>288006</v>
      </c>
      <c r="D483" s="2">
        <f>HEX2DEC(LevelUp!D483)</f>
        <v>41973</v>
      </c>
      <c r="E483" s="2">
        <f>HEX2DEC(LevelUp!E483)</f>
        <v>147</v>
      </c>
      <c r="F483" s="2">
        <f>HEX2DEC(LevelUp!F483)</f>
        <v>88</v>
      </c>
      <c r="G483" s="2">
        <f>HEX2DEC(LevelUp!G483)</f>
        <v>32</v>
      </c>
      <c r="H483" s="2">
        <f>HEX2DEC(LevelUp!H483)</f>
        <v>23</v>
      </c>
      <c r="I483" s="2">
        <f>HEX2DEC(LevelUp!I483)</f>
        <v>36</v>
      </c>
      <c r="J483" s="2">
        <f>HEX2DEC(LevelUp!J483)</f>
        <v>34</v>
      </c>
      <c r="K483" s="1" t="str">
        <f>IF(LevelUp!K483="00","",VLOOKUP(LevelUp!K483,Techs,3))</f>
        <v>SAR</v>
      </c>
      <c r="L483" s="2" t="str">
        <f>IF(LevelUp!L483="00","",VLOOKUP(LevelUp!L483,Skills,3))</f>
        <v/>
      </c>
      <c r="M483" s="2">
        <f>HEX2DEC(LevelUp!M483)</f>
        <v>12</v>
      </c>
      <c r="N483" s="2">
        <f>HEX2DEC(LevelUp!N483)</f>
        <v>7</v>
      </c>
      <c r="O483" s="2">
        <f>HEX2DEC(LevelUp!O483)</f>
        <v>5</v>
      </c>
      <c r="P483" s="2">
        <f>HEX2DEC(LevelUp!P483)</f>
        <v>2</v>
      </c>
      <c r="Q483" s="2">
        <f>HEX2DEC(LevelUp!Q483)</f>
        <v>0</v>
      </c>
      <c r="R483" s="2">
        <f>HEX2DEC(LevelUp!R483)</f>
        <v>0</v>
      </c>
      <c r="S483" s="2">
        <f>HEX2DEC(LevelUp!S483)</f>
        <v>0</v>
      </c>
      <c r="T483" s="2">
        <f>HEX2DEC(LevelUp!T483)</f>
        <v>0</v>
      </c>
      <c r="U483" s="2"/>
      <c r="V483" s="2"/>
      <c r="W483" s="2"/>
      <c r="X483" s="2"/>
      <c r="Y483" s="2"/>
      <c r="Z483" s="2"/>
    </row>
    <row r="484" ht="11.25" customHeight="1">
      <c r="A484" s="1" t="str">
        <f>VLOOKUP(LevelUp!A484,Party,3)</f>
        <v>Rika</v>
      </c>
      <c r="B484" s="1">
        <f>LevelUp!B484</f>
        <v>21</v>
      </c>
      <c r="C484" s="1" t="str">
        <f>LevelUp!C484</f>
        <v>28801C</v>
      </c>
      <c r="D484" s="2">
        <f>HEX2DEC(LevelUp!D484)</f>
        <v>48776</v>
      </c>
      <c r="E484" s="2">
        <f>HEX2DEC(LevelUp!E484)</f>
        <v>149</v>
      </c>
      <c r="F484" s="2">
        <f>HEX2DEC(LevelUp!F484)</f>
        <v>92</v>
      </c>
      <c r="G484" s="2">
        <f>HEX2DEC(LevelUp!G484)</f>
        <v>33</v>
      </c>
      <c r="H484" s="2">
        <f>HEX2DEC(LevelUp!H484)</f>
        <v>24</v>
      </c>
      <c r="I484" s="2">
        <f>HEX2DEC(LevelUp!I484)</f>
        <v>37</v>
      </c>
      <c r="J484" s="2">
        <f>HEX2DEC(LevelUp!J484)</f>
        <v>35</v>
      </c>
      <c r="K484" s="2" t="str">
        <f>IF(LevelUp!K484="00","",VLOOKUP(LevelUp!K484,Techs,3))</f>
        <v/>
      </c>
      <c r="L484" s="2" t="str">
        <f>IF(LevelUp!L484="00","",VLOOKUP(LevelUp!L484,Skills,3))</f>
        <v/>
      </c>
      <c r="M484" s="2">
        <f>HEX2DEC(LevelUp!M484)</f>
        <v>12</v>
      </c>
      <c r="N484" s="2">
        <f>HEX2DEC(LevelUp!N484)</f>
        <v>7</v>
      </c>
      <c r="O484" s="2">
        <f>HEX2DEC(LevelUp!O484)</f>
        <v>5</v>
      </c>
      <c r="P484" s="2">
        <f>HEX2DEC(LevelUp!P484)</f>
        <v>3</v>
      </c>
      <c r="Q484" s="2">
        <f>HEX2DEC(LevelUp!Q484)</f>
        <v>0</v>
      </c>
      <c r="R484" s="2">
        <f>HEX2DEC(LevelUp!R484)</f>
        <v>0</v>
      </c>
      <c r="S484" s="2">
        <f>HEX2DEC(LevelUp!S484)</f>
        <v>0</v>
      </c>
      <c r="T484" s="2">
        <f>HEX2DEC(LevelUp!T484)</f>
        <v>0</v>
      </c>
      <c r="U484" s="2"/>
      <c r="V484" s="2"/>
      <c r="W484" s="2"/>
      <c r="X484" s="2"/>
      <c r="Y484" s="2"/>
      <c r="Z484" s="2"/>
    </row>
    <row r="485" ht="11.25" customHeight="1">
      <c r="A485" s="1" t="str">
        <f>VLOOKUP(LevelUp!A485,Party,3)</f>
        <v>Rika</v>
      </c>
      <c r="B485" s="1">
        <f>LevelUp!B485</f>
        <v>22</v>
      </c>
      <c r="C485" s="1" t="str">
        <f>LevelUp!C485</f>
        <v>288032</v>
      </c>
      <c r="D485" s="2">
        <f>HEX2DEC(LevelUp!D485)</f>
        <v>56271</v>
      </c>
      <c r="E485" s="2">
        <f>HEX2DEC(LevelUp!E485)</f>
        <v>157</v>
      </c>
      <c r="F485" s="2">
        <f>HEX2DEC(LevelUp!F485)</f>
        <v>96</v>
      </c>
      <c r="G485" s="2">
        <f>HEX2DEC(LevelUp!G485)</f>
        <v>34</v>
      </c>
      <c r="H485" s="2">
        <f>HEX2DEC(LevelUp!H485)</f>
        <v>25</v>
      </c>
      <c r="I485" s="2">
        <f>HEX2DEC(LevelUp!I485)</f>
        <v>38</v>
      </c>
      <c r="J485" s="2">
        <f>HEX2DEC(LevelUp!J485)</f>
        <v>36</v>
      </c>
      <c r="K485" s="2" t="str">
        <f>IF(LevelUp!K485="00","",VLOOKUP(LevelUp!K485,Techs,3))</f>
        <v/>
      </c>
      <c r="L485" s="2" t="str">
        <f>IF(LevelUp!L485="00","",VLOOKUP(LevelUp!L485,Skills,3))</f>
        <v/>
      </c>
      <c r="M485" s="2">
        <f>HEX2DEC(LevelUp!M485)</f>
        <v>13</v>
      </c>
      <c r="N485" s="2">
        <f>HEX2DEC(LevelUp!N485)</f>
        <v>8</v>
      </c>
      <c r="O485" s="2">
        <f>HEX2DEC(LevelUp!O485)</f>
        <v>6</v>
      </c>
      <c r="P485" s="2">
        <f>HEX2DEC(LevelUp!P485)</f>
        <v>3</v>
      </c>
      <c r="Q485" s="2">
        <f>HEX2DEC(LevelUp!Q485)</f>
        <v>0</v>
      </c>
      <c r="R485" s="2">
        <f>HEX2DEC(LevelUp!R485)</f>
        <v>0</v>
      </c>
      <c r="S485" s="2">
        <f>HEX2DEC(LevelUp!S485)</f>
        <v>0</v>
      </c>
      <c r="T485" s="2">
        <f>HEX2DEC(LevelUp!T485)</f>
        <v>0</v>
      </c>
      <c r="U485" s="2"/>
      <c r="V485" s="2"/>
      <c r="W485" s="2"/>
      <c r="X485" s="2"/>
      <c r="Y485" s="2"/>
      <c r="Z485" s="2"/>
    </row>
    <row r="486" ht="11.25" customHeight="1">
      <c r="A486" s="1" t="str">
        <f>VLOOKUP(LevelUp!A486,Party,3)</f>
        <v>Rika</v>
      </c>
      <c r="B486" s="1">
        <f>LevelUp!B486</f>
        <v>23</v>
      </c>
      <c r="C486" s="1" t="str">
        <f>LevelUp!C486</f>
        <v>288048</v>
      </c>
      <c r="D486" s="2">
        <f>HEX2DEC(LevelUp!D486)</f>
        <v>64498</v>
      </c>
      <c r="E486" s="2">
        <f>HEX2DEC(LevelUp!E486)</f>
        <v>162</v>
      </c>
      <c r="F486" s="2">
        <f>HEX2DEC(LevelUp!F486)</f>
        <v>101</v>
      </c>
      <c r="G486" s="2">
        <f>HEX2DEC(LevelUp!G486)</f>
        <v>35</v>
      </c>
      <c r="H486" s="2">
        <f>HEX2DEC(LevelUp!H486)</f>
        <v>25</v>
      </c>
      <c r="I486" s="2">
        <f>HEX2DEC(LevelUp!I486)</f>
        <v>40</v>
      </c>
      <c r="J486" s="2">
        <f>HEX2DEC(LevelUp!J486)</f>
        <v>37</v>
      </c>
      <c r="K486" s="2" t="str">
        <f>IF(LevelUp!K486="00","",VLOOKUP(LevelUp!K486,Techs,3))</f>
        <v/>
      </c>
      <c r="L486" s="2" t="str">
        <f>IF(LevelUp!L486="00","",VLOOKUP(LevelUp!L486,Skills,3))</f>
        <v/>
      </c>
      <c r="M486" s="2">
        <f>HEX2DEC(LevelUp!M486)</f>
        <v>13</v>
      </c>
      <c r="N486" s="2">
        <f>HEX2DEC(LevelUp!N486)</f>
        <v>8</v>
      </c>
      <c r="O486" s="2">
        <f>HEX2DEC(LevelUp!O486)</f>
        <v>6</v>
      </c>
      <c r="P486" s="2">
        <f>HEX2DEC(LevelUp!P486)</f>
        <v>3</v>
      </c>
      <c r="Q486" s="2">
        <f>HEX2DEC(LevelUp!Q486)</f>
        <v>0</v>
      </c>
      <c r="R486" s="2">
        <f>HEX2DEC(LevelUp!R486)</f>
        <v>0</v>
      </c>
      <c r="S486" s="2">
        <f>HEX2DEC(LevelUp!S486)</f>
        <v>0</v>
      </c>
      <c r="T486" s="2">
        <f>HEX2DEC(LevelUp!T486)</f>
        <v>0</v>
      </c>
      <c r="U486" s="2"/>
      <c r="V486" s="2"/>
      <c r="W486" s="2"/>
      <c r="X486" s="2"/>
      <c r="Y486" s="2"/>
      <c r="Z486" s="2"/>
    </row>
    <row r="487" ht="11.25" customHeight="1">
      <c r="A487" s="1" t="str">
        <f>VLOOKUP(LevelUp!A487,Party,3)</f>
        <v>Rika</v>
      </c>
      <c r="B487" s="1">
        <f>LevelUp!B487</f>
        <v>24</v>
      </c>
      <c r="C487" s="1" t="str">
        <f>LevelUp!C487</f>
        <v>28805E</v>
      </c>
      <c r="D487" s="2">
        <f>HEX2DEC(LevelUp!D487)</f>
        <v>73490</v>
      </c>
      <c r="E487" s="2">
        <f>HEX2DEC(LevelUp!E487)</f>
        <v>164</v>
      </c>
      <c r="F487" s="2">
        <f>HEX2DEC(LevelUp!F487)</f>
        <v>105</v>
      </c>
      <c r="G487" s="2">
        <f>HEX2DEC(LevelUp!G487)</f>
        <v>36</v>
      </c>
      <c r="H487" s="2">
        <f>HEX2DEC(LevelUp!H487)</f>
        <v>26</v>
      </c>
      <c r="I487" s="2">
        <f>HEX2DEC(LevelUp!I487)</f>
        <v>41</v>
      </c>
      <c r="J487" s="2">
        <f>HEX2DEC(LevelUp!J487)</f>
        <v>38</v>
      </c>
      <c r="K487" s="2" t="str">
        <f>IF(LevelUp!K487="00","",VLOOKUP(LevelUp!K487,Techs,3))</f>
        <v/>
      </c>
      <c r="L487" s="2" t="str">
        <f>IF(LevelUp!L487="00","",VLOOKUP(LevelUp!L487,Skills,3))</f>
        <v/>
      </c>
      <c r="M487" s="2">
        <f>HEX2DEC(LevelUp!M487)</f>
        <v>13</v>
      </c>
      <c r="N487" s="2">
        <f>HEX2DEC(LevelUp!N487)</f>
        <v>8</v>
      </c>
      <c r="O487" s="2">
        <f>HEX2DEC(LevelUp!O487)</f>
        <v>7</v>
      </c>
      <c r="P487" s="2">
        <f>HEX2DEC(LevelUp!P487)</f>
        <v>4</v>
      </c>
      <c r="Q487" s="2">
        <f>HEX2DEC(LevelUp!Q487)</f>
        <v>0</v>
      </c>
      <c r="R487" s="2">
        <f>HEX2DEC(LevelUp!R487)</f>
        <v>0</v>
      </c>
      <c r="S487" s="2">
        <f>HEX2DEC(LevelUp!S487)</f>
        <v>0</v>
      </c>
      <c r="T487" s="2">
        <f>HEX2DEC(LevelUp!T487)</f>
        <v>0</v>
      </c>
      <c r="U487" s="2"/>
      <c r="V487" s="2"/>
      <c r="W487" s="2"/>
      <c r="X487" s="2"/>
      <c r="Y487" s="2"/>
      <c r="Z487" s="2"/>
    </row>
    <row r="488" ht="11.25" customHeight="1">
      <c r="A488" s="1" t="str">
        <f>VLOOKUP(LevelUp!A488,Party,3)</f>
        <v>Rika</v>
      </c>
      <c r="B488" s="1">
        <f>LevelUp!B488</f>
        <v>25</v>
      </c>
      <c r="C488" s="1" t="str">
        <f>LevelUp!C488</f>
        <v>288074</v>
      </c>
      <c r="D488" s="2">
        <f>HEX2DEC(LevelUp!D488)</f>
        <v>83285</v>
      </c>
      <c r="E488" s="2">
        <f>HEX2DEC(LevelUp!E488)</f>
        <v>167</v>
      </c>
      <c r="F488" s="2">
        <f>HEX2DEC(LevelUp!F488)</f>
        <v>108</v>
      </c>
      <c r="G488" s="2">
        <f>HEX2DEC(LevelUp!G488)</f>
        <v>37</v>
      </c>
      <c r="H488" s="2">
        <f>HEX2DEC(LevelUp!H488)</f>
        <v>27</v>
      </c>
      <c r="I488" s="2">
        <f>HEX2DEC(LevelUp!I488)</f>
        <v>42</v>
      </c>
      <c r="J488" s="2">
        <f>HEX2DEC(LevelUp!J488)</f>
        <v>40</v>
      </c>
      <c r="K488" s="2" t="str">
        <f>IF(LevelUp!K488="00","",VLOOKUP(LevelUp!K488,Techs,3))</f>
        <v/>
      </c>
      <c r="L488" s="2" t="str">
        <f>IF(LevelUp!L488="00","",VLOOKUP(LevelUp!L488,Skills,3))</f>
        <v/>
      </c>
      <c r="M488" s="2">
        <f>HEX2DEC(LevelUp!M488)</f>
        <v>14</v>
      </c>
      <c r="N488" s="2">
        <f>HEX2DEC(LevelUp!N488)</f>
        <v>9</v>
      </c>
      <c r="O488" s="2">
        <f>HEX2DEC(LevelUp!O488)</f>
        <v>8</v>
      </c>
      <c r="P488" s="2">
        <f>HEX2DEC(LevelUp!P488)</f>
        <v>4</v>
      </c>
      <c r="Q488" s="2">
        <f>HEX2DEC(LevelUp!Q488)</f>
        <v>0</v>
      </c>
      <c r="R488" s="2">
        <f>HEX2DEC(LevelUp!R488)</f>
        <v>0</v>
      </c>
      <c r="S488" s="2">
        <f>HEX2DEC(LevelUp!S488)</f>
        <v>0</v>
      </c>
      <c r="T488" s="2">
        <f>HEX2DEC(LevelUp!T488)</f>
        <v>0</v>
      </c>
      <c r="U488" s="2"/>
      <c r="V488" s="2"/>
      <c r="W488" s="2"/>
      <c r="X488" s="2"/>
      <c r="Y488" s="2"/>
      <c r="Z488" s="2"/>
    </row>
    <row r="489" ht="11.25" customHeight="1">
      <c r="A489" s="1" t="str">
        <f>VLOOKUP(LevelUp!A489,Party,3)</f>
        <v>Rika</v>
      </c>
      <c r="B489" s="1">
        <f>LevelUp!B489</f>
        <v>26</v>
      </c>
      <c r="C489" s="1" t="str">
        <f>LevelUp!C489</f>
        <v>28808A</v>
      </c>
      <c r="D489" s="2">
        <f>HEX2DEC(LevelUp!D489)</f>
        <v>93905</v>
      </c>
      <c r="E489" s="2">
        <f>HEX2DEC(LevelUp!E489)</f>
        <v>171</v>
      </c>
      <c r="F489" s="2">
        <f>HEX2DEC(LevelUp!F489)</f>
        <v>113</v>
      </c>
      <c r="G489" s="2">
        <f>HEX2DEC(LevelUp!G489)</f>
        <v>38</v>
      </c>
      <c r="H489" s="2">
        <f>HEX2DEC(LevelUp!H489)</f>
        <v>28</v>
      </c>
      <c r="I489" s="2">
        <f>HEX2DEC(LevelUp!I489)</f>
        <v>43</v>
      </c>
      <c r="J489" s="2">
        <f>HEX2DEC(LevelUp!J489)</f>
        <v>42</v>
      </c>
      <c r="K489" s="2" t="str">
        <f>IF(LevelUp!K489="00","",VLOOKUP(LevelUp!K489,Techs,3))</f>
        <v/>
      </c>
      <c r="L489" s="2" t="str">
        <f>IF(LevelUp!L489="00","",VLOOKUP(LevelUp!L489,Skills,3))</f>
        <v/>
      </c>
      <c r="M489" s="2">
        <f>HEX2DEC(LevelUp!M489)</f>
        <v>14</v>
      </c>
      <c r="N489" s="2">
        <f>HEX2DEC(LevelUp!N489)</f>
        <v>9</v>
      </c>
      <c r="O489" s="2">
        <f>HEX2DEC(LevelUp!O489)</f>
        <v>8</v>
      </c>
      <c r="P489" s="2">
        <f>HEX2DEC(LevelUp!P489)</f>
        <v>4</v>
      </c>
      <c r="Q489" s="2">
        <f>HEX2DEC(LevelUp!Q489)</f>
        <v>0</v>
      </c>
      <c r="R489" s="2">
        <f>HEX2DEC(LevelUp!R489)</f>
        <v>0</v>
      </c>
      <c r="S489" s="2">
        <f>HEX2DEC(LevelUp!S489)</f>
        <v>0</v>
      </c>
      <c r="T489" s="2">
        <f>HEX2DEC(LevelUp!T489)</f>
        <v>0</v>
      </c>
      <c r="U489" s="2"/>
      <c r="V489" s="2"/>
      <c r="W489" s="2"/>
      <c r="X489" s="2"/>
      <c r="Y489" s="2"/>
      <c r="Z489" s="2"/>
    </row>
    <row r="490" ht="11.25" customHeight="1">
      <c r="A490" s="1" t="str">
        <f>VLOOKUP(LevelUp!A490,Party,3)</f>
        <v>Rika</v>
      </c>
      <c r="B490" s="1">
        <f>LevelUp!B490</f>
        <v>27</v>
      </c>
      <c r="C490" s="1" t="str">
        <f>LevelUp!C490</f>
        <v>2880A0</v>
      </c>
      <c r="D490" s="2">
        <f>HEX2DEC(LevelUp!D490)</f>
        <v>105392</v>
      </c>
      <c r="E490" s="2">
        <f>HEX2DEC(LevelUp!E490)</f>
        <v>174</v>
      </c>
      <c r="F490" s="2">
        <f>HEX2DEC(LevelUp!F490)</f>
        <v>116</v>
      </c>
      <c r="G490" s="2">
        <f>HEX2DEC(LevelUp!G490)</f>
        <v>39</v>
      </c>
      <c r="H490" s="2">
        <f>HEX2DEC(LevelUp!H490)</f>
        <v>29</v>
      </c>
      <c r="I490" s="2">
        <f>HEX2DEC(LevelUp!I490)</f>
        <v>44</v>
      </c>
      <c r="J490" s="2">
        <f>HEX2DEC(LevelUp!J490)</f>
        <v>43</v>
      </c>
      <c r="K490" s="2" t="str">
        <f>IF(LevelUp!K490="00","",VLOOKUP(LevelUp!K490,Techs,3))</f>
        <v/>
      </c>
      <c r="L490" s="2" t="str">
        <f>IF(LevelUp!L490="00","",VLOOKUP(LevelUp!L490,Skills,3))</f>
        <v/>
      </c>
      <c r="M490" s="2">
        <f>HEX2DEC(LevelUp!M490)</f>
        <v>14</v>
      </c>
      <c r="N490" s="2">
        <f>HEX2DEC(LevelUp!N490)</f>
        <v>9</v>
      </c>
      <c r="O490" s="2">
        <f>HEX2DEC(LevelUp!O490)</f>
        <v>9</v>
      </c>
      <c r="P490" s="2">
        <f>HEX2DEC(LevelUp!P490)</f>
        <v>5</v>
      </c>
      <c r="Q490" s="2">
        <f>HEX2DEC(LevelUp!Q490)</f>
        <v>0</v>
      </c>
      <c r="R490" s="2">
        <f>HEX2DEC(LevelUp!R490)</f>
        <v>0</v>
      </c>
      <c r="S490" s="2">
        <f>HEX2DEC(LevelUp!S490)</f>
        <v>0</v>
      </c>
      <c r="T490" s="2">
        <f>HEX2DEC(LevelUp!T490)</f>
        <v>0</v>
      </c>
      <c r="U490" s="2"/>
      <c r="V490" s="2"/>
      <c r="W490" s="2"/>
      <c r="X490" s="2"/>
      <c r="Y490" s="2"/>
      <c r="Z490" s="2"/>
    </row>
    <row r="491" ht="11.25" customHeight="1">
      <c r="A491" s="1" t="str">
        <f>VLOOKUP(LevelUp!A491,Party,3)</f>
        <v>Rika</v>
      </c>
      <c r="B491" s="1">
        <f>LevelUp!B491</f>
        <v>28</v>
      </c>
      <c r="C491" s="1" t="str">
        <f>LevelUp!C491</f>
        <v>2880B6</v>
      </c>
      <c r="D491" s="2">
        <f>HEX2DEC(LevelUp!D491)</f>
        <v>117784</v>
      </c>
      <c r="E491" s="2">
        <f>HEX2DEC(LevelUp!E491)</f>
        <v>180</v>
      </c>
      <c r="F491" s="2">
        <f>HEX2DEC(LevelUp!F491)</f>
        <v>119</v>
      </c>
      <c r="G491" s="2">
        <f>HEX2DEC(LevelUp!G491)</f>
        <v>40</v>
      </c>
      <c r="H491" s="2">
        <f>HEX2DEC(LevelUp!H491)</f>
        <v>29</v>
      </c>
      <c r="I491" s="2">
        <f>HEX2DEC(LevelUp!I491)</f>
        <v>45</v>
      </c>
      <c r="J491" s="2">
        <f>HEX2DEC(LevelUp!J491)</f>
        <v>44</v>
      </c>
      <c r="K491" s="1" t="str">
        <f>IF(LevelUp!K491="00","",VLOOKUP(LevelUp!K491,Techs,3))</f>
        <v>GISAR</v>
      </c>
      <c r="L491" s="2" t="str">
        <f>IF(LevelUp!L491="00","",VLOOKUP(LevelUp!L491,Skills,3))</f>
        <v/>
      </c>
      <c r="M491" s="2">
        <f>HEX2DEC(LevelUp!M491)</f>
        <v>15</v>
      </c>
      <c r="N491" s="2">
        <f>HEX2DEC(LevelUp!N491)</f>
        <v>10</v>
      </c>
      <c r="O491" s="2">
        <f>HEX2DEC(LevelUp!O491)</f>
        <v>9</v>
      </c>
      <c r="P491" s="2">
        <f>HEX2DEC(LevelUp!P491)</f>
        <v>5</v>
      </c>
      <c r="Q491" s="2">
        <f>HEX2DEC(LevelUp!Q491)</f>
        <v>0</v>
      </c>
      <c r="R491" s="2">
        <f>HEX2DEC(LevelUp!R491)</f>
        <v>0</v>
      </c>
      <c r="S491" s="2">
        <f>HEX2DEC(LevelUp!S491)</f>
        <v>0</v>
      </c>
      <c r="T491" s="2">
        <f>HEX2DEC(LevelUp!T491)</f>
        <v>0</v>
      </c>
      <c r="U491" s="2"/>
      <c r="V491" s="2"/>
      <c r="W491" s="2"/>
      <c r="X491" s="2"/>
      <c r="Y491" s="2"/>
      <c r="Z491" s="2"/>
    </row>
    <row r="492" ht="11.25" customHeight="1">
      <c r="A492" s="1" t="str">
        <f>VLOOKUP(LevelUp!A492,Party,3)</f>
        <v>Rika</v>
      </c>
      <c r="B492" s="1">
        <f>LevelUp!B492</f>
        <v>29</v>
      </c>
      <c r="C492" s="1" t="str">
        <f>LevelUp!C492</f>
        <v>2880CC</v>
      </c>
      <c r="D492" s="2">
        <f>HEX2DEC(LevelUp!D492)</f>
        <v>131111</v>
      </c>
      <c r="E492" s="2">
        <f>HEX2DEC(LevelUp!E492)</f>
        <v>188</v>
      </c>
      <c r="F492" s="2">
        <f>HEX2DEC(LevelUp!F492)</f>
        <v>122</v>
      </c>
      <c r="G492" s="2">
        <f>HEX2DEC(LevelUp!G492)</f>
        <v>41</v>
      </c>
      <c r="H492" s="2">
        <f>HEX2DEC(LevelUp!H492)</f>
        <v>30</v>
      </c>
      <c r="I492" s="2">
        <f>HEX2DEC(LevelUp!I492)</f>
        <v>46</v>
      </c>
      <c r="J492" s="2">
        <f>HEX2DEC(LevelUp!J492)</f>
        <v>46</v>
      </c>
      <c r="K492" s="2" t="str">
        <f>IF(LevelUp!K492="00","",VLOOKUP(LevelUp!K492,Techs,3))</f>
        <v/>
      </c>
      <c r="L492" s="2" t="str">
        <f>IF(LevelUp!L492="00","",VLOOKUP(LevelUp!L492,Skills,3))</f>
        <v/>
      </c>
      <c r="M492" s="2">
        <f>HEX2DEC(LevelUp!M492)</f>
        <v>15</v>
      </c>
      <c r="N492" s="2">
        <f>HEX2DEC(LevelUp!N492)</f>
        <v>10</v>
      </c>
      <c r="O492" s="2">
        <f>HEX2DEC(LevelUp!O492)</f>
        <v>10</v>
      </c>
      <c r="P492" s="2">
        <f>HEX2DEC(LevelUp!P492)</f>
        <v>5</v>
      </c>
      <c r="Q492" s="2">
        <f>HEX2DEC(LevelUp!Q492)</f>
        <v>0</v>
      </c>
      <c r="R492" s="2">
        <f>HEX2DEC(LevelUp!R492)</f>
        <v>0</v>
      </c>
      <c r="S492" s="2">
        <f>HEX2DEC(LevelUp!S492)</f>
        <v>0</v>
      </c>
      <c r="T492" s="2">
        <f>HEX2DEC(LevelUp!T492)</f>
        <v>0</v>
      </c>
      <c r="U492" s="2"/>
      <c r="V492" s="2"/>
      <c r="W492" s="2"/>
      <c r="X492" s="2"/>
      <c r="Y492" s="2"/>
      <c r="Z492" s="2"/>
    </row>
    <row r="493" ht="11.25" customHeight="1">
      <c r="A493" s="1" t="str">
        <f>VLOOKUP(LevelUp!A493,Party,3)</f>
        <v>Rika</v>
      </c>
      <c r="B493" s="1">
        <f>LevelUp!B493</f>
        <v>30</v>
      </c>
      <c r="C493" s="1" t="str">
        <f>LevelUp!C493</f>
        <v>2880E2</v>
      </c>
      <c r="D493" s="2">
        <f>HEX2DEC(LevelUp!D493)</f>
        <v>145404</v>
      </c>
      <c r="E493" s="2">
        <f>HEX2DEC(LevelUp!E493)</f>
        <v>192</v>
      </c>
      <c r="F493" s="2">
        <f>HEX2DEC(LevelUp!F493)</f>
        <v>125</v>
      </c>
      <c r="G493" s="2">
        <f>HEX2DEC(LevelUp!G493)</f>
        <v>42</v>
      </c>
      <c r="H493" s="2">
        <f>HEX2DEC(LevelUp!H493)</f>
        <v>31</v>
      </c>
      <c r="I493" s="2">
        <f>HEX2DEC(LevelUp!I493)</f>
        <v>47</v>
      </c>
      <c r="J493" s="2">
        <f>HEX2DEC(LevelUp!J493)</f>
        <v>47</v>
      </c>
      <c r="K493" s="2" t="str">
        <f>IF(LevelUp!K493="00","",VLOOKUP(LevelUp!K493,Techs,3))</f>
        <v/>
      </c>
      <c r="L493" s="2" t="str">
        <f>IF(LevelUp!L493="00","",VLOOKUP(LevelUp!L493,Skills,3))</f>
        <v/>
      </c>
      <c r="M493" s="2">
        <f>HEX2DEC(LevelUp!M493)</f>
        <v>15</v>
      </c>
      <c r="N493" s="2">
        <f>HEX2DEC(LevelUp!N493)</f>
        <v>10</v>
      </c>
      <c r="O493" s="2">
        <f>HEX2DEC(LevelUp!O493)</f>
        <v>10</v>
      </c>
      <c r="P493" s="2">
        <f>HEX2DEC(LevelUp!P493)</f>
        <v>5</v>
      </c>
      <c r="Q493" s="2">
        <f>HEX2DEC(LevelUp!Q493)</f>
        <v>0</v>
      </c>
      <c r="R493" s="2">
        <f>HEX2DEC(LevelUp!R493)</f>
        <v>0</v>
      </c>
      <c r="S493" s="2">
        <f>HEX2DEC(LevelUp!S493)</f>
        <v>0</v>
      </c>
      <c r="T493" s="2">
        <f>HEX2DEC(LevelUp!T493)</f>
        <v>0</v>
      </c>
      <c r="U493" s="2"/>
      <c r="V493" s="2"/>
      <c r="W493" s="2"/>
      <c r="X493" s="2"/>
      <c r="Y493" s="2"/>
      <c r="Z493" s="2"/>
    </row>
    <row r="494" ht="11.25" customHeight="1">
      <c r="A494" s="1" t="str">
        <f>VLOOKUP(LevelUp!A494,Party,3)</f>
        <v>Rika</v>
      </c>
      <c r="B494" s="1">
        <f>LevelUp!B494</f>
        <v>31</v>
      </c>
      <c r="C494" s="1" t="str">
        <f>LevelUp!C494</f>
        <v>2880F8</v>
      </c>
      <c r="D494" s="2">
        <f>HEX2DEC(LevelUp!D494)</f>
        <v>160704</v>
      </c>
      <c r="E494" s="2">
        <f>HEX2DEC(LevelUp!E494)</f>
        <v>195</v>
      </c>
      <c r="F494" s="2">
        <f>HEX2DEC(LevelUp!F494)</f>
        <v>126</v>
      </c>
      <c r="G494" s="2">
        <f>HEX2DEC(LevelUp!G494)</f>
        <v>43</v>
      </c>
      <c r="H494" s="2">
        <f>HEX2DEC(LevelUp!H494)</f>
        <v>31</v>
      </c>
      <c r="I494" s="2">
        <f>HEX2DEC(LevelUp!I494)</f>
        <v>48</v>
      </c>
      <c r="J494" s="2">
        <f>HEX2DEC(LevelUp!J494)</f>
        <v>48</v>
      </c>
      <c r="K494" s="2" t="str">
        <f>IF(LevelUp!K494="00","",VLOOKUP(LevelUp!K494,Techs,3))</f>
        <v/>
      </c>
      <c r="L494" s="2" t="str">
        <f>IF(LevelUp!L494="00","",VLOOKUP(LevelUp!L494,Skills,3))</f>
        <v/>
      </c>
      <c r="M494" s="2">
        <f>HEX2DEC(LevelUp!M494)</f>
        <v>16</v>
      </c>
      <c r="N494" s="2">
        <f>HEX2DEC(LevelUp!N494)</f>
        <v>11</v>
      </c>
      <c r="O494" s="2">
        <f>HEX2DEC(LevelUp!O494)</f>
        <v>10</v>
      </c>
      <c r="P494" s="2">
        <f>HEX2DEC(LevelUp!P494)</f>
        <v>6</v>
      </c>
      <c r="Q494" s="2">
        <f>HEX2DEC(LevelUp!Q494)</f>
        <v>0</v>
      </c>
      <c r="R494" s="2">
        <f>HEX2DEC(LevelUp!R494)</f>
        <v>0</v>
      </c>
      <c r="S494" s="2">
        <f>HEX2DEC(LevelUp!S494)</f>
        <v>0</v>
      </c>
      <c r="T494" s="2">
        <f>HEX2DEC(LevelUp!T494)</f>
        <v>0</v>
      </c>
      <c r="U494" s="2"/>
      <c r="V494" s="2"/>
      <c r="W494" s="2"/>
      <c r="X494" s="2"/>
      <c r="Y494" s="2"/>
      <c r="Z494" s="2"/>
    </row>
    <row r="495" ht="11.25" customHeight="1">
      <c r="A495" s="1" t="str">
        <f>VLOOKUP(LevelUp!A495,Party,3)</f>
        <v>Rika</v>
      </c>
      <c r="B495" s="1">
        <f>LevelUp!B495</f>
        <v>32</v>
      </c>
      <c r="C495" s="1" t="str">
        <f>LevelUp!C495</f>
        <v>28810E</v>
      </c>
      <c r="D495" s="2">
        <f>HEX2DEC(LevelUp!D495)</f>
        <v>177036</v>
      </c>
      <c r="E495" s="2">
        <f>HEX2DEC(LevelUp!E495)</f>
        <v>199</v>
      </c>
      <c r="F495" s="2">
        <f>HEX2DEC(LevelUp!F495)</f>
        <v>127</v>
      </c>
      <c r="G495" s="2">
        <f>HEX2DEC(LevelUp!G495)</f>
        <v>44</v>
      </c>
      <c r="H495" s="2">
        <f>HEX2DEC(LevelUp!H495)</f>
        <v>32</v>
      </c>
      <c r="I495" s="2">
        <f>HEX2DEC(LevelUp!I495)</f>
        <v>49</v>
      </c>
      <c r="J495" s="2">
        <f>HEX2DEC(LevelUp!J495)</f>
        <v>49</v>
      </c>
      <c r="K495" s="2" t="str">
        <f>IF(LevelUp!K495="00","",VLOOKUP(LevelUp!K495,Techs,3))</f>
        <v/>
      </c>
      <c r="L495" s="2" t="str">
        <f>IF(LevelUp!L495="00","",VLOOKUP(LevelUp!L495,Skills,3))</f>
        <v/>
      </c>
      <c r="M495" s="2">
        <f>HEX2DEC(LevelUp!M495)</f>
        <v>16</v>
      </c>
      <c r="N495" s="2">
        <f>HEX2DEC(LevelUp!N495)</f>
        <v>11</v>
      </c>
      <c r="O495" s="2">
        <f>HEX2DEC(LevelUp!O495)</f>
        <v>11</v>
      </c>
      <c r="P495" s="2">
        <f>HEX2DEC(LevelUp!P495)</f>
        <v>6</v>
      </c>
      <c r="Q495" s="2">
        <f>HEX2DEC(LevelUp!Q495)</f>
        <v>0</v>
      </c>
      <c r="R495" s="2">
        <f>HEX2DEC(LevelUp!R495)</f>
        <v>0</v>
      </c>
      <c r="S495" s="2">
        <f>HEX2DEC(LevelUp!S495)</f>
        <v>0</v>
      </c>
      <c r="T495" s="2">
        <f>HEX2DEC(LevelUp!T495)</f>
        <v>0</v>
      </c>
      <c r="U495" s="2"/>
      <c r="V495" s="2"/>
      <c r="W495" s="2"/>
      <c r="X495" s="2"/>
      <c r="Y495" s="2"/>
      <c r="Z495" s="2"/>
    </row>
    <row r="496" ht="11.25" customHeight="1">
      <c r="A496" s="1" t="str">
        <f>VLOOKUP(LevelUp!A496,Party,3)</f>
        <v>Rika</v>
      </c>
      <c r="B496" s="1">
        <f>LevelUp!B496</f>
        <v>33</v>
      </c>
      <c r="C496" s="1" t="str">
        <f>LevelUp!C496</f>
        <v>288124</v>
      </c>
      <c r="D496" s="2">
        <f>HEX2DEC(LevelUp!D496)</f>
        <v>194446</v>
      </c>
      <c r="E496" s="2">
        <f>HEX2DEC(LevelUp!E496)</f>
        <v>204</v>
      </c>
      <c r="F496" s="2">
        <f>HEX2DEC(LevelUp!F496)</f>
        <v>128</v>
      </c>
      <c r="G496" s="2">
        <f>HEX2DEC(LevelUp!G496)</f>
        <v>45</v>
      </c>
      <c r="H496" s="2">
        <f>HEX2DEC(LevelUp!H496)</f>
        <v>33</v>
      </c>
      <c r="I496" s="2">
        <f>HEX2DEC(LevelUp!I496)</f>
        <v>50</v>
      </c>
      <c r="J496" s="2">
        <f>HEX2DEC(LevelUp!J496)</f>
        <v>50</v>
      </c>
      <c r="K496" s="1" t="str">
        <f>IF(LevelUp!K496="00","",VLOOKUP(LevelUp!K496,Techs,3))</f>
        <v>NARES</v>
      </c>
      <c r="L496" s="2" t="str">
        <f>IF(LevelUp!L496="00","",VLOOKUP(LevelUp!L496,Skills,3))</f>
        <v/>
      </c>
      <c r="M496" s="2">
        <f>HEX2DEC(LevelUp!M496)</f>
        <v>16</v>
      </c>
      <c r="N496" s="2">
        <f>HEX2DEC(LevelUp!N496)</f>
        <v>11</v>
      </c>
      <c r="O496" s="2">
        <f>HEX2DEC(LevelUp!O496)</f>
        <v>11</v>
      </c>
      <c r="P496" s="2">
        <f>HEX2DEC(LevelUp!P496)</f>
        <v>6</v>
      </c>
      <c r="Q496" s="2">
        <f>HEX2DEC(LevelUp!Q496)</f>
        <v>0</v>
      </c>
      <c r="R496" s="2">
        <f>HEX2DEC(LevelUp!R496)</f>
        <v>0</v>
      </c>
      <c r="S496" s="2">
        <f>HEX2DEC(LevelUp!S496)</f>
        <v>0</v>
      </c>
      <c r="T496" s="2">
        <f>HEX2DEC(LevelUp!T496)</f>
        <v>0</v>
      </c>
      <c r="U496" s="2"/>
      <c r="V496" s="2"/>
      <c r="W496" s="2"/>
      <c r="X496" s="2"/>
      <c r="Y496" s="2"/>
      <c r="Z496" s="2"/>
    </row>
    <row r="497" ht="11.25" customHeight="1">
      <c r="A497" s="1" t="str">
        <f>VLOOKUP(LevelUp!A497,Party,3)</f>
        <v>Rika</v>
      </c>
      <c r="B497" s="1">
        <f>LevelUp!B497</f>
        <v>34</v>
      </c>
      <c r="C497" s="1" t="str">
        <f>LevelUp!C497</f>
        <v>28813A</v>
      </c>
      <c r="D497" s="2">
        <f>HEX2DEC(LevelUp!D497)</f>
        <v>212958</v>
      </c>
      <c r="E497" s="2">
        <f>HEX2DEC(LevelUp!E497)</f>
        <v>206</v>
      </c>
      <c r="F497" s="2">
        <f>HEX2DEC(LevelUp!F497)</f>
        <v>133</v>
      </c>
      <c r="G497" s="2">
        <f>HEX2DEC(LevelUp!G497)</f>
        <v>46</v>
      </c>
      <c r="H497" s="2">
        <f>HEX2DEC(LevelUp!H497)</f>
        <v>34</v>
      </c>
      <c r="I497" s="2">
        <f>HEX2DEC(LevelUp!I497)</f>
        <v>51</v>
      </c>
      <c r="J497" s="2">
        <f>HEX2DEC(LevelUp!J497)</f>
        <v>51</v>
      </c>
      <c r="K497" s="2" t="str">
        <f>IF(LevelUp!K497="00","",VLOOKUP(LevelUp!K497,Techs,3))</f>
        <v/>
      </c>
      <c r="L497" s="2" t="str">
        <f>IF(LevelUp!L497="00","",VLOOKUP(LevelUp!L497,Skills,3))</f>
        <v/>
      </c>
      <c r="M497" s="2">
        <f>HEX2DEC(LevelUp!M497)</f>
        <v>17</v>
      </c>
      <c r="N497" s="2">
        <f>HEX2DEC(LevelUp!N497)</f>
        <v>12</v>
      </c>
      <c r="O497" s="2">
        <f>HEX2DEC(LevelUp!O497)</f>
        <v>11</v>
      </c>
      <c r="P497" s="2">
        <f>HEX2DEC(LevelUp!P497)</f>
        <v>6</v>
      </c>
      <c r="Q497" s="2">
        <f>HEX2DEC(LevelUp!Q497)</f>
        <v>0</v>
      </c>
      <c r="R497" s="2">
        <f>HEX2DEC(LevelUp!R497)</f>
        <v>0</v>
      </c>
      <c r="S497" s="2">
        <f>HEX2DEC(LevelUp!S497)</f>
        <v>0</v>
      </c>
      <c r="T497" s="2">
        <f>HEX2DEC(LevelUp!T497)</f>
        <v>0</v>
      </c>
      <c r="U497" s="2"/>
      <c r="V497" s="2"/>
      <c r="W497" s="2"/>
      <c r="X497" s="2"/>
      <c r="Y497" s="2"/>
      <c r="Z497" s="2"/>
    </row>
    <row r="498" ht="11.25" customHeight="1">
      <c r="A498" s="1" t="str">
        <f>VLOOKUP(LevelUp!A498,Party,3)</f>
        <v>Rika</v>
      </c>
      <c r="B498" s="1">
        <f>LevelUp!B498</f>
        <v>35</v>
      </c>
      <c r="C498" s="1" t="str">
        <f>LevelUp!C498</f>
        <v>288150</v>
      </c>
      <c r="D498" s="2">
        <f>HEX2DEC(LevelUp!D498)</f>
        <v>232605</v>
      </c>
      <c r="E498" s="2">
        <f>HEX2DEC(LevelUp!E498)</f>
        <v>212</v>
      </c>
      <c r="F498" s="2">
        <f>HEX2DEC(LevelUp!F498)</f>
        <v>137</v>
      </c>
      <c r="G498" s="2">
        <f>HEX2DEC(LevelUp!G498)</f>
        <v>47</v>
      </c>
      <c r="H498" s="2">
        <f>HEX2DEC(LevelUp!H498)</f>
        <v>35</v>
      </c>
      <c r="I498" s="2">
        <f>HEX2DEC(LevelUp!I498)</f>
        <v>52</v>
      </c>
      <c r="J498" s="2">
        <f>HEX2DEC(LevelUp!J498)</f>
        <v>52</v>
      </c>
      <c r="K498" s="2" t="str">
        <f>IF(LevelUp!K498="00","",VLOOKUP(LevelUp!K498,Techs,3))</f>
        <v/>
      </c>
      <c r="L498" s="2" t="str">
        <f>IF(LevelUp!L498="00","",VLOOKUP(LevelUp!L498,Skills,3))</f>
        <v/>
      </c>
      <c r="M498" s="2">
        <f>HEX2DEC(LevelUp!M498)</f>
        <v>17</v>
      </c>
      <c r="N498" s="2">
        <f>HEX2DEC(LevelUp!N498)</f>
        <v>12</v>
      </c>
      <c r="O498" s="2">
        <f>HEX2DEC(LevelUp!O498)</f>
        <v>12</v>
      </c>
      <c r="P498" s="2">
        <f>HEX2DEC(LevelUp!P498)</f>
        <v>7</v>
      </c>
      <c r="Q498" s="2">
        <f>HEX2DEC(LevelUp!Q498)</f>
        <v>0</v>
      </c>
      <c r="R498" s="2">
        <f>HEX2DEC(LevelUp!R498)</f>
        <v>0</v>
      </c>
      <c r="S498" s="2">
        <f>HEX2DEC(LevelUp!S498)</f>
        <v>0</v>
      </c>
      <c r="T498" s="2">
        <f>HEX2DEC(LevelUp!T498)</f>
        <v>0</v>
      </c>
      <c r="U498" s="2"/>
      <c r="V498" s="2"/>
      <c r="W498" s="2"/>
      <c r="X498" s="2"/>
      <c r="Y498" s="2"/>
      <c r="Z498" s="2"/>
    </row>
    <row r="499" ht="11.25" customHeight="1">
      <c r="A499" s="1" t="str">
        <f>VLOOKUP(LevelUp!A499,Party,3)</f>
        <v>Rika</v>
      </c>
      <c r="B499" s="1">
        <f>LevelUp!B499</f>
        <v>36</v>
      </c>
      <c r="C499" s="1" t="str">
        <f>LevelUp!C499</f>
        <v>288166</v>
      </c>
      <c r="D499" s="2">
        <f>HEX2DEC(LevelUp!D499)</f>
        <v>253426</v>
      </c>
      <c r="E499" s="2">
        <f>HEX2DEC(LevelUp!E499)</f>
        <v>214</v>
      </c>
      <c r="F499" s="2">
        <f>HEX2DEC(LevelUp!F499)</f>
        <v>138</v>
      </c>
      <c r="G499" s="2">
        <f>HEX2DEC(LevelUp!G499)</f>
        <v>48</v>
      </c>
      <c r="H499" s="2">
        <f>HEX2DEC(LevelUp!H499)</f>
        <v>36</v>
      </c>
      <c r="I499" s="2">
        <f>HEX2DEC(LevelUp!I499)</f>
        <v>53</v>
      </c>
      <c r="J499" s="2">
        <f>HEX2DEC(LevelUp!J499)</f>
        <v>54</v>
      </c>
      <c r="K499" s="2" t="str">
        <f>IF(LevelUp!K499="00","",VLOOKUP(LevelUp!K499,Techs,3))</f>
        <v/>
      </c>
      <c r="L499" s="2" t="str">
        <f>IF(LevelUp!L499="00","",VLOOKUP(LevelUp!L499,Skills,3))</f>
        <v/>
      </c>
      <c r="M499" s="2">
        <f>HEX2DEC(LevelUp!M499)</f>
        <v>17</v>
      </c>
      <c r="N499" s="2">
        <f>HEX2DEC(LevelUp!N499)</f>
        <v>12</v>
      </c>
      <c r="O499" s="2">
        <f>HEX2DEC(LevelUp!O499)</f>
        <v>12</v>
      </c>
      <c r="P499" s="2">
        <f>HEX2DEC(LevelUp!P499)</f>
        <v>7</v>
      </c>
      <c r="Q499" s="2">
        <f>HEX2DEC(LevelUp!Q499)</f>
        <v>0</v>
      </c>
      <c r="R499" s="2">
        <f>HEX2DEC(LevelUp!R499)</f>
        <v>0</v>
      </c>
      <c r="S499" s="2">
        <f>HEX2DEC(LevelUp!S499)</f>
        <v>0</v>
      </c>
      <c r="T499" s="2">
        <f>HEX2DEC(LevelUp!T499)</f>
        <v>0</v>
      </c>
      <c r="U499" s="2"/>
      <c r="V499" s="2"/>
      <c r="W499" s="2"/>
      <c r="X499" s="2"/>
      <c r="Y499" s="2"/>
      <c r="Z499" s="2"/>
    </row>
    <row r="500" ht="11.25" customHeight="1">
      <c r="A500" s="1" t="str">
        <f>VLOOKUP(LevelUp!A500,Party,3)</f>
        <v>Rika</v>
      </c>
      <c r="B500" s="1">
        <f>LevelUp!B500</f>
        <v>37</v>
      </c>
      <c r="C500" s="1" t="str">
        <f>LevelUp!C500</f>
        <v>28817C</v>
      </c>
      <c r="D500" s="2">
        <f>HEX2DEC(LevelUp!D500)</f>
        <v>275454</v>
      </c>
      <c r="E500" s="2">
        <f>HEX2DEC(LevelUp!E500)</f>
        <v>219</v>
      </c>
      <c r="F500" s="2">
        <f>HEX2DEC(LevelUp!F500)</f>
        <v>139</v>
      </c>
      <c r="G500" s="2">
        <f>HEX2DEC(LevelUp!G500)</f>
        <v>49</v>
      </c>
      <c r="H500" s="2">
        <f>HEX2DEC(LevelUp!H500)</f>
        <v>37</v>
      </c>
      <c r="I500" s="2">
        <f>HEX2DEC(LevelUp!I500)</f>
        <v>54</v>
      </c>
      <c r="J500" s="2">
        <f>HEX2DEC(LevelUp!J500)</f>
        <v>55</v>
      </c>
      <c r="K500" s="2" t="str">
        <f>IF(LevelUp!K500="00","",VLOOKUP(LevelUp!K500,Techs,3))</f>
        <v/>
      </c>
      <c r="L500" s="2" t="str">
        <f>IF(LevelUp!L500="00","",VLOOKUP(LevelUp!L500,Skills,3))</f>
        <v/>
      </c>
      <c r="M500" s="2">
        <f>HEX2DEC(LevelUp!M500)</f>
        <v>18</v>
      </c>
      <c r="N500" s="2">
        <f>HEX2DEC(LevelUp!N500)</f>
        <v>13</v>
      </c>
      <c r="O500" s="2">
        <f>HEX2DEC(LevelUp!O500)</f>
        <v>13</v>
      </c>
      <c r="P500" s="2">
        <f>HEX2DEC(LevelUp!P500)</f>
        <v>7</v>
      </c>
      <c r="Q500" s="2">
        <f>HEX2DEC(LevelUp!Q500)</f>
        <v>0</v>
      </c>
      <c r="R500" s="2">
        <f>HEX2DEC(LevelUp!R500)</f>
        <v>0</v>
      </c>
      <c r="S500" s="2">
        <f>HEX2DEC(LevelUp!S500)</f>
        <v>0</v>
      </c>
      <c r="T500" s="2">
        <f>HEX2DEC(LevelUp!T500)</f>
        <v>0</v>
      </c>
      <c r="U500" s="2"/>
      <c r="V500" s="2"/>
      <c r="W500" s="2"/>
      <c r="X500" s="2"/>
      <c r="Y500" s="2"/>
      <c r="Z500" s="2"/>
    </row>
    <row r="501" ht="11.25" customHeight="1">
      <c r="A501" s="1" t="str">
        <f>VLOOKUP(LevelUp!A501,Party,3)</f>
        <v>Rika</v>
      </c>
      <c r="B501" s="1">
        <f>LevelUp!B501</f>
        <v>38</v>
      </c>
      <c r="C501" s="1" t="str">
        <f>LevelUp!C501</f>
        <v>288192</v>
      </c>
      <c r="D501" s="2">
        <f>HEX2DEC(LevelUp!D501)</f>
        <v>298726</v>
      </c>
      <c r="E501" s="2">
        <f>HEX2DEC(LevelUp!E501)</f>
        <v>227</v>
      </c>
      <c r="F501" s="2">
        <f>HEX2DEC(LevelUp!F501)</f>
        <v>143</v>
      </c>
      <c r="G501" s="2">
        <f>HEX2DEC(LevelUp!G501)</f>
        <v>50</v>
      </c>
      <c r="H501" s="2">
        <f>HEX2DEC(LevelUp!H501)</f>
        <v>38</v>
      </c>
      <c r="I501" s="2">
        <f>HEX2DEC(LevelUp!I501)</f>
        <v>55</v>
      </c>
      <c r="J501" s="2">
        <f>HEX2DEC(LevelUp!J501)</f>
        <v>56</v>
      </c>
      <c r="K501" s="2" t="str">
        <f>IF(LevelUp!K501="00","",VLOOKUP(LevelUp!K501,Techs,3))</f>
        <v/>
      </c>
      <c r="L501" s="2" t="str">
        <f>IF(LevelUp!L501="00","",VLOOKUP(LevelUp!L501,Skills,3))</f>
        <v/>
      </c>
      <c r="M501" s="2">
        <f>HEX2DEC(LevelUp!M501)</f>
        <v>18</v>
      </c>
      <c r="N501" s="2">
        <f>HEX2DEC(LevelUp!N501)</f>
        <v>13</v>
      </c>
      <c r="O501" s="2">
        <f>HEX2DEC(LevelUp!O501)</f>
        <v>13</v>
      </c>
      <c r="P501" s="2">
        <f>HEX2DEC(LevelUp!P501)</f>
        <v>8</v>
      </c>
      <c r="Q501" s="2">
        <f>HEX2DEC(LevelUp!Q501)</f>
        <v>0</v>
      </c>
      <c r="R501" s="2">
        <f>HEX2DEC(LevelUp!R501)</f>
        <v>0</v>
      </c>
      <c r="S501" s="2">
        <f>HEX2DEC(LevelUp!S501)</f>
        <v>0</v>
      </c>
      <c r="T501" s="2">
        <f>HEX2DEC(LevelUp!T501)</f>
        <v>0</v>
      </c>
      <c r="U501" s="2"/>
      <c r="V501" s="2"/>
      <c r="W501" s="2"/>
      <c r="X501" s="2"/>
      <c r="Y501" s="2"/>
      <c r="Z501" s="2"/>
    </row>
    <row r="502" ht="11.25" customHeight="1">
      <c r="A502" s="1" t="str">
        <f>VLOOKUP(LevelUp!A502,Party,3)</f>
        <v>Rika</v>
      </c>
      <c r="B502" s="1">
        <f>LevelUp!B502</f>
        <v>39</v>
      </c>
      <c r="C502" s="1" t="str">
        <f>LevelUp!C502</f>
        <v>2881A8</v>
      </c>
      <c r="D502" s="2">
        <f>HEX2DEC(LevelUp!D502)</f>
        <v>323269</v>
      </c>
      <c r="E502" s="2">
        <f>HEX2DEC(LevelUp!E502)</f>
        <v>233</v>
      </c>
      <c r="F502" s="2">
        <f>HEX2DEC(LevelUp!F502)</f>
        <v>148</v>
      </c>
      <c r="G502" s="2">
        <f>HEX2DEC(LevelUp!G502)</f>
        <v>51</v>
      </c>
      <c r="H502" s="2">
        <f>HEX2DEC(LevelUp!H502)</f>
        <v>39</v>
      </c>
      <c r="I502" s="2">
        <f>HEX2DEC(LevelUp!I502)</f>
        <v>56</v>
      </c>
      <c r="J502" s="2">
        <f>HEX2DEC(LevelUp!J502)</f>
        <v>57</v>
      </c>
      <c r="K502" s="2" t="str">
        <f>IF(LevelUp!K502="00","",VLOOKUP(LevelUp!K502,Techs,3))</f>
        <v/>
      </c>
      <c r="L502" s="2" t="str">
        <f>IF(LevelUp!L502="00","",VLOOKUP(LevelUp!L502,Skills,3))</f>
        <v/>
      </c>
      <c r="M502" s="2">
        <f>HEX2DEC(LevelUp!M502)</f>
        <v>18</v>
      </c>
      <c r="N502" s="2">
        <f>HEX2DEC(LevelUp!N502)</f>
        <v>14</v>
      </c>
      <c r="O502" s="2">
        <f>HEX2DEC(LevelUp!O502)</f>
        <v>13</v>
      </c>
      <c r="P502" s="2">
        <f>HEX2DEC(LevelUp!P502)</f>
        <v>8</v>
      </c>
      <c r="Q502" s="2">
        <f>HEX2DEC(LevelUp!Q502)</f>
        <v>0</v>
      </c>
      <c r="R502" s="2">
        <f>HEX2DEC(LevelUp!R502)</f>
        <v>0</v>
      </c>
      <c r="S502" s="2">
        <f>HEX2DEC(LevelUp!S502)</f>
        <v>0</v>
      </c>
      <c r="T502" s="2">
        <f>HEX2DEC(LevelUp!T502)</f>
        <v>0</v>
      </c>
      <c r="U502" s="2"/>
      <c r="V502" s="2"/>
      <c r="W502" s="2"/>
      <c r="X502" s="2"/>
      <c r="Y502" s="2"/>
      <c r="Z502" s="2"/>
    </row>
    <row r="503" ht="11.25" customHeight="1">
      <c r="A503" s="1" t="str">
        <f>VLOOKUP(LevelUp!A503,Party,3)</f>
        <v>Rika</v>
      </c>
      <c r="B503" s="1">
        <f>LevelUp!B503</f>
        <v>40</v>
      </c>
      <c r="C503" s="1" t="str">
        <f>LevelUp!C503</f>
        <v>2881BE</v>
      </c>
      <c r="D503" s="2">
        <f>HEX2DEC(LevelUp!D503)</f>
        <v>349129</v>
      </c>
      <c r="E503" s="2">
        <f>HEX2DEC(LevelUp!E503)</f>
        <v>240</v>
      </c>
      <c r="F503" s="2">
        <f>HEX2DEC(LevelUp!F503)</f>
        <v>150</v>
      </c>
      <c r="G503" s="2">
        <f>HEX2DEC(LevelUp!G503)</f>
        <v>52</v>
      </c>
      <c r="H503" s="2">
        <f>HEX2DEC(LevelUp!H503)</f>
        <v>40</v>
      </c>
      <c r="I503" s="2">
        <f>HEX2DEC(LevelUp!I503)</f>
        <v>57</v>
      </c>
      <c r="J503" s="2">
        <f>HEX2DEC(LevelUp!J503)</f>
        <v>59</v>
      </c>
      <c r="K503" s="1" t="str">
        <f>IF(LevelUp!K503="00","",VLOOKUP(LevelUp!K503,Techs,3))</f>
        <v>NASAR</v>
      </c>
      <c r="L503" s="2" t="str">
        <f>IF(LevelUp!L503="00","",VLOOKUP(LevelUp!L503,Skills,3))</f>
        <v/>
      </c>
      <c r="M503" s="2">
        <f>HEX2DEC(LevelUp!M503)</f>
        <v>19</v>
      </c>
      <c r="N503" s="2">
        <f>HEX2DEC(LevelUp!N503)</f>
        <v>14</v>
      </c>
      <c r="O503" s="2">
        <f>HEX2DEC(LevelUp!O503)</f>
        <v>14</v>
      </c>
      <c r="P503" s="2">
        <f>HEX2DEC(LevelUp!P503)</f>
        <v>8</v>
      </c>
      <c r="Q503" s="2">
        <f>HEX2DEC(LevelUp!Q503)</f>
        <v>0</v>
      </c>
      <c r="R503" s="2">
        <f>HEX2DEC(LevelUp!R503)</f>
        <v>0</v>
      </c>
      <c r="S503" s="2">
        <f>HEX2DEC(LevelUp!S503)</f>
        <v>0</v>
      </c>
      <c r="T503" s="2">
        <f>HEX2DEC(LevelUp!T503)</f>
        <v>0</v>
      </c>
      <c r="U503" s="2"/>
      <c r="V503" s="2"/>
      <c r="W503" s="2"/>
      <c r="X503" s="2"/>
      <c r="Y503" s="2"/>
      <c r="Z503" s="2"/>
    </row>
    <row r="504" ht="11.25" customHeight="1">
      <c r="A504" s="1" t="str">
        <f>VLOOKUP(LevelUp!A504,Party,3)</f>
        <v>Rika</v>
      </c>
      <c r="B504" s="1">
        <f>LevelUp!B504</f>
        <v>41</v>
      </c>
      <c r="C504" s="1" t="str">
        <f>LevelUp!C504</f>
        <v>2881D4</v>
      </c>
      <c r="D504" s="2">
        <f>HEX2DEC(LevelUp!D504)</f>
        <v>376332</v>
      </c>
      <c r="E504" s="2">
        <f>HEX2DEC(LevelUp!E504)</f>
        <v>246</v>
      </c>
      <c r="F504" s="2">
        <f>HEX2DEC(LevelUp!F504)</f>
        <v>153</v>
      </c>
      <c r="G504" s="2">
        <f>HEX2DEC(LevelUp!G504)</f>
        <v>53</v>
      </c>
      <c r="H504" s="2">
        <f>HEX2DEC(LevelUp!H504)</f>
        <v>41</v>
      </c>
      <c r="I504" s="2">
        <f>HEX2DEC(LevelUp!I504)</f>
        <v>58</v>
      </c>
      <c r="J504" s="2">
        <f>HEX2DEC(LevelUp!J504)</f>
        <v>60</v>
      </c>
      <c r="K504" s="2" t="str">
        <f>IF(LevelUp!K504="00","",VLOOKUP(LevelUp!K504,Techs,3))</f>
        <v/>
      </c>
      <c r="L504" s="2" t="str">
        <f>IF(LevelUp!L504="00","",VLOOKUP(LevelUp!L504,Skills,3))</f>
        <v/>
      </c>
      <c r="M504" s="2">
        <f>HEX2DEC(LevelUp!M504)</f>
        <v>19</v>
      </c>
      <c r="N504" s="2">
        <f>HEX2DEC(LevelUp!N504)</f>
        <v>15</v>
      </c>
      <c r="O504" s="2">
        <f>HEX2DEC(LevelUp!O504)</f>
        <v>14</v>
      </c>
      <c r="P504" s="2">
        <f>HEX2DEC(LevelUp!P504)</f>
        <v>9</v>
      </c>
      <c r="Q504" s="2">
        <f>HEX2DEC(LevelUp!Q504)</f>
        <v>0</v>
      </c>
      <c r="R504" s="2">
        <f>HEX2DEC(LevelUp!R504)</f>
        <v>0</v>
      </c>
      <c r="S504" s="2">
        <f>HEX2DEC(LevelUp!S504)</f>
        <v>0</v>
      </c>
      <c r="T504" s="2">
        <f>HEX2DEC(LevelUp!T504)</f>
        <v>0</v>
      </c>
      <c r="U504" s="2"/>
      <c r="V504" s="2"/>
      <c r="W504" s="2"/>
      <c r="X504" s="2"/>
      <c r="Y504" s="2"/>
      <c r="Z504" s="2"/>
    </row>
    <row r="505" ht="11.25" customHeight="1">
      <c r="A505" s="1" t="str">
        <f>VLOOKUP(LevelUp!A505,Party,3)</f>
        <v>Rika</v>
      </c>
      <c r="B505" s="1">
        <f>LevelUp!B505</f>
        <v>42</v>
      </c>
      <c r="C505" s="1" t="str">
        <f>LevelUp!C505</f>
        <v>2881EA</v>
      </c>
      <c r="D505" s="2">
        <f>HEX2DEC(LevelUp!D505)</f>
        <v>404906</v>
      </c>
      <c r="E505" s="2">
        <f>HEX2DEC(LevelUp!E505)</f>
        <v>253</v>
      </c>
      <c r="F505" s="2">
        <f>HEX2DEC(LevelUp!F505)</f>
        <v>156</v>
      </c>
      <c r="G505" s="2">
        <f>HEX2DEC(LevelUp!G505)</f>
        <v>54</v>
      </c>
      <c r="H505" s="2">
        <f>HEX2DEC(LevelUp!H505)</f>
        <v>42</v>
      </c>
      <c r="I505" s="2">
        <f>HEX2DEC(LevelUp!I505)</f>
        <v>59</v>
      </c>
      <c r="J505" s="2">
        <f>HEX2DEC(LevelUp!J505)</f>
        <v>62</v>
      </c>
      <c r="K505" s="2" t="str">
        <f>IF(LevelUp!K505="00","",VLOOKUP(LevelUp!K505,Techs,3))</f>
        <v/>
      </c>
      <c r="L505" s="2" t="str">
        <f>IF(LevelUp!L505="00","",VLOOKUP(LevelUp!L505,Skills,3))</f>
        <v/>
      </c>
      <c r="M505" s="2">
        <f>HEX2DEC(LevelUp!M505)</f>
        <v>19</v>
      </c>
      <c r="N505" s="2">
        <f>HEX2DEC(LevelUp!N505)</f>
        <v>15</v>
      </c>
      <c r="O505" s="2">
        <f>HEX2DEC(LevelUp!O505)</f>
        <v>15</v>
      </c>
      <c r="P505" s="2">
        <f>HEX2DEC(LevelUp!P505)</f>
        <v>9</v>
      </c>
      <c r="Q505" s="2">
        <f>HEX2DEC(LevelUp!Q505)</f>
        <v>0</v>
      </c>
      <c r="R505" s="2">
        <f>HEX2DEC(LevelUp!R505)</f>
        <v>0</v>
      </c>
      <c r="S505" s="2">
        <f>HEX2DEC(LevelUp!S505)</f>
        <v>0</v>
      </c>
      <c r="T505" s="2">
        <f>HEX2DEC(LevelUp!T505)</f>
        <v>0</v>
      </c>
      <c r="U505" s="2"/>
      <c r="V505" s="2"/>
      <c r="W505" s="2"/>
      <c r="X505" s="2"/>
      <c r="Y505" s="2"/>
      <c r="Z505" s="2"/>
    </row>
    <row r="506" ht="11.25" customHeight="1">
      <c r="A506" s="1" t="str">
        <f>VLOOKUP(LevelUp!A506,Party,3)</f>
        <v>Rika</v>
      </c>
      <c r="B506" s="1">
        <f>LevelUp!B506</f>
        <v>43</v>
      </c>
      <c r="C506" s="1" t="str">
        <f>LevelUp!C506</f>
        <v>288200</v>
      </c>
      <c r="D506" s="2">
        <f>HEX2DEC(LevelUp!D506)</f>
        <v>434892</v>
      </c>
      <c r="E506" s="2">
        <f>HEX2DEC(LevelUp!E506)</f>
        <v>261</v>
      </c>
      <c r="F506" s="2">
        <f>HEX2DEC(LevelUp!F506)</f>
        <v>157</v>
      </c>
      <c r="G506" s="2">
        <f>HEX2DEC(LevelUp!G506)</f>
        <v>55</v>
      </c>
      <c r="H506" s="2">
        <f>HEX2DEC(LevelUp!H506)</f>
        <v>42</v>
      </c>
      <c r="I506" s="2">
        <f>HEX2DEC(LevelUp!I506)</f>
        <v>60</v>
      </c>
      <c r="J506" s="2">
        <f>HEX2DEC(LevelUp!J506)</f>
        <v>63</v>
      </c>
      <c r="K506" s="2" t="str">
        <f>IF(LevelUp!K506="00","",VLOOKUP(LevelUp!K506,Techs,3))</f>
        <v/>
      </c>
      <c r="L506" s="2" t="str">
        <f>IF(LevelUp!L506="00","",VLOOKUP(LevelUp!L506,Skills,3))</f>
        <v/>
      </c>
      <c r="M506" s="2">
        <f>HEX2DEC(LevelUp!M506)</f>
        <v>20</v>
      </c>
      <c r="N506" s="2">
        <f>HEX2DEC(LevelUp!N506)</f>
        <v>15</v>
      </c>
      <c r="O506" s="2">
        <f>HEX2DEC(LevelUp!O506)</f>
        <v>15</v>
      </c>
      <c r="P506" s="2">
        <f>HEX2DEC(LevelUp!P506)</f>
        <v>9</v>
      </c>
      <c r="Q506" s="2">
        <f>HEX2DEC(LevelUp!Q506)</f>
        <v>0</v>
      </c>
      <c r="R506" s="2">
        <f>HEX2DEC(LevelUp!R506)</f>
        <v>0</v>
      </c>
      <c r="S506" s="2">
        <f>HEX2DEC(LevelUp!S506)</f>
        <v>0</v>
      </c>
      <c r="T506" s="2">
        <f>HEX2DEC(LevelUp!T506)</f>
        <v>0</v>
      </c>
      <c r="U506" s="2"/>
      <c r="V506" s="2"/>
      <c r="W506" s="2"/>
      <c r="X506" s="2"/>
      <c r="Y506" s="2"/>
      <c r="Z506" s="2"/>
    </row>
    <row r="507" ht="11.25" customHeight="1">
      <c r="A507" s="1" t="str">
        <f>VLOOKUP(LevelUp!A507,Party,3)</f>
        <v>Rika</v>
      </c>
      <c r="B507" s="1">
        <f>LevelUp!B507</f>
        <v>44</v>
      </c>
      <c r="C507" s="1" t="str">
        <f>LevelUp!C507</f>
        <v>288216</v>
      </c>
      <c r="D507" s="2">
        <f>HEX2DEC(LevelUp!D507)</f>
        <v>466325</v>
      </c>
      <c r="E507" s="2">
        <f>HEX2DEC(LevelUp!E507)</f>
        <v>268</v>
      </c>
      <c r="F507" s="2">
        <f>HEX2DEC(LevelUp!F507)</f>
        <v>158</v>
      </c>
      <c r="G507" s="2">
        <f>HEX2DEC(LevelUp!G507)</f>
        <v>56</v>
      </c>
      <c r="H507" s="2">
        <f>HEX2DEC(LevelUp!H507)</f>
        <v>43</v>
      </c>
      <c r="I507" s="2">
        <f>HEX2DEC(LevelUp!I507)</f>
        <v>61</v>
      </c>
      <c r="J507" s="2">
        <f>HEX2DEC(LevelUp!J507)</f>
        <v>64</v>
      </c>
      <c r="K507" s="2" t="str">
        <f>IF(LevelUp!K507="00","",VLOOKUP(LevelUp!K507,Techs,3))</f>
        <v/>
      </c>
      <c r="L507" s="2" t="str">
        <f>IF(LevelUp!L507="00","",VLOOKUP(LevelUp!L507,Skills,3))</f>
        <v/>
      </c>
      <c r="M507" s="2">
        <f>HEX2DEC(LevelUp!M507)</f>
        <v>20</v>
      </c>
      <c r="N507" s="2">
        <f>HEX2DEC(LevelUp!N507)</f>
        <v>16</v>
      </c>
      <c r="O507" s="2">
        <f>HEX2DEC(LevelUp!O507)</f>
        <v>16</v>
      </c>
      <c r="P507" s="2">
        <f>HEX2DEC(LevelUp!P507)</f>
        <v>9</v>
      </c>
      <c r="Q507" s="2">
        <f>HEX2DEC(LevelUp!Q507)</f>
        <v>0</v>
      </c>
      <c r="R507" s="2">
        <f>HEX2DEC(LevelUp!R507)</f>
        <v>0</v>
      </c>
      <c r="S507" s="2">
        <f>HEX2DEC(LevelUp!S507)</f>
        <v>0</v>
      </c>
      <c r="T507" s="2">
        <f>HEX2DEC(LevelUp!T507)</f>
        <v>0</v>
      </c>
      <c r="U507" s="2"/>
      <c r="V507" s="2"/>
      <c r="W507" s="2"/>
      <c r="X507" s="2"/>
      <c r="Y507" s="2"/>
      <c r="Z507" s="2"/>
    </row>
    <row r="508" ht="11.25" customHeight="1">
      <c r="A508" s="1" t="str">
        <f>VLOOKUP(LevelUp!A508,Party,3)</f>
        <v>Rika</v>
      </c>
      <c r="B508" s="1">
        <f>LevelUp!B508</f>
        <v>45</v>
      </c>
      <c r="C508" s="1" t="str">
        <f>LevelUp!C508</f>
        <v>28822C</v>
      </c>
      <c r="D508" s="2">
        <f>HEX2DEC(LevelUp!D508)</f>
        <v>499232</v>
      </c>
      <c r="E508" s="2">
        <f>HEX2DEC(LevelUp!E508)</f>
        <v>275</v>
      </c>
      <c r="F508" s="2">
        <f>HEX2DEC(LevelUp!F508)</f>
        <v>160</v>
      </c>
      <c r="G508" s="2">
        <f>HEX2DEC(LevelUp!G508)</f>
        <v>57</v>
      </c>
      <c r="H508" s="2">
        <f>HEX2DEC(LevelUp!H508)</f>
        <v>44</v>
      </c>
      <c r="I508" s="2">
        <f>HEX2DEC(LevelUp!I508)</f>
        <v>62</v>
      </c>
      <c r="J508" s="2">
        <f>HEX2DEC(LevelUp!J508)</f>
        <v>65</v>
      </c>
      <c r="K508" s="2" t="str">
        <f>IF(LevelUp!K508="00","",VLOOKUP(LevelUp!K508,Techs,3))</f>
        <v/>
      </c>
      <c r="L508" s="2" t="str">
        <f>IF(LevelUp!L508="00","",VLOOKUP(LevelUp!L508,Skills,3))</f>
        <v/>
      </c>
      <c r="M508" s="2">
        <f>HEX2DEC(LevelUp!M508)</f>
        <v>20</v>
      </c>
      <c r="N508" s="2">
        <f>HEX2DEC(LevelUp!N508)</f>
        <v>16</v>
      </c>
      <c r="O508" s="2">
        <f>HEX2DEC(LevelUp!O508)</f>
        <v>16</v>
      </c>
      <c r="P508" s="2">
        <f>HEX2DEC(LevelUp!P508)</f>
        <v>10</v>
      </c>
      <c r="Q508" s="2">
        <f>HEX2DEC(LevelUp!Q508)</f>
        <v>0</v>
      </c>
      <c r="R508" s="2">
        <f>HEX2DEC(LevelUp!R508)</f>
        <v>0</v>
      </c>
      <c r="S508" s="2">
        <f>HEX2DEC(LevelUp!S508)</f>
        <v>0</v>
      </c>
      <c r="T508" s="2">
        <f>HEX2DEC(LevelUp!T508)</f>
        <v>0</v>
      </c>
      <c r="U508" s="2"/>
      <c r="V508" s="2"/>
      <c r="W508" s="2"/>
      <c r="X508" s="2"/>
      <c r="Y508" s="2"/>
      <c r="Z508" s="2"/>
    </row>
    <row r="509" ht="11.25" customHeight="1">
      <c r="A509" s="1" t="str">
        <f>VLOOKUP(LevelUp!A509,Party,3)</f>
        <v>Rika</v>
      </c>
      <c r="B509" s="1">
        <f>LevelUp!B509</f>
        <v>46</v>
      </c>
      <c r="C509" s="1" t="str">
        <f>LevelUp!C509</f>
        <v>288242</v>
      </c>
      <c r="D509" s="2">
        <f>HEX2DEC(LevelUp!D509)</f>
        <v>533656</v>
      </c>
      <c r="E509" s="2">
        <f>HEX2DEC(LevelUp!E509)</f>
        <v>277</v>
      </c>
      <c r="F509" s="2">
        <f>HEX2DEC(LevelUp!F509)</f>
        <v>162</v>
      </c>
      <c r="G509" s="2">
        <f>HEX2DEC(LevelUp!G509)</f>
        <v>58</v>
      </c>
      <c r="H509" s="2">
        <f>HEX2DEC(LevelUp!H509)</f>
        <v>45</v>
      </c>
      <c r="I509" s="2">
        <f>HEX2DEC(LevelUp!I509)</f>
        <v>63</v>
      </c>
      <c r="J509" s="2">
        <f>HEX2DEC(LevelUp!J509)</f>
        <v>66</v>
      </c>
      <c r="K509" s="2" t="str">
        <f>IF(LevelUp!K509="00","",VLOOKUP(LevelUp!K509,Techs,3))</f>
        <v/>
      </c>
      <c r="L509" s="2" t="str">
        <f>IF(LevelUp!L509="00","",VLOOKUP(LevelUp!L509,Skills,3))</f>
        <v/>
      </c>
      <c r="M509" s="2">
        <f>HEX2DEC(LevelUp!M509)</f>
        <v>21</v>
      </c>
      <c r="N509" s="2">
        <f>HEX2DEC(LevelUp!N509)</f>
        <v>16</v>
      </c>
      <c r="O509" s="2">
        <f>HEX2DEC(LevelUp!O509)</f>
        <v>17</v>
      </c>
      <c r="P509" s="2">
        <f>HEX2DEC(LevelUp!P509)</f>
        <v>10</v>
      </c>
      <c r="Q509" s="2">
        <f>HEX2DEC(LevelUp!Q509)</f>
        <v>0</v>
      </c>
      <c r="R509" s="2">
        <f>HEX2DEC(LevelUp!R509)</f>
        <v>0</v>
      </c>
      <c r="S509" s="2">
        <f>HEX2DEC(LevelUp!S509)</f>
        <v>0</v>
      </c>
      <c r="T509" s="2">
        <f>HEX2DEC(LevelUp!T509)</f>
        <v>0</v>
      </c>
      <c r="U509" s="2"/>
      <c r="V509" s="2"/>
      <c r="W509" s="2"/>
      <c r="X509" s="2"/>
      <c r="Y509" s="2"/>
      <c r="Z509" s="2"/>
    </row>
    <row r="510" ht="11.25" customHeight="1">
      <c r="A510" s="1" t="str">
        <f>VLOOKUP(LevelUp!A510,Party,3)</f>
        <v>Rika</v>
      </c>
      <c r="B510" s="1">
        <f>LevelUp!B510</f>
        <v>47</v>
      </c>
      <c r="C510" s="1" t="str">
        <f>LevelUp!C510</f>
        <v>288258</v>
      </c>
      <c r="D510" s="2">
        <f>HEX2DEC(LevelUp!D510)</f>
        <v>569631</v>
      </c>
      <c r="E510" s="2">
        <f>HEX2DEC(LevelUp!E510)</f>
        <v>285</v>
      </c>
      <c r="F510" s="2">
        <f>HEX2DEC(LevelUp!F510)</f>
        <v>165</v>
      </c>
      <c r="G510" s="2">
        <f>HEX2DEC(LevelUp!G510)</f>
        <v>59</v>
      </c>
      <c r="H510" s="2">
        <f>HEX2DEC(LevelUp!H510)</f>
        <v>46</v>
      </c>
      <c r="I510" s="2">
        <f>HEX2DEC(LevelUp!I510)</f>
        <v>64</v>
      </c>
      <c r="J510" s="2">
        <f>HEX2DEC(LevelUp!J510)</f>
        <v>67</v>
      </c>
      <c r="K510" s="2" t="str">
        <f>IF(LevelUp!K510="00","",VLOOKUP(LevelUp!K510,Techs,3))</f>
        <v/>
      </c>
      <c r="L510" s="2" t="str">
        <f>IF(LevelUp!L510="00","",VLOOKUP(LevelUp!L510,Skills,3))</f>
        <v/>
      </c>
      <c r="M510" s="2">
        <f>HEX2DEC(LevelUp!M510)</f>
        <v>21</v>
      </c>
      <c r="N510" s="2">
        <f>HEX2DEC(LevelUp!N510)</f>
        <v>17</v>
      </c>
      <c r="O510" s="2">
        <f>HEX2DEC(LevelUp!O510)</f>
        <v>17</v>
      </c>
      <c r="P510" s="2">
        <f>HEX2DEC(LevelUp!P510)</f>
        <v>10</v>
      </c>
      <c r="Q510" s="2">
        <f>HEX2DEC(LevelUp!Q510)</f>
        <v>0</v>
      </c>
      <c r="R510" s="2">
        <f>HEX2DEC(LevelUp!R510)</f>
        <v>0</v>
      </c>
      <c r="S510" s="2">
        <f>HEX2DEC(LevelUp!S510)</f>
        <v>0</v>
      </c>
      <c r="T510" s="2">
        <f>HEX2DEC(LevelUp!T510)</f>
        <v>0</v>
      </c>
      <c r="U510" s="2"/>
      <c r="V510" s="2"/>
      <c r="W510" s="2"/>
      <c r="X510" s="2"/>
      <c r="Y510" s="2"/>
      <c r="Z510" s="2"/>
    </row>
    <row r="511" ht="11.25" customHeight="1">
      <c r="A511" s="1" t="str">
        <f>VLOOKUP(LevelUp!A511,Party,3)</f>
        <v>Rika</v>
      </c>
      <c r="B511" s="1">
        <f>LevelUp!B511</f>
        <v>48</v>
      </c>
      <c r="C511" s="1" t="str">
        <f>LevelUp!C511</f>
        <v>28826E</v>
      </c>
      <c r="D511" s="2">
        <f>HEX2DEC(LevelUp!D511)</f>
        <v>607182</v>
      </c>
      <c r="E511" s="2">
        <f>HEX2DEC(LevelUp!E511)</f>
        <v>291</v>
      </c>
      <c r="F511" s="2">
        <f>HEX2DEC(LevelUp!F511)</f>
        <v>170</v>
      </c>
      <c r="G511" s="2">
        <f>HEX2DEC(LevelUp!G511)</f>
        <v>60</v>
      </c>
      <c r="H511" s="2">
        <f>HEX2DEC(LevelUp!H511)</f>
        <v>47</v>
      </c>
      <c r="I511" s="2">
        <f>HEX2DEC(LevelUp!I511)</f>
        <v>65</v>
      </c>
      <c r="J511" s="2">
        <f>HEX2DEC(LevelUp!J511)</f>
        <v>69</v>
      </c>
      <c r="K511" s="2" t="str">
        <f>IF(LevelUp!K511="00","",VLOOKUP(LevelUp!K511,Techs,3))</f>
        <v/>
      </c>
      <c r="L511" s="2" t="str">
        <f>IF(LevelUp!L511="00","",VLOOKUP(LevelUp!L511,Skills,3))</f>
        <v/>
      </c>
      <c r="M511" s="2">
        <f>HEX2DEC(LevelUp!M511)</f>
        <v>21</v>
      </c>
      <c r="N511" s="2">
        <f>HEX2DEC(LevelUp!N511)</f>
        <v>17</v>
      </c>
      <c r="O511" s="2">
        <f>HEX2DEC(LevelUp!O511)</f>
        <v>18</v>
      </c>
      <c r="P511" s="2">
        <f>HEX2DEC(LevelUp!P511)</f>
        <v>10</v>
      </c>
      <c r="Q511" s="2">
        <f>HEX2DEC(LevelUp!Q511)</f>
        <v>0</v>
      </c>
      <c r="R511" s="2">
        <f>HEX2DEC(LevelUp!R511)</f>
        <v>0</v>
      </c>
      <c r="S511" s="2">
        <f>HEX2DEC(LevelUp!S511)</f>
        <v>0</v>
      </c>
      <c r="T511" s="2">
        <f>HEX2DEC(LevelUp!T511)</f>
        <v>0</v>
      </c>
      <c r="U511" s="2"/>
      <c r="V511" s="2"/>
      <c r="W511" s="2"/>
      <c r="X511" s="2"/>
      <c r="Y511" s="2"/>
      <c r="Z511" s="2"/>
    </row>
    <row r="512" ht="11.25" customHeight="1">
      <c r="A512" s="1" t="str">
        <f>VLOOKUP(LevelUp!A512,Party,3)</f>
        <v>Rika</v>
      </c>
      <c r="B512" s="1">
        <f>LevelUp!B512</f>
        <v>49</v>
      </c>
      <c r="C512" s="1" t="str">
        <f>LevelUp!C512</f>
        <v>288284</v>
      </c>
      <c r="D512" s="2">
        <f>HEX2DEC(LevelUp!D512)</f>
        <v>646354</v>
      </c>
      <c r="E512" s="2">
        <f>HEX2DEC(LevelUp!E512)</f>
        <v>296</v>
      </c>
      <c r="F512" s="2">
        <f>HEX2DEC(LevelUp!F512)</f>
        <v>175</v>
      </c>
      <c r="G512" s="2">
        <f>HEX2DEC(LevelUp!G512)</f>
        <v>61</v>
      </c>
      <c r="H512" s="2">
        <f>HEX2DEC(LevelUp!H512)</f>
        <v>47</v>
      </c>
      <c r="I512" s="2">
        <f>HEX2DEC(LevelUp!I512)</f>
        <v>66</v>
      </c>
      <c r="J512" s="2">
        <f>HEX2DEC(LevelUp!J512)</f>
        <v>70</v>
      </c>
      <c r="K512" s="2" t="str">
        <f>IF(LevelUp!K512="00","",VLOOKUP(LevelUp!K512,Techs,3))</f>
        <v/>
      </c>
      <c r="L512" s="2" t="str">
        <f>IF(LevelUp!L512="00","",VLOOKUP(LevelUp!L512,Skills,3))</f>
        <v/>
      </c>
      <c r="M512" s="2">
        <f>HEX2DEC(LevelUp!M512)</f>
        <v>21</v>
      </c>
      <c r="N512" s="2">
        <f>HEX2DEC(LevelUp!N512)</f>
        <v>17</v>
      </c>
      <c r="O512" s="2">
        <f>HEX2DEC(LevelUp!O512)</f>
        <v>18</v>
      </c>
      <c r="P512" s="2">
        <f>HEX2DEC(LevelUp!P512)</f>
        <v>10</v>
      </c>
      <c r="Q512" s="2">
        <f>HEX2DEC(LevelUp!Q512)</f>
        <v>0</v>
      </c>
      <c r="R512" s="2">
        <f>HEX2DEC(LevelUp!R512)</f>
        <v>0</v>
      </c>
      <c r="S512" s="2">
        <f>HEX2DEC(LevelUp!S512)</f>
        <v>0</v>
      </c>
      <c r="T512" s="2">
        <f>HEX2DEC(LevelUp!T512)</f>
        <v>0</v>
      </c>
      <c r="U512" s="2"/>
      <c r="V512" s="2"/>
      <c r="W512" s="2"/>
      <c r="X512" s="2"/>
      <c r="Y512" s="2"/>
      <c r="Z512" s="2"/>
    </row>
    <row r="513" ht="11.25" customHeight="1">
      <c r="A513" s="1" t="str">
        <f>VLOOKUP(LevelUp!A513,Party,3)</f>
        <v>Rika</v>
      </c>
      <c r="B513" s="1">
        <f>LevelUp!B513</f>
        <v>50</v>
      </c>
      <c r="C513" s="1" t="str">
        <f>LevelUp!C513</f>
        <v>28829A</v>
      </c>
      <c r="D513" s="2">
        <f>HEX2DEC(LevelUp!D513)</f>
        <v>687168</v>
      </c>
      <c r="E513" s="2">
        <f>HEX2DEC(LevelUp!E513)</f>
        <v>304</v>
      </c>
      <c r="F513" s="2">
        <f>HEX2DEC(LevelUp!F513)</f>
        <v>180</v>
      </c>
      <c r="G513" s="2">
        <f>HEX2DEC(LevelUp!G513)</f>
        <v>62</v>
      </c>
      <c r="H513" s="2">
        <f>HEX2DEC(LevelUp!H513)</f>
        <v>48</v>
      </c>
      <c r="I513" s="2">
        <f>HEX2DEC(LevelUp!I513)</f>
        <v>67</v>
      </c>
      <c r="J513" s="2">
        <f>HEX2DEC(LevelUp!J513)</f>
        <v>71</v>
      </c>
      <c r="K513" s="2" t="str">
        <f>IF(LevelUp!K513="00","",VLOOKUP(LevelUp!K513,Techs,3))</f>
        <v/>
      </c>
      <c r="L513" s="2" t="str">
        <f>IF(LevelUp!L513="00","",VLOOKUP(LevelUp!L513,Skills,3))</f>
        <v/>
      </c>
      <c r="M513" s="2">
        <f>HEX2DEC(LevelUp!M513)</f>
        <v>22</v>
      </c>
      <c r="N513" s="2">
        <f>HEX2DEC(LevelUp!N513)</f>
        <v>18</v>
      </c>
      <c r="O513" s="2">
        <f>HEX2DEC(LevelUp!O513)</f>
        <v>18</v>
      </c>
      <c r="P513" s="2">
        <f>HEX2DEC(LevelUp!P513)</f>
        <v>11</v>
      </c>
      <c r="Q513" s="2">
        <f>HEX2DEC(LevelUp!Q513)</f>
        <v>0</v>
      </c>
      <c r="R513" s="2">
        <f>HEX2DEC(LevelUp!R513)</f>
        <v>0</v>
      </c>
      <c r="S513" s="2">
        <f>HEX2DEC(LevelUp!S513)</f>
        <v>0</v>
      </c>
      <c r="T513" s="2">
        <f>HEX2DEC(LevelUp!T513)</f>
        <v>0</v>
      </c>
      <c r="U513" s="2"/>
      <c r="V513" s="2"/>
      <c r="W513" s="2"/>
      <c r="X513" s="2"/>
      <c r="Y513" s="2"/>
      <c r="Z513" s="2"/>
    </row>
    <row r="514" ht="11.25" customHeight="1">
      <c r="A514" s="1" t="str">
        <f>VLOOKUP(LevelUp!A514,Party,3)</f>
        <v>Rika</v>
      </c>
      <c r="B514" s="1">
        <f>LevelUp!B514</f>
        <v>51</v>
      </c>
      <c r="C514" s="1" t="str">
        <f>LevelUp!C514</f>
        <v>2882B0</v>
      </c>
      <c r="D514" s="2">
        <f>HEX2DEC(LevelUp!D514)</f>
        <v>729669</v>
      </c>
      <c r="E514" s="2">
        <f>HEX2DEC(LevelUp!E514)</f>
        <v>307</v>
      </c>
      <c r="F514" s="2">
        <f>HEX2DEC(LevelUp!F514)</f>
        <v>183</v>
      </c>
      <c r="G514" s="2">
        <f>HEX2DEC(LevelUp!G514)</f>
        <v>63</v>
      </c>
      <c r="H514" s="2">
        <f>HEX2DEC(LevelUp!H514)</f>
        <v>49</v>
      </c>
      <c r="I514" s="2">
        <f>HEX2DEC(LevelUp!I514)</f>
        <v>68</v>
      </c>
      <c r="J514" s="2">
        <f>HEX2DEC(LevelUp!J514)</f>
        <v>73</v>
      </c>
      <c r="K514" s="2" t="str">
        <f>IF(LevelUp!K514="00","",VLOOKUP(LevelUp!K514,Techs,3))</f>
        <v/>
      </c>
      <c r="L514" s="2" t="str">
        <f>IF(LevelUp!L514="00","",VLOOKUP(LevelUp!L514,Skills,3))</f>
        <v/>
      </c>
      <c r="M514" s="2">
        <f>HEX2DEC(LevelUp!M514)</f>
        <v>22</v>
      </c>
      <c r="N514" s="2">
        <f>HEX2DEC(LevelUp!N514)</f>
        <v>18</v>
      </c>
      <c r="O514" s="2">
        <f>HEX2DEC(LevelUp!O514)</f>
        <v>19</v>
      </c>
      <c r="P514" s="2">
        <f>HEX2DEC(LevelUp!P514)</f>
        <v>11</v>
      </c>
      <c r="Q514" s="2">
        <f>HEX2DEC(LevelUp!Q514)</f>
        <v>0</v>
      </c>
      <c r="R514" s="2">
        <f>HEX2DEC(LevelUp!R514)</f>
        <v>0</v>
      </c>
      <c r="S514" s="2">
        <f>HEX2DEC(LevelUp!S514)</f>
        <v>0</v>
      </c>
      <c r="T514" s="2">
        <f>HEX2DEC(LevelUp!T514)</f>
        <v>0</v>
      </c>
      <c r="U514" s="2"/>
      <c r="V514" s="2"/>
      <c r="W514" s="2"/>
      <c r="X514" s="2"/>
      <c r="Y514" s="2"/>
      <c r="Z514" s="2"/>
    </row>
    <row r="515" ht="11.25" customHeight="1">
      <c r="A515" s="1" t="str">
        <f>VLOOKUP(LevelUp!A515,Party,3)</f>
        <v>Rika</v>
      </c>
      <c r="B515" s="1">
        <f>LevelUp!B515</f>
        <v>52</v>
      </c>
      <c r="C515" s="1" t="str">
        <f>LevelUp!C515</f>
        <v>2882C6</v>
      </c>
      <c r="D515" s="2">
        <f>HEX2DEC(LevelUp!D515)</f>
        <v>773885</v>
      </c>
      <c r="E515" s="2">
        <f>HEX2DEC(LevelUp!E515)</f>
        <v>314</v>
      </c>
      <c r="F515" s="2">
        <f>HEX2DEC(LevelUp!F515)</f>
        <v>184</v>
      </c>
      <c r="G515" s="2">
        <f>HEX2DEC(LevelUp!G515)</f>
        <v>64</v>
      </c>
      <c r="H515" s="2">
        <f>HEX2DEC(LevelUp!H515)</f>
        <v>49</v>
      </c>
      <c r="I515" s="2">
        <f>HEX2DEC(LevelUp!I515)</f>
        <v>69</v>
      </c>
      <c r="J515" s="2">
        <f>HEX2DEC(LevelUp!J515)</f>
        <v>75</v>
      </c>
      <c r="K515" s="2" t="str">
        <f>IF(LevelUp!K515="00","",VLOOKUP(LevelUp!K515,Techs,3))</f>
        <v/>
      </c>
      <c r="L515" s="2" t="str">
        <f>IF(LevelUp!L515="00","",VLOOKUP(LevelUp!L515,Skills,3))</f>
        <v/>
      </c>
      <c r="M515" s="2">
        <f>HEX2DEC(LevelUp!M515)</f>
        <v>22</v>
      </c>
      <c r="N515" s="2">
        <f>HEX2DEC(LevelUp!N515)</f>
        <v>18</v>
      </c>
      <c r="O515" s="2">
        <f>HEX2DEC(LevelUp!O515)</f>
        <v>19</v>
      </c>
      <c r="P515" s="2">
        <f>HEX2DEC(LevelUp!P515)</f>
        <v>11</v>
      </c>
      <c r="Q515" s="2">
        <f>HEX2DEC(LevelUp!Q515)</f>
        <v>0</v>
      </c>
      <c r="R515" s="2">
        <f>HEX2DEC(LevelUp!R515)</f>
        <v>0</v>
      </c>
      <c r="S515" s="2">
        <f>HEX2DEC(LevelUp!S515)</f>
        <v>0</v>
      </c>
      <c r="T515" s="2">
        <f>HEX2DEC(LevelUp!T515)</f>
        <v>0</v>
      </c>
      <c r="U515" s="2"/>
      <c r="V515" s="2"/>
      <c r="W515" s="2"/>
      <c r="X515" s="2"/>
      <c r="Y515" s="2"/>
      <c r="Z515" s="2"/>
    </row>
    <row r="516" ht="11.25" customHeight="1">
      <c r="A516" s="1" t="str">
        <f>VLOOKUP(LevelUp!A516,Party,3)</f>
        <v>Rika</v>
      </c>
      <c r="B516" s="1">
        <f>LevelUp!B516</f>
        <v>53</v>
      </c>
      <c r="C516" s="1" t="str">
        <f>LevelUp!C516</f>
        <v>2882DC</v>
      </c>
      <c r="D516" s="2">
        <f>HEX2DEC(LevelUp!D516)</f>
        <v>819852</v>
      </c>
      <c r="E516" s="2">
        <f>HEX2DEC(LevelUp!E516)</f>
        <v>318</v>
      </c>
      <c r="F516" s="2">
        <f>HEX2DEC(LevelUp!F516)</f>
        <v>189</v>
      </c>
      <c r="G516" s="2">
        <f>HEX2DEC(LevelUp!G516)</f>
        <v>65</v>
      </c>
      <c r="H516" s="2">
        <f>HEX2DEC(LevelUp!H516)</f>
        <v>50</v>
      </c>
      <c r="I516" s="2">
        <f>HEX2DEC(LevelUp!I516)</f>
        <v>70</v>
      </c>
      <c r="J516" s="2">
        <f>HEX2DEC(LevelUp!J516)</f>
        <v>76</v>
      </c>
      <c r="K516" s="2" t="str">
        <f>IF(LevelUp!K516="00","",VLOOKUP(LevelUp!K516,Techs,3))</f>
        <v/>
      </c>
      <c r="L516" s="2" t="str">
        <f>IF(LevelUp!L516="00","",VLOOKUP(LevelUp!L516,Skills,3))</f>
        <v/>
      </c>
      <c r="M516" s="2">
        <f>HEX2DEC(LevelUp!M516)</f>
        <v>23</v>
      </c>
      <c r="N516" s="2">
        <f>HEX2DEC(LevelUp!N516)</f>
        <v>19</v>
      </c>
      <c r="O516" s="2">
        <f>HEX2DEC(LevelUp!O516)</f>
        <v>20</v>
      </c>
      <c r="P516" s="2">
        <f>HEX2DEC(LevelUp!P516)</f>
        <v>12</v>
      </c>
      <c r="Q516" s="2">
        <f>HEX2DEC(LevelUp!Q516)</f>
        <v>0</v>
      </c>
      <c r="R516" s="2">
        <f>HEX2DEC(LevelUp!R516)</f>
        <v>0</v>
      </c>
      <c r="S516" s="2">
        <f>HEX2DEC(LevelUp!S516)</f>
        <v>0</v>
      </c>
      <c r="T516" s="2">
        <f>HEX2DEC(LevelUp!T516)</f>
        <v>0</v>
      </c>
      <c r="U516" s="2"/>
      <c r="V516" s="2"/>
      <c r="W516" s="2"/>
      <c r="X516" s="2"/>
      <c r="Y516" s="2"/>
      <c r="Z516" s="2"/>
    </row>
    <row r="517" ht="11.25" customHeight="1">
      <c r="A517" s="1" t="str">
        <f>VLOOKUP(LevelUp!A517,Party,3)</f>
        <v>Rika</v>
      </c>
      <c r="B517" s="1">
        <f>LevelUp!B517</f>
        <v>54</v>
      </c>
      <c r="C517" s="1" t="str">
        <f>LevelUp!C517</f>
        <v>2882F2</v>
      </c>
      <c r="D517" s="2">
        <f>HEX2DEC(LevelUp!D517)</f>
        <v>867606</v>
      </c>
      <c r="E517" s="2">
        <f>HEX2DEC(LevelUp!E517)</f>
        <v>320</v>
      </c>
      <c r="F517" s="2">
        <f>HEX2DEC(LevelUp!F517)</f>
        <v>192</v>
      </c>
      <c r="G517" s="2">
        <f>HEX2DEC(LevelUp!G517)</f>
        <v>66</v>
      </c>
      <c r="H517" s="2">
        <f>HEX2DEC(LevelUp!H517)</f>
        <v>51</v>
      </c>
      <c r="I517" s="2">
        <f>HEX2DEC(LevelUp!I517)</f>
        <v>71</v>
      </c>
      <c r="J517" s="2">
        <f>HEX2DEC(LevelUp!J517)</f>
        <v>78</v>
      </c>
      <c r="K517" s="2" t="str">
        <f>IF(LevelUp!K517="00","",VLOOKUP(LevelUp!K517,Techs,3))</f>
        <v/>
      </c>
      <c r="L517" s="2" t="str">
        <f>IF(LevelUp!L517="00","",VLOOKUP(LevelUp!L517,Skills,3))</f>
        <v/>
      </c>
      <c r="M517" s="2">
        <f>HEX2DEC(LevelUp!M517)</f>
        <v>23</v>
      </c>
      <c r="N517" s="2">
        <f>HEX2DEC(LevelUp!N517)</f>
        <v>19</v>
      </c>
      <c r="O517" s="2">
        <f>HEX2DEC(LevelUp!O517)</f>
        <v>20</v>
      </c>
      <c r="P517" s="2">
        <f>HEX2DEC(LevelUp!P517)</f>
        <v>12</v>
      </c>
      <c r="Q517" s="2">
        <f>HEX2DEC(LevelUp!Q517)</f>
        <v>0</v>
      </c>
      <c r="R517" s="2">
        <f>HEX2DEC(LevelUp!R517)</f>
        <v>0</v>
      </c>
      <c r="S517" s="2">
        <f>HEX2DEC(LevelUp!S517)</f>
        <v>0</v>
      </c>
      <c r="T517" s="2">
        <f>HEX2DEC(LevelUp!T517)</f>
        <v>0</v>
      </c>
      <c r="U517" s="2"/>
      <c r="V517" s="2"/>
      <c r="W517" s="2"/>
      <c r="X517" s="2"/>
      <c r="Y517" s="2"/>
      <c r="Z517" s="2"/>
    </row>
    <row r="518" ht="11.25" customHeight="1">
      <c r="A518" s="1" t="str">
        <f>VLOOKUP(LevelUp!A518,Party,3)</f>
        <v>Rika</v>
      </c>
      <c r="B518" s="1">
        <f>LevelUp!B518</f>
        <v>55</v>
      </c>
      <c r="C518" s="1" t="str">
        <f>LevelUp!C518</f>
        <v>288308</v>
      </c>
      <c r="D518" s="2">
        <f>HEX2DEC(LevelUp!D518)</f>
        <v>917175</v>
      </c>
      <c r="E518" s="2">
        <f>HEX2DEC(LevelUp!E518)</f>
        <v>325</v>
      </c>
      <c r="F518" s="2">
        <f>HEX2DEC(LevelUp!F518)</f>
        <v>194</v>
      </c>
      <c r="G518" s="2">
        <f>HEX2DEC(LevelUp!G518)</f>
        <v>67</v>
      </c>
      <c r="H518" s="2">
        <f>HEX2DEC(LevelUp!H518)</f>
        <v>52</v>
      </c>
      <c r="I518" s="2">
        <f>HEX2DEC(LevelUp!I518)</f>
        <v>72</v>
      </c>
      <c r="J518" s="2">
        <f>HEX2DEC(LevelUp!J518)</f>
        <v>79</v>
      </c>
      <c r="K518" s="2" t="str">
        <f>IF(LevelUp!K518="00","",VLOOKUP(LevelUp!K518,Techs,3))</f>
        <v/>
      </c>
      <c r="L518" s="2" t="str">
        <f>IF(LevelUp!L518="00","",VLOOKUP(LevelUp!L518,Skills,3))</f>
        <v/>
      </c>
      <c r="M518" s="2">
        <f>HEX2DEC(LevelUp!M518)</f>
        <v>23</v>
      </c>
      <c r="N518" s="2">
        <f>HEX2DEC(LevelUp!N518)</f>
        <v>19</v>
      </c>
      <c r="O518" s="2">
        <f>HEX2DEC(LevelUp!O518)</f>
        <v>21</v>
      </c>
      <c r="P518" s="2">
        <f>HEX2DEC(LevelUp!P518)</f>
        <v>12</v>
      </c>
      <c r="Q518" s="2">
        <f>HEX2DEC(LevelUp!Q518)</f>
        <v>0</v>
      </c>
      <c r="R518" s="2">
        <f>HEX2DEC(LevelUp!R518)</f>
        <v>0</v>
      </c>
      <c r="S518" s="2">
        <f>HEX2DEC(LevelUp!S518)</f>
        <v>0</v>
      </c>
      <c r="T518" s="2">
        <f>HEX2DEC(LevelUp!T518)</f>
        <v>0</v>
      </c>
      <c r="U518" s="2"/>
      <c r="V518" s="2"/>
      <c r="W518" s="2"/>
      <c r="X518" s="2"/>
      <c r="Y518" s="2"/>
      <c r="Z518" s="2"/>
    </row>
    <row r="519" ht="11.25" customHeight="1">
      <c r="A519" s="1" t="str">
        <f>VLOOKUP(LevelUp!A519,Party,3)</f>
        <v>Rika</v>
      </c>
      <c r="B519" s="1">
        <f>LevelUp!B519</f>
        <v>56</v>
      </c>
      <c r="C519" s="1" t="str">
        <f>LevelUp!C519</f>
        <v>28831E</v>
      </c>
      <c r="D519" s="2">
        <f>HEX2DEC(LevelUp!D519)</f>
        <v>968599</v>
      </c>
      <c r="E519" s="2">
        <f>HEX2DEC(LevelUp!E519)</f>
        <v>332</v>
      </c>
      <c r="F519" s="2">
        <f>HEX2DEC(LevelUp!F519)</f>
        <v>197</v>
      </c>
      <c r="G519" s="2">
        <f>HEX2DEC(LevelUp!G519)</f>
        <v>68</v>
      </c>
      <c r="H519" s="2">
        <f>HEX2DEC(LevelUp!H519)</f>
        <v>53</v>
      </c>
      <c r="I519" s="2">
        <f>HEX2DEC(LevelUp!I519)</f>
        <v>73</v>
      </c>
      <c r="J519" s="2">
        <f>HEX2DEC(LevelUp!J519)</f>
        <v>81</v>
      </c>
      <c r="K519" s="2" t="str">
        <f>IF(LevelUp!K519="00","",VLOOKUP(LevelUp!K519,Techs,3))</f>
        <v/>
      </c>
      <c r="L519" s="2" t="str">
        <f>IF(LevelUp!L519="00","",VLOOKUP(LevelUp!L519,Skills,3))</f>
        <v/>
      </c>
      <c r="M519" s="2">
        <f>HEX2DEC(LevelUp!M519)</f>
        <v>24</v>
      </c>
      <c r="N519" s="2">
        <f>HEX2DEC(LevelUp!N519)</f>
        <v>19</v>
      </c>
      <c r="O519" s="2">
        <f>HEX2DEC(LevelUp!O519)</f>
        <v>21</v>
      </c>
      <c r="P519" s="2">
        <f>HEX2DEC(LevelUp!P519)</f>
        <v>13</v>
      </c>
      <c r="Q519" s="2">
        <f>HEX2DEC(LevelUp!Q519)</f>
        <v>0</v>
      </c>
      <c r="R519" s="2">
        <f>HEX2DEC(LevelUp!R519)</f>
        <v>0</v>
      </c>
      <c r="S519" s="2">
        <f>HEX2DEC(LevelUp!S519)</f>
        <v>0</v>
      </c>
      <c r="T519" s="2">
        <f>HEX2DEC(LevelUp!T519)</f>
        <v>0</v>
      </c>
      <c r="U519" s="2"/>
      <c r="V519" s="2"/>
      <c r="W519" s="2"/>
      <c r="X519" s="2"/>
      <c r="Y519" s="2"/>
      <c r="Z519" s="2"/>
    </row>
    <row r="520" ht="11.25" customHeight="1">
      <c r="A520" s="1" t="str">
        <f>VLOOKUP(LevelUp!A520,Party,3)</f>
        <v>Rika</v>
      </c>
      <c r="B520" s="1">
        <f>LevelUp!B520</f>
        <v>57</v>
      </c>
      <c r="C520" s="1" t="str">
        <f>LevelUp!C520</f>
        <v>288334</v>
      </c>
      <c r="D520" s="2">
        <f>HEX2DEC(LevelUp!D520)</f>
        <v>1021908</v>
      </c>
      <c r="E520" s="2">
        <f>HEX2DEC(LevelUp!E520)</f>
        <v>335</v>
      </c>
      <c r="F520" s="2">
        <f>HEX2DEC(LevelUp!F520)</f>
        <v>200</v>
      </c>
      <c r="G520" s="2">
        <f>HEX2DEC(LevelUp!G520)</f>
        <v>69</v>
      </c>
      <c r="H520" s="2">
        <f>HEX2DEC(LevelUp!H520)</f>
        <v>54</v>
      </c>
      <c r="I520" s="2">
        <f>HEX2DEC(LevelUp!I520)</f>
        <v>74</v>
      </c>
      <c r="J520" s="2">
        <f>HEX2DEC(LevelUp!J520)</f>
        <v>83</v>
      </c>
      <c r="K520" s="2" t="str">
        <f>IF(LevelUp!K520="00","",VLOOKUP(LevelUp!K520,Techs,3))</f>
        <v/>
      </c>
      <c r="L520" s="2" t="str">
        <f>IF(LevelUp!L520="00","",VLOOKUP(LevelUp!L520,Skills,3))</f>
        <v/>
      </c>
      <c r="M520" s="2">
        <f>HEX2DEC(LevelUp!M520)</f>
        <v>24</v>
      </c>
      <c r="N520" s="2">
        <f>HEX2DEC(LevelUp!N520)</f>
        <v>20</v>
      </c>
      <c r="O520" s="2">
        <f>HEX2DEC(LevelUp!O520)</f>
        <v>22</v>
      </c>
      <c r="P520" s="2">
        <f>HEX2DEC(LevelUp!P520)</f>
        <v>13</v>
      </c>
      <c r="Q520" s="2">
        <f>HEX2DEC(LevelUp!Q520)</f>
        <v>0</v>
      </c>
      <c r="R520" s="2">
        <f>HEX2DEC(LevelUp!R520)</f>
        <v>0</v>
      </c>
      <c r="S520" s="2">
        <f>HEX2DEC(LevelUp!S520)</f>
        <v>0</v>
      </c>
      <c r="T520" s="2">
        <f>HEX2DEC(LevelUp!T520)</f>
        <v>0</v>
      </c>
      <c r="U520" s="2"/>
      <c r="V520" s="2"/>
      <c r="W520" s="2"/>
      <c r="X520" s="2"/>
      <c r="Y520" s="2"/>
      <c r="Z520" s="2"/>
    </row>
    <row r="521" ht="11.25" customHeight="1">
      <c r="A521" s="1" t="str">
        <f>VLOOKUP(LevelUp!A521,Party,3)</f>
        <v>Rika</v>
      </c>
      <c r="B521" s="1">
        <f>LevelUp!B521</f>
        <v>58</v>
      </c>
      <c r="C521" s="1" t="str">
        <f>LevelUp!C521</f>
        <v>28834A</v>
      </c>
      <c r="D521" s="2">
        <f>HEX2DEC(LevelUp!D521)</f>
        <v>1077138</v>
      </c>
      <c r="E521" s="2">
        <f>HEX2DEC(LevelUp!E521)</f>
        <v>337</v>
      </c>
      <c r="F521" s="2">
        <f>HEX2DEC(LevelUp!F521)</f>
        <v>202</v>
      </c>
      <c r="G521" s="2">
        <f>HEX2DEC(LevelUp!G521)</f>
        <v>70</v>
      </c>
      <c r="H521" s="2">
        <f>HEX2DEC(LevelUp!H521)</f>
        <v>55</v>
      </c>
      <c r="I521" s="2">
        <f>HEX2DEC(LevelUp!I521)</f>
        <v>75</v>
      </c>
      <c r="J521" s="2">
        <f>HEX2DEC(LevelUp!J521)</f>
        <v>85</v>
      </c>
      <c r="K521" s="2" t="str">
        <f>IF(LevelUp!K521="00","",VLOOKUP(LevelUp!K521,Techs,3))</f>
        <v/>
      </c>
      <c r="L521" s="2" t="str">
        <f>IF(LevelUp!L521="00","",VLOOKUP(LevelUp!L521,Skills,3))</f>
        <v/>
      </c>
      <c r="M521" s="2">
        <f>HEX2DEC(LevelUp!M521)</f>
        <v>25</v>
      </c>
      <c r="N521" s="2">
        <f>HEX2DEC(LevelUp!N521)</f>
        <v>20</v>
      </c>
      <c r="O521" s="2">
        <f>HEX2DEC(LevelUp!O521)</f>
        <v>22</v>
      </c>
      <c r="P521" s="2">
        <f>HEX2DEC(LevelUp!P521)</f>
        <v>13</v>
      </c>
      <c r="Q521" s="2">
        <f>HEX2DEC(LevelUp!Q521)</f>
        <v>0</v>
      </c>
      <c r="R521" s="2">
        <f>HEX2DEC(LevelUp!R521)</f>
        <v>0</v>
      </c>
      <c r="S521" s="2">
        <f>HEX2DEC(LevelUp!S521)</f>
        <v>0</v>
      </c>
      <c r="T521" s="2">
        <f>HEX2DEC(LevelUp!T521)</f>
        <v>0</v>
      </c>
      <c r="U521" s="2"/>
      <c r="V521" s="2"/>
      <c r="W521" s="2"/>
      <c r="X521" s="2"/>
      <c r="Y521" s="2"/>
      <c r="Z521" s="2"/>
    </row>
    <row r="522" ht="11.25" customHeight="1">
      <c r="A522" s="1" t="str">
        <f>VLOOKUP(LevelUp!A522,Party,3)</f>
        <v>Rika</v>
      </c>
      <c r="B522" s="1">
        <f>LevelUp!B522</f>
        <v>59</v>
      </c>
      <c r="C522" s="1" t="str">
        <f>LevelUp!C522</f>
        <v>288360</v>
      </c>
      <c r="D522" s="2">
        <f>HEX2DEC(LevelUp!D522)</f>
        <v>1134325</v>
      </c>
      <c r="E522" s="2">
        <f>HEX2DEC(LevelUp!E522)</f>
        <v>342</v>
      </c>
      <c r="F522" s="2">
        <f>HEX2DEC(LevelUp!F522)</f>
        <v>207</v>
      </c>
      <c r="G522" s="2">
        <f>HEX2DEC(LevelUp!G522)</f>
        <v>71</v>
      </c>
      <c r="H522" s="2">
        <f>HEX2DEC(LevelUp!H522)</f>
        <v>56</v>
      </c>
      <c r="I522" s="2">
        <f>HEX2DEC(LevelUp!I522)</f>
        <v>76</v>
      </c>
      <c r="J522" s="2">
        <f>HEX2DEC(LevelUp!J522)</f>
        <v>87</v>
      </c>
      <c r="K522" s="2" t="str">
        <f>IF(LevelUp!K522="00","",VLOOKUP(LevelUp!K522,Techs,3))</f>
        <v/>
      </c>
      <c r="L522" s="2" t="str">
        <f>IF(LevelUp!L522="00","",VLOOKUP(LevelUp!L522,Skills,3))</f>
        <v/>
      </c>
      <c r="M522" s="2">
        <f>HEX2DEC(LevelUp!M522)</f>
        <v>25</v>
      </c>
      <c r="N522" s="2">
        <f>HEX2DEC(LevelUp!N522)</f>
        <v>20</v>
      </c>
      <c r="O522" s="2">
        <f>HEX2DEC(LevelUp!O522)</f>
        <v>23</v>
      </c>
      <c r="P522" s="2">
        <f>HEX2DEC(LevelUp!P522)</f>
        <v>13</v>
      </c>
      <c r="Q522" s="2">
        <f>HEX2DEC(LevelUp!Q522)</f>
        <v>0</v>
      </c>
      <c r="R522" s="2">
        <f>HEX2DEC(LevelUp!R522)</f>
        <v>0</v>
      </c>
      <c r="S522" s="2">
        <f>HEX2DEC(LevelUp!S522)</f>
        <v>0</v>
      </c>
      <c r="T522" s="2">
        <f>HEX2DEC(LevelUp!T522)</f>
        <v>0</v>
      </c>
      <c r="U522" s="2"/>
      <c r="V522" s="2"/>
      <c r="W522" s="2"/>
      <c r="X522" s="2"/>
      <c r="Y522" s="2"/>
      <c r="Z522" s="2"/>
    </row>
    <row r="523" ht="11.25" customHeight="1">
      <c r="A523" s="1" t="str">
        <f>VLOOKUP(LevelUp!A523,Party,3)</f>
        <v>Rika</v>
      </c>
      <c r="B523" s="1">
        <f>LevelUp!B523</f>
        <v>60</v>
      </c>
      <c r="C523" s="1" t="str">
        <f>LevelUp!C523</f>
        <v>288376</v>
      </c>
      <c r="D523" s="2">
        <f>HEX2DEC(LevelUp!D523)</f>
        <v>1193504</v>
      </c>
      <c r="E523" s="2">
        <f>HEX2DEC(LevelUp!E523)</f>
        <v>348</v>
      </c>
      <c r="F523" s="2">
        <f>HEX2DEC(LevelUp!F523)</f>
        <v>208</v>
      </c>
      <c r="G523" s="2">
        <f>HEX2DEC(LevelUp!G523)</f>
        <v>72</v>
      </c>
      <c r="H523" s="2">
        <f>HEX2DEC(LevelUp!H523)</f>
        <v>56</v>
      </c>
      <c r="I523" s="2">
        <f>HEX2DEC(LevelUp!I523)</f>
        <v>77</v>
      </c>
      <c r="J523" s="2">
        <f>HEX2DEC(LevelUp!J523)</f>
        <v>89</v>
      </c>
      <c r="K523" s="2" t="str">
        <f>IF(LevelUp!K523="00","",VLOOKUP(LevelUp!K523,Techs,3))</f>
        <v/>
      </c>
      <c r="L523" s="2" t="str">
        <f>IF(LevelUp!L523="00","",VLOOKUP(LevelUp!L523,Skills,3))</f>
        <v/>
      </c>
      <c r="M523" s="2">
        <f>HEX2DEC(LevelUp!M523)</f>
        <v>25</v>
      </c>
      <c r="N523" s="2">
        <f>HEX2DEC(LevelUp!N523)</f>
        <v>20</v>
      </c>
      <c r="O523" s="2">
        <f>HEX2DEC(LevelUp!O523)</f>
        <v>23</v>
      </c>
      <c r="P523" s="2">
        <f>HEX2DEC(LevelUp!P523)</f>
        <v>14</v>
      </c>
      <c r="Q523" s="2">
        <f>HEX2DEC(LevelUp!Q523)</f>
        <v>0</v>
      </c>
      <c r="R523" s="2">
        <f>HEX2DEC(LevelUp!R523)</f>
        <v>0</v>
      </c>
      <c r="S523" s="2">
        <f>HEX2DEC(LevelUp!S523)</f>
        <v>0</v>
      </c>
      <c r="T523" s="2">
        <f>HEX2DEC(LevelUp!T523)</f>
        <v>0</v>
      </c>
      <c r="U523" s="2"/>
      <c r="V523" s="2"/>
      <c r="W523" s="2"/>
      <c r="X523" s="2"/>
      <c r="Y523" s="2"/>
      <c r="Z523" s="2"/>
    </row>
    <row r="524" ht="11.25" customHeight="1">
      <c r="A524" s="1" t="str">
        <f>VLOOKUP(LevelUp!A524,Party,3)</f>
        <v>Rika</v>
      </c>
      <c r="B524" s="1">
        <f>LevelUp!B524</f>
        <v>61</v>
      </c>
      <c r="C524" s="1" t="str">
        <f>LevelUp!C524</f>
        <v>28838C</v>
      </c>
      <c r="D524" s="2">
        <f>HEX2DEC(LevelUp!D524)</f>
        <v>1254708</v>
      </c>
      <c r="E524" s="2">
        <f>HEX2DEC(LevelUp!E524)</f>
        <v>353</v>
      </c>
      <c r="F524" s="2">
        <f>HEX2DEC(LevelUp!F524)</f>
        <v>212</v>
      </c>
      <c r="G524" s="2">
        <f>HEX2DEC(LevelUp!G524)</f>
        <v>73</v>
      </c>
      <c r="H524" s="2">
        <f>HEX2DEC(LevelUp!H524)</f>
        <v>57</v>
      </c>
      <c r="I524" s="2">
        <f>HEX2DEC(LevelUp!I524)</f>
        <v>78</v>
      </c>
      <c r="J524" s="2">
        <f>HEX2DEC(LevelUp!J524)</f>
        <v>90</v>
      </c>
      <c r="K524" s="2" t="str">
        <f>IF(LevelUp!K524="00","",VLOOKUP(LevelUp!K524,Techs,3))</f>
        <v/>
      </c>
      <c r="L524" s="2" t="str">
        <f>IF(LevelUp!L524="00","",VLOOKUP(LevelUp!L524,Skills,3))</f>
        <v/>
      </c>
      <c r="M524" s="2">
        <f>HEX2DEC(LevelUp!M524)</f>
        <v>26</v>
      </c>
      <c r="N524" s="2">
        <f>HEX2DEC(LevelUp!N524)</f>
        <v>21</v>
      </c>
      <c r="O524" s="2">
        <f>HEX2DEC(LevelUp!O524)</f>
        <v>24</v>
      </c>
      <c r="P524" s="2">
        <f>HEX2DEC(LevelUp!P524)</f>
        <v>14</v>
      </c>
      <c r="Q524" s="2">
        <f>HEX2DEC(LevelUp!Q524)</f>
        <v>0</v>
      </c>
      <c r="R524" s="2">
        <f>HEX2DEC(LevelUp!R524)</f>
        <v>0</v>
      </c>
      <c r="S524" s="2">
        <f>HEX2DEC(LevelUp!S524)</f>
        <v>0</v>
      </c>
      <c r="T524" s="2">
        <f>HEX2DEC(LevelUp!T524)</f>
        <v>0</v>
      </c>
      <c r="U524" s="2"/>
      <c r="V524" s="2"/>
      <c r="W524" s="2"/>
      <c r="X524" s="2"/>
      <c r="Y524" s="2"/>
      <c r="Z524" s="2"/>
    </row>
    <row r="525" ht="11.25" customHeight="1">
      <c r="A525" s="1" t="str">
        <f>VLOOKUP(LevelUp!A525,Party,3)</f>
        <v>Rika</v>
      </c>
      <c r="B525" s="1">
        <f>LevelUp!B525</f>
        <v>62</v>
      </c>
      <c r="C525" s="1" t="str">
        <f>LevelUp!C525</f>
        <v>2883A2</v>
      </c>
      <c r="D525" s="2">
        <f>HEX2DEC(LevelUp!D525)</f>
        <v>1317965</v>
      </c>
      <c r="E525" s="2">
        <f>HEX2DEC(LevelUp!E525)</f>
        <v>355</v>
      </c>
      <c r="F525" s="2">
        <f>HEX2DEC(LevelUp!F525)</f>
        <v>217</v>
      </c>
      <c r="G525" s="2">
        <f>HEX2DEC(LevelUp!G525)</f>
        <v>74</v>
      </c>
      <c r="H525" s="2">
        <f>HEX2DEC(LevelUp!H525)</f>
        <v>58</v>
      </c>
      <c r="I525" s="2">
        <f>HEX2DEC(LevelUp!I525)</f>
        <v>79</v>
      </c>
      <c r="J525" s="2">
        <f>HEX2DEC(LevelUp!J525)</f>
        <v>91</v>
      </c>
      <c r="K525" s="2" t="str">
        <f>IF(LevelUp!K525="00","",VLOOKUP(LevelUp!K525,Techs,3))</f>
        <v/>
      </c>
      <c r="L525" s="2" t="str">
        <f>IF(LevelUp!L525="00","",VLOOKUP(LevelUp!L525,Skills,3))</f>
        <v/>
      </c>
      <c r="M525" s="2">
        <f>HEX2DEC(LevelUp!M525)</f>
        <v>26</v>
      </c>
      <c r="N525" s="2">
        <f>HEX2DEC(LevelUp!N525)</f>
        <v>21</v>
      </c>
      <c r="O525" s="2">
        <f>HEX2DEC(LevelUp!O525)</f>
        <v>24</v>
      </c>
      <c r="P525" s="2">
        <f>HEX2DEC(LevelUp!P525)</f>
        <v>14</v>
      </c>
      <c r="Q525" s="2">
        <f>HEX2DEC(LevelUp!Q525)</f>
        <v>0</v>
      </c>
      <c r="R525" s="2">
        <f>HEX2DEC(LevelUp!R525)</f>
        <v>0</v>
      </c>
      <c r="S525" s="2">
        <f>HEX2DEC(LevelUp!S525)</f>
        <v>0</v>
      </c>
      <c r="T525" s="2">
        <f>HEX2DEC(LevelUp!T525)</f>
        <v>0</v>
      </c>
      <c r="U525" s="2"/>
      <c r="V525" s="2"/>
      <c r="W525" s="2"/>
      <c r="X525" s="2"/>
      <c r="Y525" s="2"/>
      <c r="Z525" s="2"/>
    </row>
    <row r="526" ht="11.25" customHeight="1">
      <c r="A526" s="1" t="str">
        <f>VLOOKUP(LevelUp!A526,Party,3)</f>
        <v>Rika</v>
      </c>
      <c r="B526" s="1">
        <f>LevelUp!B526</f>
        <v>63</v>
      </c>
      <c r="C526" s="1" t="str">
        <f>LevelUp!C526</f>
        <v>2883B8</v>
      </c>
      <c r="D526" s="2">
        <f>HEX2DEC(LevelUp!D526)</f>
        <v>1383316</v>
      </c>
      <c r="E526" s="2">
        <f>HEX2DEC(LevelUp!E526)</f>
        <v>363</v>
      </c>
      <c r="F526" s="2">
        <f>HEX2DEC(LevelUp!F526)</f>
        <v>218</v>
      </c>
      <c r="G526" s="2">
        <f>HEX2DEC(LevelUp!G526)</f>
        <v>75</v>
      </c>
      <c r="H526" s="2">
        <f>HEX2DEC(LevelUp!H526)</f>
        <v>59</v>
      </c>
      <c r="I526" s="2">
        <f>HEX2DEC(LevelUp!I526)</f>
        <v>80</v>
      </c>
      <c r="J526" s="2">
        <f>HEX2DEC(LevelUp!J526)</f>
        <v>92</v>
      </c>
      <c r="K526" s="2" t="str">
        <f>IF(LevelUp!K526="00","",VLOOKUP(LevelUp!K526,Techs,3))</f>
        <v/>
      </c>
      <c r="L526" s="2" t="str">
        <f>IF(LevelUp!L526="00","",VLOOKUP(LevelUp!L526,Skills,3))</f>
        <v/>
      </c>
      <c r="M526" s="2">
        <f>HEX2DEC(LevelUp!M526)</f>
        <v>26</v>
      </c>
      <c r="N526" s="2">
        <f>HEX2DEC(LevelUp!N526)</f>
        <v>21</v>
      </c>
      <c r="O526" s="2">
        <f>HEX2DEC(LevelUp!O526)</f>
        <v>24</v>
      </c>
      <c r="P526" s="2">
        <f>HEX2DEC(LevelUp!P526)</f>
        <v>15</v>
      </c>
      <c r="Q526" s="2">
        <f>HEX2DEC(LevelUp!Q526)</f>
        <v>0</v>
      </c>
      <c r="R526" s="2">
        <f>HEX2DEC(LevelUp!R526)</f>
        <v>0</v>
      </c>
      <c r="S526" s="2">
        <f>HEX2DEC(LevelUp!S526)</f>
        <v>0</v>
      </c>
      <c r="T526" s="2">
        <f>HEX2DEC(LevelUp!T526)</f>
        <v>0</v>
      </c>
      <c r="U526" s="2"/>
      <c r="V526" s="2"/>
      <c r="W526" s="2"/>
      <c r="X526" s="2"/>
      <c r="Y526" s="2"/>
      <c r="Z526" s="2"/>
    </row>
    <row r="527" ht="11.25" customHeight="1">
      <c r="A527" s="1" t="str">
        <f>VLOOKUP(LevelUp!A527,Party,3)</f>
        <v>Rika</v>
      </c>
      <c r="B527" s="1">
        <f>LevelUp!B527</f>
        <v>64</v>
      </c>
      <c r="C527" s="1" t="str">
        <f>LevelUp!C527</f>
        <v>2883CE</v>
      </c>
      <c r="D527" s="2">
        <f>HEX2DEC(LevelUp!D527)</f>
        <v>1450791</v>
      </c>
      <c r="E527" s="2">
        <f>HEX2DEC(LevelUp!E527)</f>
        <v>369</v>
      </c>
      <c r="F527" s="2">
        <f>HEX2DEC(LevelUp!F527)</f>
        <v>223</v>
      </c>
      <c r="G527" s="2">
        <f>HEX2DEC(LevelUp!G527)</f>
        <v>76</v>
      </c>
      <c r="H527" s="2">
        <f>HEX2DEC(LevelUp!H527)</f>
        <v>60</v>
      </c>
      <c r="I527" s="2">
        <f>HEX2DEC(LevelUp!I527)</f>
        <v>81</v>
      </c>
      <c r="J527" s="2">
        <f>HEX2DEC(LevelUp!J527)</f>
        <v>94</v>
      </c>
      <c r="K527" s="2" t="str">
        <f>IF(LevelUp!K527="00","",VLOOKUP(LevelUp!K527,Techs,3))</f>
        <v/>
      </c>
      <c r="L527" s="2" t="str">
        <f>IF(LevelUp!L527="00","",VLOOKUP(LevelUp!L527,Skills,3))</f>
        <v/>
      </c>
      <c r="M527" s="2">
        <f>HEX2DEC(LevelUp!M527)</f>
        <v>27</v>
      </c>
      <c r="N527" s="2">
        <f>HEX2DEC(LevelUp!N527)</f>
        <v>21</v>
      </c>
      <c r="O527" s="2">
        <f>HEX2DEC(LevelUp!O527)</f>
        <v>25</v>
      </c>
      <c r="P527" s="2">
        <f>HEX2DEC(LevelUp!P527)</f>
        <v>15</v>
      </c>
      <c r="Q527" s="2">
        <f>HEX2DEC(LevelUp!Q527)</f>
        <v>0</v>
      </c>
      <c r="R527" s="2">
        <f>HEX2DEC(LevelUp!R527)</f>
        <v>0</v>
      </c>
      <c r="S527" s="2">
        <f>HEX2DEC(LevelUp!S527)</f>
        <v>0</v>
      </c>
      <c r="T527" s="2">
        <f>HEX2DEC(LevelUp!T527)</f>
        <v>0</v>
      </c>
      <c r="U527" s="2"/>
      <c r="V527" s="2"/>
      <c r="W527" s="2"/>
      <c r="X527" s="2"/>
      <c r="Y527" s="2"/>
      <c r="Z527" s="2"/>
    </row>
    <row r="528" ht="11.25" customHeight="1">
      <c r="A528" s="1" t="str">
        <f>VLOOKUP(LevelUp!A528,Party,3)</f>
        <v>Rika</v>
      </c>
      <c r="B528" s="1">
        <f>LevelUp!B528</f>
        <v>65</v>
      </c>
      <c r="C528" s="1" t="str">
        <f>LevelUp!C528</f>
        <v>2883E4</v>
      </c>
      <c r="D528" s="2">
        <f>HEX2DEC(LevelUp!D528)</f>
        <v>1520423</v>
      </c>
      <c r="E528" s="2">
        <f>HEX2DEC(LevelUp!E528)</f>
        <v>377</v>
      </c>
      <c r="F528" s="2">
        <f>HEX2DEC(LevelUp!F528)</f>
        <v>226</v>
      </c>
      <c r="G528" s="2">
        <f>HEX2DEC(LevelUp!G528)</f>
        <v>77</v>
      </c>
      <c r="H528" s="2">
        <f>HEX2DEC(LevelUp!H528)</f>
        <v>60</v>
      </c>
      <c r="I528" s="2">
        <f>HEX2DEC(LevelUp!I528)</f>
        <v>82</v>
      </c>
      <c r="J528" s="2">
        <f>HEX2DEC(LevelUp!J528)</f>
        <v>96</v>
      </c>
      <c r="K528" s="2" t="str">
        <f>IF(LevelUp!K528="00","",VLOOKUP(LevelUp!K528,Techs,3))</f>
        <v/>
      </c>
      <c r="L528" s="2" t="str">
        <f>IF(LevelUp!L528="00","",VLOOKUP(LevelUp!L528,Skills,3))</f>
        <v/>
      </c>
      <c r="M528" s="2">
        <f>HEX2DEC(LevelUp!M528)</f>
        <v>27</v>
      </c>
      <c r="N528" s="2">
        <f>HEX2DEC(LevelUp!N528)</f>
        <v>22</v>
      </c>
      <c r="O528" s="2">
        <f>HEX2DEC(LevelUp!O528)</f>
        <v>25</v>
      </c>
      <c r="P528" s="2">
        <f>HEX2DEC(LevelUp!P528)</f>
        <v>15</v>
      </c>
      <c r="Q528" s="2">
        <f>HEX2DEC(LevelUp!Q528)</f>
        <v>0</v>
      </c>
      <c r="R528" s="2">
        <f>HEX2DEC(LevelUp!R528)</f>
        <v>0</v>
      </c>
      <c r="S528" s="2">
        <f>HEX2DEC(LevelUp!S528)</f>
        <v>0</v>
      </c>
      <c r="T528" s="2">
        <f>HEX2DEC(LevelUp!T528)</f>
        <v>0</v>
      </c>
      <c r="U528" s="2"/>
      <c r="V528" s="2"/>
      <c r="W528" s="2"/>
      <c r="X528" s="2"/>
      <c r="Y528" s="2"/>
      <c r="Z528" s="2"/>
    </row>
    <row r="529" ht="11.25" customHeight="1">
      <c r="A529" s="1" t="str">
        <f>VLOOKUP(LevelUp!A529,Party,3)</f>
        <v>Rika</v>
      </c>
      <c r="B529" s="1">
        <f>LevelUp!B529</f>
        <v>66</v>
      </c>
      <c r="C529" s="1" t="str">
        <f>LevelUp!C529</f>
        <v>2883FA</v>
      </c>
      <c r="D529" s="2">
        <f>HEX2DEC(LevelUp!D529)</f>
        <v>1592250</v>
      </c>
      <c r="E529" s="2">
        <f>HEX2DEC(LevelUp!E529)</f>
        <v>383</v>
      </c>
      <c r="F529" s="2">
        <f>HEX2DEC(LevelUp!F529)</f>
        <v>228</v>
      </c>
      <c r="G529" s="2">
        <f>HEX2DEC(LevelUp!G529)</f>
        <v>78</v>
      </c>
      <c r="H529" s="2">
        <f>HEX2DEC(LevelUp!H529)</f>
        <v>61</v>
      </c>
      <c r="I529" s="2">
        <f>HEX2DEC(LevelUp!I529)</f>
        <v>83</v>
      </c>
      <c r="J529" s="2">
        <f>HEX2DEC(LevelUp!J529)</f>
        <v>97</v>
      </c>
      <c r="K529" s="2" t="str">
        <f>IF(LevelUp!K529="00","",VLOOKUP(LevelUp!K529,Techs,3))</f>
        <v/>
      </c>
      <c r="L529" s="2" t="str">
        <f>IF(LevelUp!L529="00","",VLOOKUP(LevelUp!L529,Skills,3))</f>
        <v/>
      </c>
      <c r="M529" s="2">
        <f>HEX2DEC(LevelUp!M529)</f>
        <v>28</v>
      </c>
      <c r="N529" s="2">
        <f>HEX2DEC(LevelUp!N529)</f>
        <v>22</v>
      </c>
      <c r="O529" s="2">
        <f>HEX2DEC(LevelUp!O529)</f>
        <v>26</v>
      </c>
      <c r="P529" s="2">
        <f>HEX2DEC(LevelUp!P529)</f>
        <v>15</v>
      </c>
      <c r="Q529" s="2">
        <f>HEX2DEC(LevelUp!Q529)</f>
        <v>0</v>
      </c>
      <c r="R529" s="2">
        <f>HEX2DEC(LevelUp!R529)</f>
        <v>0</v>
      </c>
      <c r="S529" s="2">
        <f>HEX2DEC(LevelUp!S529)</f>
        <v>0</v>
      </c>
      <c r="T529" s="2">
        <f>HEX2DEC(LevelUp!T529)</f>
        <v>0</v>
      </c>
      <c r="U529" s="2"/>
      <c r="V529" s="2"/>
      <c r="W529" s="2"/>
      <c r="X529" s="2"/>
      <c r="Y529" s="2"/>
      <c r="Z529" s="2"/>
    </row>
    <row r="530" ht="11.25" customHeight="1">
      <c r="A530" s="1" t="str">
        <f>VLOOKUP(LevelUp!A530,Party,3)</f>
        <v>Rika</v>
      </c>
      <c r="B530" s="1">
        <f>LevelUp!B530</f>
        <v>67</v>
      </c>
      <c r="C530" s="1" t="str">
        <f>LevelUp!C530</f>
        <v>288410</v>
      </c>
      <c r="D530" s="2">
        <f>HEX2DEC(LevelUp!D530)</f>
        <v>1666297</v>
      </c>
      <c r="E530" s="2">
        <f>HEX2DEC(LevelUp!E530)</f>
        <v>386</v>
      </c>
      <c r="F530" s="2">
        <f>HEX2DEC(LevelUp!F530)</f>
        <v>233</v>
      </c>
      <c r="G530" s="2">
        <f>HEX2DEC(LevelUp!G530)</f>
        <v>79</v>
      </c>
      <c r="H530" s="2">
        <f>HEX2DEC(LevelUp!H530)</f>
        <v>62</v>
      </c>
      <c r="I530" s="2">
        <f>HEX2DEC(LevelUp!I530)</f>
        <v>84</v>
      </c>
      <c r="J530" s="2">
        <f>HEX2DEC(LevelUp!J530)</f>
        <v>98</v>
      </c>
      <c r="K530" s="2" t="str">
        <f>IF(LevelUp!K530="00","",VLOOKUP(LevelUp!K530,Techs,3))</f>
        <v/>
      </c>
      <c r="L530" s="2" t="str">
        <f>IF(LevelUp!L530="00","",VLOOKUP(LevelUp!L530,Skills,3))</f>
        <v/>
      </c>
      <c r="M530" s="2">
        <f>HEX2DEC(LevelUp!M530)</f>
        <v>28</v>
      </c>
      <c r="N530" s="2">
        <f>HEX2DEC(LevelUp!N530)</f>
        <v>22</v>
      </c>
      <c r="O530" s="2">
        <f>HEX2DEC(LevelUp!O530)</f>
        <v>26</v>
      </c>
      <c r="P530" s="2">
        <f>HEX2DEC(LevelUp!P530)</f>
        <v>16</v>
      </c>
      <c r="Q530" s="2">
        <f>HEX2DEC(LevelUp!Q530)</f>
        <v>0</v>
      </c>
      <c r="R530" s="2">
        <f>HEX2DEC(LevelUp!R530)</f>
        <v>0</v>
      </c>
      <c r="S530" s="2">
        <f>HEX2DEC(LevelUp!S530)</f>
        <v>0</v>
      </c>
      <c r="T530" s="2">
        <f>HEX2DEC(LevelUp!T530)</f>
        <v>0</v>
      </c>
      <c r="U530" s="2"/>
      <c r="V530" s="2"/>
      <c r="W530" s="2"/>
      <c r="X530" s="2"/>
      <c r="Y530" s="2"/>
      <c r="Z530" s="2"/>
    </row>
    <row r="531" ht="11.25" customHeight="1">
      <c r="A531" s="1" t="str">
        <f>VLOOKUP(LevelUp!A531,Party,3)</f>
        <v>Rika</v>
      </c>
      <c r="B531" s="1">
        <f>LevelUp!B531</f>
        <v>68</v>
      </c>
      <c r="C531" s="1" t="str">
        <f>LevelUp!C531</f>
        <v>288426</v>
      </c>
      <c r="D531" s="2">
        <f>HEX2DEC(LevelUp!D531)</f>
        <v>1742607</v>
      </c>
      <c r="E531" s="2">
        <f>HEX2DEC(LevelUp!E531)</f>
        <v>393</v>
      </c>
      <c r="F531" s="2">
        <f>HEX2DEC(LevelUp!F531)</f>
        <v>237</v>
      </c>
      <c r="G531" s="2">
        <f>HEX2DEC(LevelUp!G531)</f>
        <v>80</v>
      </c>
      <c r="H531" s="2">
        <f>HEX2DEC(LevelUp!H531)</f>
        <v>63</v>
      </c>
      <c r="I531" s="2">
        <f>HEX2DEC(LevelUp!I531)</f>
        <v>85</v>
      </c>
      <c r="J531" s="2">
        <f>HEX2DEC(LevelUp!J531)</f>
        <v>99</v>
      </c>
      <c r="K531" s="2" t="str">
        <f>IF(LevelUp!K531="00","",VLOOKUP(LevelUp!K531,Techs,3))</f>
        <v/>
      </c>
      <c r="L531" s="2" t="str">
        <f>IF(LevelUp!L531="00","",VLOOKUP(LevelUp!L531,Skills,3))</f>
        <v/>
      </c>
      <c r="M531" s="2">
        <f>HEX2DEC(LevelUp!M531)</f>
        <v>28</v>
      </c>
      <c r="N531" s="2">
        <f>HEX2DEC(LevelUp!N531)</f>
        <v>22</v>
      </c>
      <c r="O531" s="2">
        <f>HEX2DEC(LevelUp!O531)</f>
        <v>27</v>
      </c>
      <c r="P531" s="2">
        <f>HEX2DEC(LevelUp!P531)</f>
        <v>16</v>
      </c>
      <c r="Q531" s="2">
        <f>HEX2DEC(LevelUp!Q531)</f>
        <v>0</v>
      </c>
      <c r="R531" s="2">
        <f>HEX2DEC(LevelUp!R531)</f>
        <v>0</v>
      </c>
      <c r="S531" s="2">
        <f>HEX2DEC(LevelUp!S531)</f>
        <v>0</v>
      </c>
      <c r="T531" s="2">
        <f>HEX2DEC(LevelUp!T531)</f>
        <v>0</v>
      </c>
      <c r="U531" s="2"/>
      <c r="V531" s="2"/>
      <c r="W531" s="2"/>
      <c r="X531" s="2"/>
      <c r="Y531" s="2"/>
      <c r="Z531" s="2"/>
    </row>
    <row r="532" ht="11.25" customHeight="1">
      <c r="A532" s="1" t="str">
        <f>VLOOKUP(LevelUp!A532,Party,3)</f>
        <v>Rika</v>
      </c>
      <c r="B532" s="1">
        <f>LevelUp!B532</f>
        <v>69</v>
      </c>
      <c r="C532" s="1" t="str">
        <f>LevelUp!C532</f>
        <v>28843C</v>
      </c>
      <c r="D532" s="2">
        <f>HEX2DEC(LevelUp!D532)</f>
        <v>1821214</v>
      </c>
      <c r="E532" s="2">
        <f>HEX2DEC(LevelUp!E532)</f>
        <v>397</v>
      </c>
      <c r="F532" s="2">
        <f>HEX2DEC(LevelUp!F532)</f>
        <v>241</v>
      </c>
      <c r="G532" s="2">
        <f>HEX2DEC(LevelUp!G532)</f>
        <v>81</v>
      </c>
      <c r="H532" s="2">
        <f>HEX2DEC(LevelUp!H532)</f>
        <v>64</v>
      </c>
      <c r="I532" s="2">
        <f>HEX2DEC(LevelUp!I532)</f>
        <v>86</v>
      </c>
      <c r="J532" s="2">
        <f>HEX2DEC(LevelUp!J532)</f>
        <v>99</v>
      </c>
      <c r="K532" s="2" t="str">
        <f>IF(LevelUp!K532="00","",VLOOKUP(LevelUp!K532,Techs,3))</f>
        <v/>
      </c>
      <c r="L532" s="2" t="str">
        <f>IF(LevelUp!L532="00","",VLOOKUP(LevelUp!L532,Skills,3))</f>
        <v/>
      </c>
      <c r="M532" s="2">
        <f>HEX2DEC(LevelUp!M532)</f>
        <v>28</v>
      </c>
      <c r="N532" s="2">
        <f>HEX2DEC(LevelUp!N532)</f>
        <v>23</v>
      </c>
      <c r="O532" s="2">
        <f>HEX2DEC(LevelUp!O532)</f>
        <v>27</v>
      </c>
      <c r="P532" s="2">
        <f>HEX2DEC(LevelUp!P532)</f>
        <v>16</v>
      </c>
      <c r="Q532" s="2">
        <f>HEX2DEC(LevelUp!Q532)</f>
        <v>0</v>
      </c>
      <c r="R532" s="2">
        <f>HEX2DEC(LevelUp!R532)</f>
        <v>0</v>
      </c>
      <c r="S532" s="2">
        <f>HEX2DEC(LevelUp!S532)</f>
        <v>0</v>
      </c>
      <c r="T532" s="2">
        <f>HEX2DEC(LevelUp!T532)</f>
        <v>0</v>
      </c>
      <c r="U532" s="2"/>
      <c r="V532" s="2"/>
      <c r="W532" s="2"/>
      <c r="X532" s="2"/>
      <c r="Y532" s="2"/>
      <c r="Z532" s="2"/>
    </row>
    <row r="533" ht="11.25" customHeight="1">
      <c r="A533" s="1" t="str">
        <f>VLOOKUP(LevelUp!A533,Party,3)</f>
        <v>Rika</v>
      </c>
      <c r="B533" s="1">
        <f>LevelUp!B533</f>
        <v>70</v>
      </c>
      <c r="C533" s="1" t="str">
        <f>LevelUp!C533</f>
        <v>288452</v>
      </c>
      <c r="D533" s="2">
        <f>HEX2DEC(LevelUp!D533)</f>
        <v>1902148</v>
      </c>
      <c r="E533" s="2">
        <f>HEX2DEC(LevelUp!E533)</f>
        <v>400</v>
      </c>
      <c r="F533" s="2">
        <f>HEX2DEC(LevelUp!F533)</f>
        <v>246</v>
      </c>
      <c r="G533" s="2">
        <f>HEX2DEC(LevelUp!G533)</f>
        <v>82</v>
      </c>
      <c r="H533" s="2">
        <f>HEX2DEC(LevelUp!H533)</f>
        <v>65</v>
      </c>
      <c r="I533" s="2">
        <f>HEX2DEC(LevelUp!I533)</f>
        <v>87</v>
      </c>
      <c r="J533" s="2">
        <f>HEX2DEC(LevelUp!J533)</f>
        <v>99</v>
      </c>
      <c r="K533" s="2" t="str">
        <f>IF(LevelUp!K533="00","",VLOOKUP(LevelUp!K533,Techs,3))</f>
        <v/>
      </c>
      <c r="L533" s="2" t="str">
        <f>IF(LevelUp!L533="00","",VLOOKUP(LevelUp!L533,Skills,3))</f>
        <v/>
      </c>
      <c r="M533" s="2">
        <f>HEX2DEC(LevelUp!M533)</f>
        <v>29</v>
      </c>
      <c r="N533" s="2">
        <f>HEX2DEC(LevelUp!N533)</f>
        <v>23</v>
      </c>
      <c r="O533" s="2">
        <f>HEX2DEC(LevelUp!O533)</f>
        <v>28</v>
      </c>
      <c r="P533" s="2">
        <f>HEX2DEC(LevelUp!P533)</f>
        <v>17</v>
      </c>
      <c r="Q533" s="2">
        <f>HEX2DEC(LevelUp!Q533)</f>
        <v>0</v>
      </c>
      <c r="R533" s="2">
        <f>HEX2DEC(LevelUp!R533)</f>
        <v>0</v>
      </c>
      <c r="S533" s="2">
        <f>HEX2DEC(LevelUp!S533)</f>
        <v>0</v>
      </c>
      <c r="T533" s="2">
        <f>HEX2DEC(LevelUp!T533)</f>
        <v>0</v>
      </c>
      <c r="U533" s="2"/>
      <c r="V533" s="2"/>
      <c r="W533" s="2"/>
      <c r="X533" s="2"/>
      <c r="Y533" s="2"/>
      <c r="Z533" s="2"/>
    </row>
    <row r="534" ht="11.25" customHeight="1">
      <c r="A534" s="1" t="str">
        <f>VLOOKUP(LevelUp!A534,Party,3)</f>
        <v>Rika</v>
      </c>
      <c r="B534" s="1">
        <f>LevelUp!B534</f>
        <v>71</v>
      </c>
      <c r="C534" s="1" t="str">
        <f>LevelUp!C534</f>
        <v>288468</v>
      </c>
      <c r="D534" s="2">
        <f>HEX2DEC(LevelUp!D534)</f>
        <v>1985450</v>
      </c>
      <c r="E534" s="2">
        <f>HEX2DEC(LevelUp!E534)</f>
        <v>404</v>
      </c>
      <c r="F534" s="2">
        <f>HEX2DEC(LevelUp!F534)</f>
        <v>251</v>
      </c>
      <c r="G534" s="2">
        <f>HEX2DEC(LevelUp!G534)</f>
        <v>83</v>
      </c>
      <c r="H534" s="2">
        <f>HEX2DEC(LevelUp!H534)</f>
        <v>66</v>
      </c>
      <c r="I534" s="2">
        <f>HEX2DEC(LevelUp!I534)</f>
        <v>88</v>
      </c>
      <c r="J534" s="2">
        <f>HEX2DEC(LevelUp!J534)</f>
        <v>99</v>
      </c>
      <c r="K534" s="2" t="str">
        <f>IF(LevelUp!K534="00","",VLOOKUP(LevelUp!K534,Techs,3))</f>
        <v/>
      </c>
      <c r="L534" s="2" t="str">
        <f>IF(LevelUp!L534="00","",VLOOKUP(LevelUp!L534,Skills,3))</f>
        <v/>
      </c>
      <c r="M534" s="2">
        <f>HEX2DEC(LevelUp!M534)</f>
        <v>29</v>
      </c>
      <c r="N534" s="2">
        <f>HEX2DEC(LevelUp!N534)</f>
        <v>23</v>
      </c>
      <c r="O534" s="2">
        <f>HEX2DEC(LevelUp!O534)</f>
        <v>28</v>
      </c>
      <c r="P534" s="2">
        <f>HEX2DEC(LevelUp!P534)</f>
        <v>17</v>
      </c>
      <c r="Q534" s="2">
        <f>HEX2DEC(LevelUp!Q534)</f>
        <v>0</v>
      </c>
      <c r="R534" s="2">
        <f>HEX2DEC(LevelUp!R534)</f>
        <v>0</v>
      </c>
      <c r="S534" s="2">
        <f>HEX2DEC(LevelUp!S534)</f>
        <v>0</v>
      </c>
      <c r="T534" s="2">
        <f>HEX2DEC(LevelUp!T534)</f>
        <v>0</v>
      </c>
      <c r="U534" s="2"/>
      <c r="V534" s="2"/>
      <c r="W534" s="2"/>
      <c r="X534" s="2"/>
      <c r="Y534" s="2"/>
      <c r="Z534" s="2"/>
    </row>
    <row r="535" ht="11.25" customHeight="1">
      <c r="A535" s="1" t="str">
        <f>VLOOKUP(LevelUp!A535,Party,3)</f>
        <v>Rika</v>
      </c>
      <c r="B535" s="1">
        <f>LevelUp!B535</f>
        <v>72</v>
      </c>
      <c r="C535" s="1" t="str">
        <f>LevelUp!C535</f>
        <v>28847E</v>
      </c>
      <c r="D535" s="2">
        <f>HEX2DEC(LevelUp!D535)</f>
        <v>2071150</v>
      </c>
      <c r="E535" s="2">
        <f>HEX2DEC(LevelUp!E535)</f>
        <v>407</v>
      </c>
      <c r="F535" s="2">
        <f>HEX2DEC(LevelUp!F535)</f>
        <v>255</v>
      </c>
      <c r="G535" s="2">
        <f>HEX2DEC(LevelUp!G535)</f>
        <v>84</v>
      </c>
      <c r="H535" s="2">
        <f>HEX2DEC(LevelUp!H535)</f>
        <v>67</v>
      </c>
      <c r="I535" s="2">
        <f>HEX2DEC(LevelUp!I535)</f>
        <v>89</v>
      </c>
      <c r="J535" s="2">
        <f>HEX2DEC(LevelUp!J535)</f>
        <v>99</v>
      </c>
      <c r="K535" s="2" t="str">
        <f>IF(LevelUp!K535="00","",VLOOKUP(LevelUp!K535,Techs,3))</f>
        <v/>
      </c>
      <c r="L535" s="2" t="str">
        <f>IF(LevelUp!L535="00","",VLOOKUP(LevelUp!L535,Skills,3))</f>
        <v/>
      </c>
      <c r="M535" s="2">
        <f>HEX2DEC(LevelUp!M535)</f>
        <v>29</v>
      </c>
      <c r="N535" s="2">
        <f>HEX2DEC(LevelUp!N535)</f>
        <v>23</v>
      </c>
      <c r="O535" s="2">
        <f>HEX2DEC(LevelUp!O535)</f>
        <v>29</v>
      </c>
      <c r="P535" s="2">
        <f>HEX2DEC(LevelUp!P535)</f>
        <v>17</v>
      </c>
      <c r="Q535" s="2">
        <f>HEX2DEC(LevelUp!Q535)</f>
        <v>0</v>
      </c>
      <c r="R535" s="2">
        <f>HEX2DEC(LevelUp!R535)</f>
        <v>0</v>
      </c>
      <c r="S535" s="2">
        <f>HEX2DEC(LevelUp!S535)</f>
        <v>0</v>
      </c>
      <c r="T535" s="2">
        <f>HEX2DEC(LevelUp!T535)</f>
        <v>0</v>
      </c>
      <c r="U535" s="2"/>
      <c r="V535" s="2"/>
      <c r="W535" s="2"/>
      <c r="X535" s="2"/>
      <c r="Y535" s="2"/>
      <c r="Z535" s="2"/>
    </row>
    <row r="536" ht="11.25" customHeight="1">
      <c r="A536" s="1" t="str">
        <f>VLOOKUP(LevelUp!A536,Party,3)</f>
        <v>Rika</v>
      </c>
      <c r="B536" s="1">
        <f>LevelUp!B536</f>
        <v>73</v>
      </c>
      <c r="C536" s="1" t="str">
        <f>LevelUp!C536</f>
        <v>288494</v>
      </c>
      <c r="D536" s="2">
        <f>HEX2DEC(LevelUp!D536)</f>
        <v>2159274</v>
      </c>
      <c r="E536" s="2">
        <f>HEX2DEC(LevelUp!E536)</f>
        <v>414</v>
      </c>
      <c r="F536" s="2">
        <f>HEX2DEC(LevelUp!F536)</f>
        <v>257</v>
      </c>
      <c r="G536" s="2">
        <f>HEX2DEC(LevelUp!G536)</f>
        <v>85</v>
      </c>
      <c r="H536" s="2">
        <f>HEX2DEC(LevelUp!H536)</f>
        <v>68</v>
      </c>
      <c r="I536" s="2">
        <f>HEX2DEC(LevelUp!I536)</f>
        <v>90</v>
      </c>
      <c r="J536" s="2">
        <f>HEX2DEC(LevelUp!J536)</f>
        <v>99</v>
      </c>
      <c r="K536" s="2" t="str">
        <f>IF(LevelUp!K536="00","",VLOOKUP(LevelUp!K536,Techs,3))</f>
        <v/>
      </c>
      <c r="L536" s="2" t="str">
        <f>IF(LevelUp!L536="00","",VLOOKUP(LevelUp!L536,Skills,3))</f>
        <v/>
      </c>
      <c r="M536" s="2">
        <f>HEX2DEC(LevelUp!M536)</f>
        <v>30</v>
      </c>
      <c r="N536" s="2">
        <f>HEX2DEC(LevelUp!N536)</f>
        <v>24</v>
      </c>
      <c r="O536" s="2">
        <f>HEX2DEC(LevelUp!O536)</f>
        <v>29</v>
      </c>
      <c r="P536" s="2">
        <f>HEX2DEC(LevelUp!P536)</f>
        <v>17</v>
      </c>
      <c r="Q536" s="2">
        <f>HEX2DEC(LevelUp!Q536)</f>
        <v>0</v>
      </c>
      <c r="R536" s="2">
        <f>HEX2DEC(LevelUp!R536)</f>
        <v>0</v>
      </c>
      <c r="S536" s="2">
        <f>HEX2DEC(LevelUp!S536)</f>
        <v>0</v>
      </c>
      <c r="T536" s="2">
        <f>HEX2DEC(LevelUp!T536)</f>
        <v>0</v>
      </c>
      <c r="U536" s="2"/>
      <c r="V536" s="2"/>
      <c r="W536" s="2"/>
      <c r="X536" s="2"/>
      <c r="Y536" s="2"/>
      <c r="Z536" s="2"/>
    </row>
    <row r="537" ht="11.25" customHeight="1">
      <c r="A537" s="1" t="str">
        <f>VLOOKUP(LevelUp!A537,Party,3)</f>
        <v>Rika</v>
      </c>
      <c r="B537" s="1">
        <f>LevelUp!B537</f>
        <v>74</v>
      </c>
      <c r="C537" s="1" t="str">
        <f>LevelUp!C537</f>
        <v>2884AA</v>
      </c>
      <c r="D537" s="2">
        <f>HEX2DEC(LevelUp!D537)</f>
        <v>2249864</v>
      </c>
      <c r="E537" s="2">
        <f>HEX2DEC(LevelUp!E537)</f>
        <v>416</v>
      </c>
      <c r="F537" s="2">
        <f>HEX2DEC(LevelUp!F537)</f>
        <v>260</v>
      </c>
      <c r="G537" s="2">
        <f>HEX2DEC(LevelUp!G537)</f>
        <v>86</v>
      </c>
      <c r="H537" s="2">
        <f>HEX2DEC(LevelUp!H537)</f>
        <v>68</v>
      </c>
      <c r="I537" s="2">
        <f>HEX2DEC(LevelUp!I537)</f>
        <v>91</v>
      </c>
      <c r="J537" s="2">
        <f>HEX2DEC(LevelUp!J537)</f>
        <v>99</v>
      </c>
      <c r="K537" s="2" t="str">
        <f>IF(LevelUp!K537="00","",VLOOKUP(LevelUp!K537,Techs,3))</f>
        <v/>
      </c>
      <c r="L537" s="2" t="str">
        <f>IF(LevelUp!L537="00","",VLOOKUP(LevelUp!L537,Skills,3))</f>
        <v/>
      </c>
      <c r="M537" s="2">
        <f>HEX2DEC(LevelUp!M537)</f>
        <v>30</v>
      </c>
      <c r="N537" s="2">
        <f>HEX2DEC(LevelUp!N537)</f>
        <v>24</v>
      </c>
      <c r="O537" s="2">
        <f>HEX2DEC(LevelUp!O537)</f>
        <v>30</v>
      </c>
      <c r="P537" s="2">
        <f>HEX2DEC(LevelUp!P537)</f>
        <v>17</v>
      </c>
      <c r="Q537" s="2">
        <f>HEX2DEC(LevelUp!Q537)</f>
        <v>0</v>
      </c>
      <c r="R537" s="2">
        <f>HEX2DEC(LevelUp!R537)</f>
        <v>0</v>
      </c>
      <c r="S537" s="2">
        <f>HEX2DEC(LevelUp!S537)</f>
        <v>0</v>
      </c>
      <c r="T537" s="2">
        <f>HEX2DEC(LevelUp!T537)</f>
        <v>0</v>
      </c>
      <c r="U537" s="2"/>
      <c r="V537" s="2"/>
      <c r="W537" s="2"/>
      <c r="X537" s="2"/>
      <c r="Y537" s="2"/>
      <c r="Z537" s="2"/>
    </row>
    <row r="538" ht="11.25" customHeight="1">
      <c r="A538" s="1" t="str">
        <f>VLOOKUP(LevelUp!A538,Party,3)</f>
        <v>Rika</v>
      </c>
      <c r="B538" s="1">
        <f>LevelUp!B538</f>
        <v>75</v>
      </c>
      <c r="C538" s="1" t="str">
        <f>LevelUp!C538</f>
        <v>2884C0</v>
      </c>
      <c r="D538" s="2">
        <f>HEX2DEC(LevelUp!D538)</f>
        <v>2342956</v>
      </c>
      <c r="E538" s="2">
        <f>HEX2DEC(LevelUp!E538)</f>
        <v>420</v>
      </c>
      <c r="F538" s="2">
        <f>HEX2DEC(LevelUp!F538)</f>
        <v>263</v>
      </c>
      <c r="G538" s="2">
        <f>HEX2DEC(LevelUp!G538)</f>
        <v>87</v>
      </c>
      <c r="H538" s="2">
        <f>HEX2DEC(LevelUp!H538)</f>
        <v>69</v>
      </c>
      <c r="I538" s="2">
        <f>HEX2DEC(LevelUp!I538)</f>
        <v>92</v>
      </c>
      <c r="J538" s="2">
        <f>HEX2DEC(LevelUp!J538)</f>
        <v>99</v>
      </c>
      <c r="K538" s="2" t="str">
        <f>IF(LevelUp!K538="00","",VLOOKUP(LevelUp!K538,Techs,3))</f>
        <v/>
      </c>
      <c r="L538" s="2" t="str">
        <f>IF(LevelUp!L538="00","",VLOOKUP(LevelUp!L538,Skills,3))</f>
        <v/>
      </c>
      <c r="M538" s="2">
        <f>HEX2DEC(LevelUp!M538)</f>
        <v>30</v>
      </c>
      <c r="N538" s="2">
        <f>HEX2DEC(LevelUp!N538)</f>
        <v>24</v>
      </c>
      <c r="O538" s="2">
        <f>HEX2DEC(LevelUp!O538)</f>
        <v>30</v>
      </c>
      <c r="P538" s="2">
        <f>HEX2DEC(LevelUp!P538)</f>
        <v>18</v>
      </c>
      <c r="Q538" s="2">
        <f>HEX2DEC(LevelUp!Q538)</f>
        <v>0</v>
      </c>
      <c r="R538" s="2">
        <f>HEX2DEC(LevelUp!R538)</f>
        <v>0</v>
      </c>
      <c r="S538" s="2">
        <f>HEX2DEC(LevelUp!S538)</f>
        <v>0</v>
      </c>
      <c r="T538" s="2">
        <f>HEX2DEC(LevelUp!T538)</f>
        <v>0</v>
      </c>
      <c r="U538" s="2"/>
      <c r="V538" s="2"/>
      <c r="W538" s="2"/>
      <c r="X538" s="2"/>
      <c r="Y538" s="2"/>
      <c r="Z538" s="2"/>
    </row>
    <row r="539" ht="11.25" customHeight="1">
      <c r="A539" s="1" t="str">
        <f>VLOOKUP(LevelUp!A539,Party,3)</f>
        <v>Rika</v>
      </c>
      <c r="B539" s="1">
        <f>LevelUp!B539</f>
        <v>76</v>
      </c>
      <c r="C539" s="1" t="str">
        <f>LevelUp!C539</f>
        <v>2884D6</v>
      </c>
      <c r="D539" s="2">
        <f>HEX2DEC(LevelUp!D539)</f>
        <v>2438577</v>
      </c>
      <c r="E539" s="2">
        <f>HEX2DEC(LevelUp!E539)</f>
        <v>424</v>
      </c>
      <c r="F539" s="2">
        <f>HEX2DEC(LevelUp!F539)</f>
        <v>268</v>
      </c>
      <c r="G539" s="2">
        <f>HEX2DEC(LevelUp!G539)</f>
        <v>88</v>
      </c>
      <c r="H539" s="2">
        <f>HEX2DEC(LevelUp!H539)</f>
        <v>70</v>
      </c>
      <c r="I539" s="2">
        <f>HEX2DEC(LevelUp!I539)</f>
        <v>93</v>
      </c>
      <c r="J539" s="2">
        <f>HEX2DEC(LevelUp!J539)</f>
        <v>99</v>
      </c>
      <c r="K539" s="2" t="str">
        <f>IF(LevelUp!K539="00","",VLOOKUP(LevelUp!K539,Techs,3))</f>
        <v/>
      </c>
      <c r="L539" s="2" t="str">
        <f>IF(LevelUp!L539="00","",VLOOKUP(LevelUp!L539,Skills,3))</f>
        <v/>
      </c>
      <c r="M539" s="2">
        <f>HEX2DEC(LevelUp!M539)</f>
        <v>31</v>
      </c>
      <c r="N539" s="2">
        <f>HEX2DEC(LevelUp!N539)</f>
        <v>24</v>
      </c>
      <c r="O539" s="2">
        <f>HEX2DEC(LevelUp!O539)</f>
        <v>31</v>
      </c>
      <c r="P539" s="2">
        <f>HEX2DEC(LevelUp!P539)</f>
        <v>18</v>
      </c>
      <c r="Q539" s="2">
        <f>HEX2DEC(LevelUp!Q539)</f>
        <v>0</v>
      </c>
      <c r="R539" s="2">
        <f>HEX2DEC(LevelUp!R539)</f>
        <v>0</v>
      </c>
      <c r="S539" s="2">
        <f>HEX2DEC(LevelUp!S539)</f>
        <v>0</v>
      </c>
      <c r="T539" s="2">
        <f>HEX2DEC(LevelUp!T539)</f>
        <v>0</v>
      </c>
      <c r="U539" s="2"/>
      <c r="V539" s="2"/>
      <c r="W539" s="2"/>
      <c r="X539" s="2"/>
      <c r="Y539" s="2"/>
      <c r="Z539" s="2"/>
    </row>
    <row r="540" ht="11.25" customHeight="1">
      <c r="A540" s="1" t="str">
        <f>VLOOKUP(LevelUp!A540,Party,3)</f>
        <v>Rika</v>
      </c>
      <c r="B540" s="1">
        <f>LevelUp!B540</f>
        <v>77</v>
      </c>
      <c r="C540" s="1" t="str">
        <f>LevelUp!C540</f>
        <v>2884EC</v>
      </c>
      <c r="D540" s="2">
        <f>HEX2DEC(LevelUp!D540)</f>
        <v>2536769</v>
      </c>
      <c r="E540" s="2">
        <f>HEX2DEC(LevelUp!E540)</f>
        <v>428</v>
      </c>
      <c r="F540" s="2">
        <f>HEX2DEC(LevelUp!F540)</f>
        <v>270</v>
      </c>
      <c r="G540" s="2">
        <f>HEX2DEC(LevelUp!G540)</f>
        <v>89</v>
      </c>
      <c r="H540" s="2">
        <f>HEX2DEC(LevelUp!H540)</f>
        <v>71</v>
      </c>
      <c r="I540" s="2">
        <f>HEX2DEC(LevelUp!I540)</f>
        <v>94</v>
      </c>
      <c r="J540" s="2">
        <f>HEX2DEC(LevelUp!J540)</f>
        <v>99</v>
      </c>
      <c r="K540" s="2" t="str">
        <f>IF(LevelUp!K540="00","",VLOOKUP(LevelUp!K540,Techs,3))</f>
        <v/>
      </c>
      <c r="L540" s="2" t="str">
        <f>IF(LevelUp!L540="00","",VLOOKUP(LevelUp!L540,Skills,3))</f>
        <v/>
      </c>
      <c r="M540" s="2">
        <f>HEX2DEC(LevelUp!M540)</f>
        <v>31</v>
      </c>
      <c r="N540" s="2">
        <f>HEX2DEC(LevelUp!N540)</f>
        <v>25</v>
      </c>
      <c r="O540" s="2">
        <f>HEX2DEC(LevelUp!O540)</f>
        <v>31</v>
      </c>
      <c r="P540" s="2">
        <f>HEX2DEC(LevelUp!P540)</f>
        <v>18</v>
      </c>
      <c r="Q540" s="2">
        <f>HEX2DEC(LevelUp!Q540)</f>
        <v>0</v>
      </c>
      <c r="R540" s="2">
        <f>HEX2DEC(LevelUp!R540)</f>
        <v>0</v>
      </c>
      <c r="S540" s="2">
        <f>HEX2DEC(LevelUp!S540)</f>
        <v>0</v>
      </c>
      <c r="T540" s="2">
        <f>HEX2DEC(LevelUp!T540)</f>
        <v>0</v>
      </c>
      <c r="U540" s="2"/>
      <c r="V540" s="2"/>
      <c r="W540" s="2"/>
      <c r="X540" s="2"/>
      <c r="Y540" s="2"/>
      <c r="Z540" s="2"/>
    </row>
    <row r="541" ht="11.25" customHeight="1">
      <c r="A541" s="1" t="str">
        <f>VLOOKUP(LevelUp!A541,Party,3)</f>
        <v>Rika</v>
      </c>
      <c r="B541" s="1">
        <f>LevelUp!B541</f>
        <v>78</v>
      </c>
      <c r="C541" s="1" t="str">
        <f>LevelUp!C541</f>
        <v>288502</v>
      </c>
      <c r="D541" s="2">
        <f>HEX2DEC(LevelUp!D541)</f>
        <v>2637562</v>
      </c>
      <c r="E541" s="2">
        <f>HEX2DEC(LevelUp!E541)</f>
        <v>434</v>
      </c>
      <c r="F541" s="2">
        <f>HEX2DEC(LevelUp!F541)</f>
        <v>274</v>
      </c>
      <c r="G541" s="2">
        <f>HEX2DEC(LevelUp!G541)</f>
        <v>90</v>
      </c>
      <c r="H541" s="2">
        <f>HEX2DEC(LevelUp!H541)</f>
        <v>72</v>
      </c>
      <c r="I541" s="2">
        <f>HEX2DEC(LevelUp!I541)</f>
        <v>95</v>
      </c>
      <c r="J541" s="2">
        <f>HEX2DEC(LevelUp!J541)</f>
        <v>99</v>
      </c>
      <c r="K541" s="2" t="str">
        <f>IF(LevelUp!K541="00","",VLOOKUP(LevelUp!K541,Techs,3))</f>
        <v/>
      </c>
      <c r="L541" s="2" t="str">
        <f>IF(LevelUp!L541="00","",VLOOKUP(LevelUp!L541,Skills,3))</f>
        <v/>
      </c>
      <c r="M541" s="2">
        <f>HEX2DEC(LevelUp!M541)</f>
        <v>31</v>
      </c>
      <c r="N541" s="2">
        <f>HEX2DEC(LevelUp!N541)</f>
        <v>25</v>
      </c>
      <c r="O541" s="2">
        <f>HEX2DEC(LevelUp!O541)</f>
        <v>32</v>
      </c>
      <c r="P541" s="2">
        <f>HEX2DEC(LevelUp!P541)</f>
        <v>19</v>
      </c>
      <c r="Q541" s="2">
        <f>HEX2DEC(LevelUp!Q541)</f>
        <v>0</v>
      </c>
      <c r="R541" s="2">
        <f>HEX2DEC(LevelUp!R541)</f>
        <v>0</v>
      </c>
      <c r="S541" s="2">
        <f>HEX2DEC(LevelUp!S541)</f>
        <v>0</v>
      </c>
      <c r="T541" s="2">
        <f>HEX2DEC(LevelUp!T541)</f>
        <v>0</v>
      </c>
      <c r="U541" s="2"/>
      <c r="V541" s="2"/>
      <c r="W541" s="2"/>
      <c r="X541" s="2"/>
      <c r="Y541" s="2"/>
      <c r="Z541" s="2"/>
    </row>
    <row r="542" ht="11.25" customHeight="1">
      <c r="A542" s="1" t="str">
        <f>VLOOKUP(LevelUp!A542,Party,3)</f>
        <v>Rika</v>
      </c>
      <c r="B542" s="1">
        <f>LevelUp!B542</f>
        <v>79</v>
      </c>
      <c r="C542" s="1" t="str">
        <f>LevelUp!C542</f>
        <v>288518</v>
      </c>
      <c r="D542" s="2">
        <f>HEX2DEC(LevelUp!D542)</f>
        <v>2740987</v>
      </c>
      <c r="E542" s="2">
        <f>HEX2DEC(LevelUp!E542)</f>
        <v>442</v>
      </c>
      <c r="F542" s="2">
        <f>HEX2DEC(LevelUp!F542)</f>
        <v>277</v>
      </c>
      <c r="G542" s="2">
        <f>HEX2DEC(LevelUp!G542)</f>
        <v>91</v>
      </c>
      <c r="H542" s="2">
        <f>HEX2DEC(LevelUp!H542)</f>
        <v>73</v>
      </c>
      <c r="I542" s="2">
        <f>HEX2DEC(LevelUp!I542)</f>
        <v>96</v>
      </c>
      <c r="J542" s="2">
        <f>HEX2DEC(LevelUp!J542)</f>
        <v>99</v>
      </c>
      <c r="K542" s="2" t="str">
        <f>IF(LevelUp!K542="00","",VLOOKUP(LevelUp!K542,Techs,3))</f>
        <v/>
      </c>
      <c r="L542" s="2" t="str">
        <f>IF(LevelUp!L542="00","",VLOOKUP(LevelUp!L542,Skills,3))</f>
        <v/>
      </c>
      <c r="M542" s="2">
        <f>HEX2DEC(LevelUp!M542)</f>
        <v>32</v>
      </c>
      <c r="N542" s="2">
        <f>HEX2DEC(LevelUp!N542)</f>
        <v>25</v>
      </c>
      <c r="O542" s="2">
        <f>HEX2DEC(LevelUp!O542)</f>
        <v>32</v>
      </c>
      <c r="P542" s="2">
        <f>HEX2DEC(LevelUp!P542)</f>
        <v>19</v>
      </c>
      <c r="Q542" s="2">
        <f>HEX2DEC(LevelUp!Q542)</f>
        <v>0</v>
      </c>
      <c r="R542" s="2">
        <f>HEX2DEC(LevelUp!R542)</f>
        <v>0</v>
      </c>
      <c r="S542" s="2">
        <f>HEX2DEC(LevelUp!S542)</f>
        <v>0</v>
      </c>
      <c r="T542" s="2">
        <f>HEX2DEC(LevelUp!T542)</f>
        <v>0</v>
      </c>
      <c r="U542" s="2"/>
      <c r="V542" s="2"/>
      <c r="W542" s="2"/>
      <c r="X542" s="2"/>
      <c r="Y542" s="2"/>
      <c r="Z542" s="2"/>
    </row>
    <row r="543" ht="11.25" customHeight="1">
      <c r="A543" s="1" t="str">
        <f>VLOOKUP(LevelUp!A543,Party,3)</f>
        <v>Rika</v>
      </c>
      <c r="B543" s="1">
        <f>LevelUp!B543</f>
        <v>80</v>
      </c>
      <c r="C543" s="1" t="str">
        <f>LevelUp!C543</f>
        <v>28852E</v>
      </c>
      <c r="D543" s="2">
        <f>HEX2DEC(LevelUp!D543)</f>
        <v>2847082</v>
      </c>
      <c r="E543" s="2">
        <f>HEX2DEC(LevelUp!E543)</f>
        <v>447</v>
      </c>
      <c r="F543" s="2">
        <f>HEX2DEC(LevelUp!F543)</f>
        <v>280</v>
      </c>
      <c r="G543" s="2">
        <f>HEX2DEC(LevelUp!G543)</f>
        <v>92</v>
      </c>
      <c r="H543" s="2">
        <f>HEX2DEC(LevelUp!H543)</f>
        <v>74</v>
      </c>
      <c r="I543" s="2">
        <f>HEX2DEC(LevelUp!I543)</f>
        <v>97</v>
      </c>
      <c r="J543" s="2">
        <f>HEX2DEC(LevelUp!J543)</f>
        <v>99</v>
      </c>
      <c r="K543" s="2" t="str">
        <f>IF(LevelUp!K543="00","",VLOOKUP(LevelUp!K543,Techs,3))</f>
        <v/>
      </c>
      <c r="L543" s="2" t="str">
        <f>IF(LevelUp!L543="00","",VLOOKUP(LevelUp!L543,Skills,3))</f>
        <v/>
      </c>
      <c r="M543" s="2">
        <f>HEX2DEC(LevelUp!M543)</f>
        <v>32</v>
      </c>
      <c r="N543" s="2">
        <f>HEX2DEC(LevelUp!N543)</f>
        <v>25</v>
      </c>
      <c r="O543" s="2">
        <f>HEX2DEC(LevelUp!O543)</f>
        <v>33</v>
      </c>
      <c r="P543" s="2">
        <f>HEX2DEC(LevelUp!P543)</f>
        <v>19</v>
      </c>
      <c r="Q543" s="2">
        <f>HEX2DEC(LevelUp!Q543)</f>
        <v>0</v>
      </c>
      <c r="R543" s="2">
        <f>HEX2DEC(LevelUp!R543)</f>
        <v>0</v>
      </c>
      <c r="S543" s="2">
        <f>HEX2DEC(LevelUp!S543)</f>
        <v>0</v>
      </c>
      <c r="T543" s="2">
        <f>HEX2DEC(LevelUp!T543)</f>
        <v>0</v>
      </c>
      <c r="U543" s="2"/>
      <c r="V543" s="2"/>
      <c r="W543" s="2"/>
      <c r="X543" s="2"/>
      <c r="Y543" s="2"/>
      <c r="Z543" s="2"/>
    </row>
    <row r="544" ht="11.25" customHeight="1">
      <c r="A544" s="1" t="str">
        <f>VLOOKUP(LevelUp!A544,Party,3)</f>
        <v>Rika</v>
      </c>
      <c r="B544" s="1">
        <f>LevelUp!B544</f>
        <v>81</v>
      </c>
      <c r="C544" s="1" t="str">
        <f>LevelUp!C544</f>
        <v>288544</v>
      </c>
      <c r="D544" s="2">
        <f>HEX2DEC(LevelUp!D544)</f>
        <v>2955881</v>
      </c>
      <c r="E544" s="2">
        <f>HEX2DEC(LevelUp!E544)</f>
        <v>454</v>
      </c>
      <c r="F544" s="2">
        <f>HEX2DEC(LevelUp!F544)</f>
        <v>281</v>
      </c>
      <c r="G544" s="2">
        <f>HEX2DEC(LevelUp!G544)</f>
        <v>93</v>
      </c>
      <c r="H544" s="2">
        <f>HEX2DEC(LevelUp!H544)</f>
        <v>75</v>
      </c>
      <c r="I544" s="2">
        <f>HEX2DEC(LevelUp!I544)</f>
        <v>98</v>
      </c>
      <c r="J544" s="2">
        <f>HEX2DEC(LevelUp!J544)</f>
        <v>99</v>
      </c>
      <c r="K544" s="2" t="str">
        <f>IF(LevelUp!K544="00","",VLOOKUP(LevelUp!K544,Techs,3))</f>
        <v/>
      </c>
      <c r="L544" s="2" t="str">
        <f>IF(LevelUp!L544="00","",VLOOKUP(LevelUp!L544,Skills,3))</f>
        <v/>
      </c>
      <c r="M544" s="2">
        <f>HEX2DEC(LevelUp!M544)</f>
        <v>32</v>
      </c>
      <c r="N544" s="2">
        <f>HEX2DEC(LevelUp!N544)</f>
        <v>26</v>
      </c>
      <c r="O544" s="2">
        <f>HEX2DEC(LevelUp!O544)</f>
        <v>33</v>
      </c>
      <c r="P544" s="2">
        <f>HEX2DEC(LevelUp!P544)</f>
        <v>20</v>
      </c>
      <c r="Q544" s="2">
        <f>HEX2DEC(LevelUp!Q544)</f>
        <v>0</v>
      </c>
      <c r="R544" s="2">
        <f>HEX2DEC(LevelUp!R544)</f>
        <v>0</v>
      </c>
      <c r="S544" s="2">
        <f>HEX2DEC(LevelUp!S544)</f>
        <v>0</v>
      </c>
      <c r="T544" s="2">
        <f>HEX2DEC(LevelUp!T544)</f>
        <v>0</v>
      </c>
      <c r="U544" s="2"/>
      <c r="V544" s="2"/>
      <c r="W544" s="2"/>
      <c r="X544" s="2"/>
      <c r="Y544" s="2"/>
      <c r="Z544" s="2"/>
    </row>
    <row r="545" ht="11.25" customHeight="1">
      <c r="A545" s="1" t="str">
        <f>VLOOKUP(LevelUp!A545,Party,3)</f>
        <v>Rika</v>
      </c>
      <c r="B545" s="1">
        <f>LevelUp!B545</f>
        <v>82</v>
      </c>
      <c r="C545" s="1" t="str">
        <f>LevelUp!C545</f>
        <v>28855A</v>
      </c>
      <c r="D545" s="2">
        <f>HEX2DEC(LevelUp!D545)</f>
        <v>3067417</v>
      </c>
      <c r="E545" s="2">
        <f>HEX2DEC(LevelUp!E545)</f>
        <v>458</v>
      </c>
      <c r="F545" s="2">
        <f>HEX2DEC(LevelUp!F545)</f>
        <v>282</v>
      </c>
      <c r="G545" s="2">
        <f>HEX2DEC(LevelUp!G545)</f>
        <v>94</v>
      </c>
      <c r="H545" s="2">
        <f>HEX2DEC(LevelUp!H545)</f>
        <v>76</v>
      </c>
      <c r="I545" s="2">
        <f>HEX2DEC(LevelUp!I545)</f>
        <v>99</v>
      </c>
      <c r="J545" s="2">
        <f>HEX2DEC(LevelUp!J545)</f>
        <v>99</v>
      </c>
      <c r="K545" s="2" t="str">
        <f>IF(LevelUp!K545="00","",VLOOKUP(LevelUp!K545,Techs,3))</f>
        <v/>
      </c>
      <c r="L545" s="2" t="str">
        <f>IF(LevelUp!L545="00","",VLOOKUP(LevelUp!L545,Skills,3))</f>
        <v/>
      </c>
      <c r="M545" s="2">
        <f>HEX2DEC(LevelUp!M545)</f>
        <v>33</v>
      </c>
      <c r="N545" s="2">
        <f>HEX2DEC(LevelUp!N545)</f>
        <v>26</v>
      </c>
      <c r="O545" s="2">
        <f>HEX2DEC(LevelUp!O545)</f>
        <v>34</v>
      </c>
      <c r="P545" s="2">
        <f>HEX2DEC(LevelUp!P545)</f>
        <v>20</v>
      </c>
      <c r="Q545" s="2">
        <f>HEX2DEC(LevelUp!Q545)</f>
        <v>0</v>
      </c>
      <c r="R545" s="2">
        <f>HEX2DEC(LevelUp!R545)</f>
        <v>0</v>
      </c>
      <c r="S545" s="2">
        <f>HEX2DEC(LevelUp!S545)</f>
        <v>0</v>
      </c>
      <c r="T545" s="2">
        <f>HEX2DEC(LevelUp!T545)</f>
        <v>0</v>
      </c>
      <c r="U545" s="2"/>
      <c r="V545" s="2"/>
      <c r="W545" s="2"/>
      <c r="X545" s="2"/>
      <c r="Y545" s="2"/>
      <c r="Z545" s="2"/>
    </row>
    <row r="546" ht="11.25" customHeight="1">
      <c r="A546" s="1" t="str">
        <f>VLOOKUP(LevelUp!A546,Party,3)</f>
        <v>Rika</v>
      </c>
      <c r="B546" s="1">
        <f>LevelUp!B546</f>
        <v>83</v>
      </c>
      <c r="C546" s="1" t="str">
        <f>LevelUp!C546</f>
        <v>288570</v>
      </c>
      <c r="D546" s="2">
        <f>HEX2DEC(LevelUp!D546)</f>
        <v>3181723</v>
      </c>
      <c r="E546" s="2">
        <f>HEX2DEC(LevelUp!E546)</f>
        <v>465</v>
      </c>
      <c r="F546" s="2">
        <f>HEX2DEC(LevelUp!F546)</f>
        <v>285</v>
      </c>
      <c r="G546" s="2">
        <f>HEX2DEC(LevelUp!G546)</f>
        <v>95</v>
      </c>
      <c r="H546" s="2">
        <f>HEX2DEC(LevelUp!H546)</f>
        <v>77</v>
      </c>
      <c r="I546" s="2">
        <f>HEX2DEC(LevelUp!I546)</f>
        <v>99</v>
      </c>
      <c r="J546" s="2">
        <f>HEX2DEC(LevelUp!J546)</f>
        <v>99</v>
      </c>
      <c r="K546" s="2" t="str">
        <f>IF(LevelUp!K546="00","",VLOOKUP(LevelUp!K546,Techs,3))</f>
        <v/>
      </c>
      <c r="L546" s="2" t="str">
        <f>IF(LevelUp!L546="00","",VLOOKUP(LevelUp!L546,Skills,3))</f>
        <v/>
      </c>
      <c r="M546" s="2">
        <f>HEX2DEC(LevelUp!M546)</f>
        <v>33</v>
      </c>
      <c r="N546" s="2">
        <f>HEX2DEC(LevelUp!N546)</f>
        <v>26</v>
      </c>
      <c r="O546" s="2">
        <f>HEX2DEC(LevelUp!O546)</f>
        <v>34</v>
      </c>
      <c r="P546" s="2">
        <f>HEX2DEC(LevelUp!P546)</f>
        <v>20</v>
      </c>
      <c r="Q546" s="2">
        <f>HEX2DEC(LevelUp!Q546)</f>
        <v>0</v>
      </c>
      <c r="R546" s="2">
        <f>HEX2DEC(LevelUp!R546)</f>
        <v>0</v>
      </c>
      <c r="S546" s="2">
        <f>HEX2DEC(LevelUp!S546)</f>
        <v>0</v>
      </c>
      <c r="T546" s="2">
        <f>HEX2DEC(LevelUp!T546)</f>
        <v>0</v>
      </c>
      <c r="U546" s="2"/>
      <c r="V546" s="2"/>
      <c r="W546" s="2"/>
      <c r="X546" s="2"/>
      <c r="Y546" s="2"/>
      <c r="Z546" s="2"/>
    </row>
    <row r="547" ht="11.25" customHeight="1">
      <c r="A547" s="1" t="str">
        <f>VLOOKUP(LevelUp!A547,Party,3)</f>
        <v>Rika</v>
      </c>
      <c r="B547" s="1">
        <f>LevelUp!B547</f>
        <v>84</v>
      </c>
      <c r="C547" s="1" t="str">
        <f>LevelUp!C547</f>
        <v>288586</v>
      </c>
      <c r="D547" s="2">
        <f>HEX2DEC(LevelUp!D547)</f>
        <v>3298834</v>
      </c>
      <c r="E547" s="2">
        <f>HEX2DEC(LevelUp!E547)</f>
        <v>470</v>
      </c>
      <c r="F547" s="2">
        <f>HEX2DEC(LevelUp!F547)</f>
        <v>288</v>
      </c>
      <c r="G547" s="2">
        <f>HEX2DEC(LevelUp!G547)</f>
        <v>96</v>
      </c>
      <c r="H547" s="2">
        <f>HEX2DEC(LevelUp!H547)</f>
        <v>78</v>
      </c>
      <c r="I547" s="2">
        <f>HEX2DEC(LevelUp!I547)</f>
        <v>99</v>
      </c>
      <c r="J547" s="2">
        <f>HEX2DEC(LevelUp!J547)</f>
        <v>99</v>
      </c>
      <c r="K547" s="2" t="str">
        <f>IF(LevelUp!K547="00","",VLOOKUP(LevelUp!K547,Techs,3))</f>
        <v/>
      </c>
      <c r="L547" s="2" t="str">
        <f>IF(LevelUp!L547="00","",VLOOKUP(LevelUp!L547,Skills,3))</f>
        <v/>
      </c>
      <c r="M547" s="2">
        <f>HEX2DEC(LevelUp!M547)</f>
        <v>34</v>
      </c>
      <c r="N547" s="2">
        <f>HEX2DEC(LevelUp!N547)</f>
        <v>26</v>
      </c>
      <c r="O547" s="2">
        <f>HEX2DEC(LevelUp!O547)</f>
        <v>35</v>
      </c>
      <c r="P547" s="2">
        <f>HEX2DEC(LevelUp!P547)</f>
        <v>20</v>
      </c>
      <c r="Q547" s="2">
        <f>HEX2DEC(LevelUp!Q547)</f>
        <v>0</v>
      </c>
      <c r="R547" s="2">
        <f>HEX2DEC(LevelUp!R547)</f>
        <v>0</v>
      </c>
      <c r="S547" s="2">
        <f>HEX2DEC(LevelUp!S547)</f>
        <v>0</v>
      </c>
      <c r="T547" s="2">
        <f>HEX2DEC(LevelUp!T547)</f>
        <v>0</v>
      </c>
      <c r="U547" s="2"/>
      <c r="V547" s="2"/>
      <c r="W547" s="2"/>
      <c r="X547" s="2"/>
      <c r="Y547" s="2"/>
      <c r="Z547" s="2"/>
    </row>
    <row r="548" ht="11.25" customHeight="1">
      <c r="A548" s="1" t="str">
        <f>VLOOKUP(LevelUp!A548,Party,3)</f>
        <v>Rika</v>
      </c>
      <c r="B548" s="1">
        <f>LevelUp!B548</f>
        <v>85</v>
      </c>
      <c r="C548" s="1" t="str">
        <f>LevelUp!C548</f>
        <v>28859C</v>
      </c>
      <c r="D548" s="2">
        <f>HEX2DEC(LevelUp!D548)</f>
        <v>3418785</v>
      </c>
      <c r="E548" s="2">
        <f>HEX2DEC(LevelUp!E548)</f>
        <v>473</v>
      </c>
      <c r="F548" s="2">
        <f>HEX2DEC(LevelUp!F548)</f>
        <v>293</v>
      </c>
      <c r="G548" s="2">
        <f>HEX2DEC(LevelUp!G548)</f>
        <v>97</v>
      </c>
      <c r="H548" s="2">
        <f>HEX2DEC(LevelUp!H548)</f>
        <v>79</v>
      </c>
      <c r="I548" s="2">
        <f>HEX2DEC(LevelUp!I548)</f>
        <v>99</v>
      </c>
      <c r="J548" s="2">
        <f>HEX2DEC(LevelUp!J548)</f>
        <v>99</v>
      </c>
      <c r="K548" s="2" t="str">
        <f>IF(LevelUp!K548="00","",VLOOKUP(LevelUp!K548,Techs,3))</f>
        <v/>
      </c>
      <c r="L548" s="2" t="str">
        <f>IF(LevelUp!L548="00","",VLOOKUP(LevelUp!L548,Skills,3))</f>
        <v/>
      </c>
      <c r="M548" s="2">
        <f>HEX2DEC(LevelUp!M548)</f>
        <v>34</v>
      </c>
      <c r="N548" s="2">
        <f>HEX2DEC(LevelUp!N548)</f>
        <v>27</v>
      </c>
      <c r="O548" s="2">
        <f>HEX2DEC(LevelUp!O548)</f>
        <v>35</v>
      </c>
      <c r="P548" s="2">
        <f>HEX2DEC(LevelUp!P548)</f>
        <v>21</v>
      </c>
      <c r="Q548" s="2">
        <f>HEX2DEC(LevelUp!Q548)</f>
        <v>0</v>
      </c>
      <c r="R548" s="2">
        <f>HEX2DEC(LevelUp!R548)</f>
        <v>0</v>
      </c>
      <c r="S548" s="2">
        <f>HEX2DEC(LevelUp!S548)</f>
        <v>0</v>
      </c>
      <c r="T548" s="2">
        <f>HEX2DEC(LevelUp!T548)</f>
        <v>0</v>
      </c>
      <c r="U548" s="2"/>
      <c r="V548" s="2"/>
      <c r="W548" s="2"/>
      <c r="X548" s="2"/>
      <c r="Y548" s="2"/>
      <c r="Z548" s="2"/>
    </row>
    <row r="549" ht="11.25" customHeight="1">
      <c r="A549" s="1" t="str">
        <f>VLOOKUP(LevelUp!A549,Party,3)</f>
        <v>Rika</v>
      </c>
      <c r="B549" s="1">
        <f>LevelUp!B549</f>
        <v>86</v>
      </c>
      <c r="C549" s="1" t="str">
        <f>LevelUp!C549</f>
        <v>2885B2</v>
      </c>
      <c r="D549" s="2">
        <f>HEX2DEC(LevelUp!D549)</f>
        <v>3541609</v>
      </c>
      <c r="E549" s="2">
        <f>HEX2DEC(LevelUp!E549)</f>
        <v>480</v>
      </c>
      <c r="F549" s="2">
        <f>HEX2DEC(LevelUp!F549)</f>
        <v>294</v>
      </c>
      <c r="G549" s="2">
        <f>HEX2DEC(LevelUp!G549)</f>
        <v>98</v>
      </c>
      <c r="H549" s="2">
        <f>HEX2DEC(LevelUp!H549)</f>
        <v>79</v>
      </c>
      <c r="I549" s="2">
        <f>HEX2DEC(LevelUp!I549)</f>
        <v>99</v>
      </c>
      <c r="J549" s="2">
        <f>HEX2DEC(LevelUp!J549)</f>
        <v>99</v>
      </c>
      <c r="K549" s="2" t="str">
        <f>IF(LevelUp!K549="00","",VLOOKUP(LevelUp!K549,Techs,3))</f>
        <v/>
      </c>
      <c r="L549" s="2" t="str">
        <f>IF(LevelUp!L549="00","",VLOOKUP(LevelUp!L549,Skills,3))</f>
        <v/>
      </c>
      <c r="M549" s="2">
        <f>HEX2DEC(LevelUp!M549)</f>
        <v>34</v>
      </c>
      <c r="N549" s="2">
        <f>HEX2DEC(LevelUp!N549)</f>
        <v>27</v>
      </c>
      <c r="O549" s="2">
        <f>HEX2DEC(LevelUp!O549)</f>
        <v>36</v>
      </c>
      <c r="P549" s="2">
        <f>HEX2DEC(LevelUp!P549)</f>
        <v>21</v>
      </c>
      <c r="Q549" s="2">
        <f>HEX2DEC(LevelUp!Q549)</f>
        <v>0</v>
      </c>
      <c r="R549" s="2">
        <f>HEX2DEC(LevelUp!R549)</f>
        <v>0</v>
      </c>
      <c r="S549" s="2">
        <f>HEX2DEC(LevelUp!S549)</f>
        <v>0</v>
      </c>
      <c r="T549" s="2">
        <f>HEX2DEC(LevelUp!T549)</f>
        <v>0</v>
      </c>
      <c r="U549" s="2"/>
      <c r="V549" s="2"/>
      <c r="W549" s="2"/>
      <c r="X549" s="2"/>
      <c r="Y549" s="2"/>
      <c r="Z549" s="2"/>
    </row>
    <row r="550" ht="11.25" customHeight="1">
      <c r="A550" s="1" t="str">
        <f>VLOOKUP(LevelUp!A550,Party,3)</f>
        <v>Rika</v>
      </c>
      <c r="B550" s="1">
        <f>LevelUp!B550</f>
        <v>87</v>
      </c>
      <c r="C550" s="1" t="str">
        <f>LevelUp!C550</f>
        <v>2885C8</v>
      </c>
      <c r="D550" s="2">
        <f>HEX2DEC(LevelUp!D550)</f>
        <v>3667344</v>
      </c>
      <c r="E550" s="2">
        <f>HEX2DEC(LevelUp!E550)</f>
        <v>487</v>
      </c>
      <c r="F550" s="2">
        <f>HEX2DEC(LevelUp!F550)</f>
        <v>295</v>
      </c>
      <c r="G550" s="2">
        <f>HEX2DEC(LevelUp!G550)</f>
        <v>99</v>
      </c>
      <c r="H550" s="2">
        <f>HEX2DEC(LevelUp!H550)</f>
        <v>80</v>
      </c>
      <c r="I550" s="2">
        <f>HEX2DEC(LevelUp!I550)</f>
        <v>99</v>
      </c>
      <c r="J550" s="2">
        <f>HEX2DEC(LevelUp!J550)</f>
        <v>99</v>
      </c>
      <c r="K550" s="2" t="str">
        <f>IF(LevelUp!K550="00","",VLOOKUP(LevelUp!K550,Techs,3))</f>
        <v/>
      </c>
      <c r="L550" s="2" t="str">
        <f>IF(LevelUp!L550="00","",VLOOKUP(LevelUp!L550,Skills,3))</f>
        <v/>
      </c>
      <c r="M550" s="2">
        <f>HEX2DEC(LevelUp!M550)</f>
        <v>35</v>
      </c>
      <c r="N550" s="2">
        <f>HEX2DEC(LevelUp!N550)</f>
        <v>27</v>
      </c>
      <c r="O550" s="2">
        <f>HEX2DEC(LevelUp!O550)</f>
        <v>36</v>
      </c>
      <c r="P550" s="2">
        <f>HEX2DEC(LevelUp!P550)</f>
        <v>21</v>
      </c>
      <c r="Q550" s="2">
        <f>HEX2DEC(LevelUp!Q550)</f>
        <v>0</v>
      </c>
      <c r="R550" s="2">
        <f>HEX2DEC(LevelUp!R550)</f>
        <v>0</v>
      </c>
      <c r="S550" s="2">
        <f>HEX2DEC(LevelUp!S550)</f>
        <v>0</v>
      </c>
      <c r="T550" s="2">
        <f>HEX2DEC(LevelUp!T550)</f>
        <v>0</v>
      </c>
      <c r="U550" s="2"/>
      <c r="V550" s="2"/>
      <c r="W550" s="2"/>
      <c r="X550" s="2"/>
      <c r="Y550" s="2"/>
      <c r="Z550" s="2"/>
    </row>
    <row r="551" ht="11.25" customHeight="1">
      <c r="A551" s="1" t="str">
        <f>VLOOKUP(LevelUp!A551,Party,3)</f>
        <v>Rika</v>
      </c>
      <c r="B551" s="1">
        <f>LevelUp!B551</f>
        <v>88</v>
      </c>
      <c r="C551" s="1" t="str">
        <f>LevelUp!C551</f>
        <v>2885DE</v>
      </c>
      <c r="D551" s="2">
        <f>HEX2DEC(LevelUp!D551)</f>
        <v>3796018</v>
      </c>
      <c r="E551" s="2">
        <f>HEX2DEC(LevelUp!E551)</f>
        <v>495</v>
      </c>
      <c r="F551" s="2">
        <f>HEX2DEC(LevelUp!F551)</f>
        <v>299</v>
      </c>
      <c r="G551" s="2">
        <f>HEX2DEC(LevelUp!G551)</f>
        <v>99</v>
      </c>
      <c r="H551" s="2">
        <f>HEX2DEC(LevelUp!H551)</f>
        <v>81</v>
      </c>
      <c r="I551" s="2">
        <f>HEX2DEC(LevelUp!I551)</f>
        <v>99</v>
      </c>
      <c r="J551" s="2">
        <f>HEX2DEC(LevelUp!J551)</f>
        <v>99</v>
      </c>
      <c r="K551" s="2" t="str">
        <f>IF(LevelUp!K551="00","",VLOOKUP(LevelUp!K551,Techs,3))</f>
        <v/>
      </c>
      <c r="L551" s="2" t="str">
        <f>IF(LevelUp!L551="00","",VLOOKUP(LevelUp!L551,Skills,3))</f>
        <v/>
      </c>
      <c r="M551" s="2">
        <f>HEX2DEC(LevelUp!M551)</f>
        <v>35</v>
      </c>
      <c r="N551" s="2">
        <f>HEX2DEC(LevelUp!N551)</f>
        <v>27</v>
      </c>
      <c r="O551" s="2">
        <f>HEX2DEC(LevelUp!O551)</f>
        <v>37</v>
      </c>
      <c r="P551" s="2">
        <f>HEX2DEC(LevelUp!P551)</f>
        <v>21</v>
      </c>
      <c r="Q551" s="2">
        <f>HEX2DEC(LevelUp!Q551)</f>
        <v>0</v>
      </c>
      <c r="R551" s="2">
        <f>HEX2DEC(LevelUp!R551)</f>
        <v>0</v>
      </c>
      <c r="S551" s="2">
        <f>HEX2DEC(LevelUp!S551)</f>
        <v>0</v>
      </c>
      <c r="T551" s="2">
        <f>HEX2DEC(LevelUp!T551)</f>
        <v>0</v>
      </c>
      <c r="U551" s="2"/>
      <c r="V551" s="2"/>
      <c r="W551" s="2"/>
      <c r="X551" s="2"/>
      <c r="Y551" s="2"/>
      <c r="Z551" s="2"/>
    </row>
    <row r="552" ht="11.25" customHeight="1">
      <c r="A552" s="1" t="str">
        <f>VLOOKUP(LevelUp!A552,Party,3)</f>
        <v>Rika</v>
      </c>
      <c r="B552" s="1">
        <f>LevelUp!B552</f>
        <v>89</v>
      </c>
      <c r="C552" s="1" t="str">
        <f>LevelUp!C552</f>
        <v>2885F4</v>
      </c>
      <c r="D552" s="2">
        <f>HEX2DEC(LevelUp!D552)</f>
        <v>3927663</v>
      </c>
      <c r="E552" s="2">
        <f>HEX2DEC(LevelUp!E552)</f>
        <v>497</v>
      </c>
      <c r="F552" s="2">
        <f>HEX2DEC(LevelUp!F552)</f>
        <v>301</v>
      </c>
      <c r="G552" s="2">
        <f>HEX2DEC(LevelUp!G552)</f>
        <v>99</v>
      </c>
      <c r="H552" s="2">
        <f>HEX2DEC(LevelUp!H552)</f>
        <v>81</v>
      </c>
      <c r="I552" s="2">
        <f>HEX2DEC(LevelUp!I552)</f>
        <v>99</v>
      </c>
      <c r="J552" s="2">
        <f>HEX2DEC(LevelUp!J552)</f>
        <v>99</v>
      </c>
      <c r="K552" s="2" t="str">
        <f>IF(LevelUp!K552="00","",VLOOKUP(LevelUp!K552,Techs,3))</f>
        <v/>
      </c>
      <c r="L552" s="2" t="str">
        <f>IF(LevelUp!L552="00","",VLOOKUP(LevelUp!L552,Skills,3))</f>
        <v/>
      </c>
      <c r="M552" s="2">
        <f>HEX2DEC(LevelUp!M552)</f>
        <v>35</v>
      </c>
      <c r="N552" s="2">
        <f>HEX2DEC(LevelUp!N552)</f>
        <v>28</v>
      </c>
      <c r="O552" s="2">
        <f>HEX2DEC(LevelUp!O552)</f>
        <v>37</v>
      </c>
      <c r="P552" s="2">
        <f>HEX2DEC(LevelUp!P552)</f>
        <v>22</v>
      </c>
      <c r="Q552" s="2">
        <f>HEX2DEC(LevelUp!Q552)</f>
        <v>0</v>
      </c>
      <c r="R552" s="2">
        <f>HEX2DEC(LevelUp!R552)</f>
        <v>0</v>
      </c>
      <c r="S552" s="2">
        <f>HEX2DEC(LevelUp!S552)</f>
        <v>0</v>
      </c>
      <c r="T552" s="2">
        <f>HEX2DEC(LevelUp!T552)</f>
        <v>0</v>
      </c>
      <c r="U552" s="2"/>
      <c r="V552" s="2"/>
      <c r="W552" s="2"/>
      <c r="X552" s="2"/>
      <c r="Y552" s="2"/>
      <c r="Z552" s="2"/>
    </row>
    <row r="553" ht="11.25" customHeight="1">
      <c r="A553" s="1" t="str">
        <f>VLOOKUP(LevelUp!A553,Party,3)</f>
        <v>Rika</v>
      </c>
      <c r="B553" s="1">
        <f>LevelUp!B553</f>
        <v>90</v>
      </c>
      <c r="C553" s="1" t="str">
        <f>LevelUp!C553</f>
        <v>28860A</v>
      </c>
      <c r="D553" s="2">
        <f>HEX2DEC(LevelUp!D553)</f>
        <v>4062315</v>
      </c>
      <c r="E553" s="2">
        <f>HEX2DEC(LevelUp!E553)</f>
        <v>502</v>
      </c>
      <c r="F553" s="2">
        <f>HEX2DEC(LevelUp!F553)</f>
        <v>305</v>
      </c>
      <c r="G553" s="2">
        <f>HEX2DEC(LevelUp!G553)</f>
        <v>99</v>
      </c>
      <c r="H553" s="2">
        <f>HEX2DEC(LevelUp!H553)</f>
        <v>82</v>
      </c>
      <c r="I553" s="2">
        <f>HEX2DEC(LevelUp!I553)</f>
        <v>99</v>
      </c>
      <c r="J553" s="2">
        <f>HEX2DEC(LevelUp!J553)</f>
        <v>99</v>
      </c>
      <c r="K553" s="2" t="str">
        <f>IF(LevelUp!K553="00","",VLOOKUP(LevelUp!K553,Techs,3))</f>
        <v/>
      </c>
      <c r="L553" s="2" t="str">
        <f>IF(LevelUp!L553="00","",VLOOKUP(LevelUp!L553,Skills,3))</f>
        <v/>
      </c>
      <c r="M553" s="2">
        <f>HEX2DEC(LevelUp!M553)</f>
        <v>36</v>
      </c>
      <c r="N553" s="2">
        <f>HEX2DEC(LevelUp!N553)</f>
        <v>28</v>
      </c>
      <c r="O553" s="2">
        <f>HEX2DEC(LevelUp!O553)</f>
        <v>38</v>
      </c>
      <c r="P553" s="2">
        <f>HEX2DEC(LevelUp!P553)</f>
        <v>22</v>
      </c>
      <c r="Q553" s="2">
        <f>HEX2DEC(LevelUp!Q553)</f>
        <v>0</v>
      </c>
      <c r="R553" s="2">
        <f>HEX2DEC(LevelUp!R553)</f>
        <v>0</v>
      </c>
      <c r="S553" s="2">
        <f>HEX2DEC(LevelUp!S553)</f>
        <v>0</v>
      </c>
      <c r="T553" s="2">
        <f>HEX2DEC(LevelUp!T553)</f>
        <v>0</v>
      </c>
      <c r="U553" s="2"/>
      <c r="V553" s="2"/>
      <c r="W553" s="2"/>
      <c r="X553" s="2"/>
      <c r="Y553" s="2"/>
      <c r="Z553" s="2"/>
    </row>
    <row r="554" ht="11.25" customHeight="1">
      <c r="A554" s="1" t="str">
        <f>VLOOKUP(LevelUp!A554,Party,3)</f>
        <v>Rika</v>
      </c>
      <c r="B554" s="1">
        <f>LevelUp!B554</f>
        <v>91</v>
      </c>
      <c r="C554" s="1" t="str">
        <f>LevelUp!C554</f>
        <v>288620</v>
      </c>
      <c r="D554" s="2">
        <f>HEX2DEC(LevelUp!D554)</f>
        <v>4200014</v>
      </c>
      <c r="E554" s="2">
        <f>HEX2DEC(LevelUp!E554)</f>
        <v>507</v>
      </c>
      <c r="F554" s="2">
        <f>HEX2DEC(LevelUp!F554)</f>
        <v>306</v>
      </c>
      <c r="G554" s="2">
        <f>HEX2DEC(LevelUp!G554)</f>
        <v>99</v>
      </c>
      <c r="H554" s="2">
        <f>HEX2DEC(LevelUp!H554)</f>
        <v>82</v>
      </c>
      <c r="I554" s="2">
        <f>HEX2DEC(LevelUp!I554)</f>
        <v>99</v>
      </c>
      <c r="J554" s="2">
        <f>HEX2DEC(LevelUp!J554)</f>
        <v>99</v>
      </c>
      <c r="K554" s="2" t="str">
        <f>IF(LevelUp!K554="00","",VLOOKUP(LevelUp!K554,Techs,3))</f>
        <v/>
      </c>
      <c r="L554" s="2" t="str">
        <f>IF(LevelUp!L554="00","",VLOOKUP(LevelUp!L554,Skills,3))</f>
        <v/>
      </c>
      <c r="M554" s="2">
        <f>HEX2DEC(LevelUp!M554)</f>
        <v>36</v>
      </c>
      <c r="N554" s="2">
        <f>HEX2DEC(LevelUp!N554)</f>
        <v>28</v>
      </c>
      <c r="O554" s="2">
        <f>HEX2DEC(LevelUp!O554)</f>
        <v>38</v>
      </c>
      <c r="P554" s="2">
        <f>HEX2DEC(LevelUp!P554)</f>
        <v>22</v>
      </c>
      <c r="Q554" s="2">
        <f>HEX2DEC(LevelUp!Q554)</f>
        <v>0</v>
      </c>
      <c r="R554" s="2">
        <f>HEX2DEC(LevelUp!R554)</f>
        <v>0</v>
      </c>
      <c r="S554" s="2">
        <f>HEX2DEC(LevelUp!S554)</f>
        <v>0</v>
      </c>
      <c r="T554" s="2">
        <f>HEX2DEC(LevelUp!T554)</f>
        <v>0</v>
      </c>
      <c r="U554" s="2"/>
      <c r="V554" s="2"/>
      <c r="W554" s="2"/>
      <c r="X554" s="2"/>
      <c r="Y554" s="2"/>
      <c r="Z554" s="2"/>
    </row>
    <row r="555" ht="11.25" customHeight="1">
      <c r="A555" s="1" t="str">
        <f>VLOOKUP(LevelUp!A555,Party,3)</f>
        <v>Rika</v>
      </c>
      <c r="B555" s="1">
        <f>LevelUp!B555</f>
        <v>92</v>
      </c>
      <c r="C555" s="1" t="str">
        <f>LevelUp!C555</f>
        <v>288636</v>
      </c>
      <c r="D555" s="2">
        <f>HEX2DEC(LevelUp!D555)</f>
        <v>4340789</v>
      </c>
      <c r="E555" s="2">
        <f>HEX2DEC(LevelUp!E555)</f>
        <v>514</v>
      </c>
      <c r="F555" s="2">
        <f>HEX2DEC(LevelUp!F555)</f>
        <v>310</v>
      </c>
      <c r="G555" s="2">
        <f>HEX2DEC(LevelUp!G555)</f>
        <v>99</v>
      </c>
      <c r="H555" s="2">
        <f>HEX2DEC(LevelUp!H555)</f>
        <v>83</v>
      </c>
      <c r="I555" s="2">
        <f>HEX2DEC(LevelUp!I555)</f>
        <v>99</v>
      </c>
      <c r="J555" s="2">
        <f>HEX2DEC(LevelUp!J555)</f>
        <v>99</v>
      </c>
      <c r="K555" s="2" t="str">
        <f>IF(LevelUp!K555="00","",VLOOKUP(LevelUp!K555,Techs,3))</f>
        <v/>
      </c>
      <c r="L555" s="2" t="str">
        <f>IF(LevelUp!L555="00","",VLOOKUP(LevelUp!L555,Skills,3))</f>
        <v/>
      </c>
      <c r="M555" s="2">
        <f>HEX2DEC(LevelUp!M555)</f>
        <v>36</v>
      </c>
      <c r="N555" s="2">
        <f>HEX2DEC(LevelUp!N555)</f>
        <v>28</v>
      </c>
      <c r="O555" s="2">
        <f>HEX2DEC(LevelUp!O555)</f>
        <v>39</v>
      </c>
      <c r="P555" s="2">
        <f>HEX2DEC(LevelUp!P555)</f>
        <v>22</v>
      </c>
      <c r="Q555" s="2">
        <f>HEX2DEC(LevelUp!Q555)</f>
        <v>0</v>
      </c>
      <c r="R555" s="2">
        <f>HEX2DEC(LevelUp!R555)</f>
        <v>0</v>
      </c>
      <c r="S555" s="2">
        <f>HEX2DEC(LevelUp!S555)</f>
        <v>0</v>
      </c>
      <c r="T555" s="2">
        <f>HEX2DEC(LevelUp!T555)</f>
        <v>0</v>
      </c>
      <c r="U555" s="2"/>
      <c r="V555" s="2"/>
      <c r="W555" s="2"/>
      <c r="X555" s="2"/>
      <c r="Y555" s="2"/>
      <c r="Z555" s="2"/>
    </row>
    <row r="556" ht="11.25" customHeight="1">
      <c r="A556" s="1" t="str">
        <f>VLOOKUP(LevelUp!A556,Party,3)</f>
        <v>Rika</v>
      </c>
      <c r="B556" s="1">
        <f>LevelUp!B556</f>
        <v>93</v>
      </c>
      <c r="C556" s="1" t="str">
        <f>LevelUp!C556</f>
        <v>28864C</v>
      </c>
      <c r="D556" s="2">
        <f>HEX2DEC(LevelUp!D556)</f>
        <v>4484681</v>
      </c>
      <c r="E556" s="2">
        <f>HEX2DEC(LevelUp!E556)</f>
        <v>522</v>
      </c>
      <c r="F556" s="2">
        <f>HEX2DEC(LevelUp!F556)</f>
        <v>311</v>
      </c>
      <c r="G556" s="2">
        <f>HEX2DEC(LevelUp!G556)</f>
        <v>99</v>
      </c>
      <c r="H556" s="2">
        <f>HEX2DEC(LevelUp!H556)</f>
        <v>84</v>
      </c>
      <c r="I556" s="2">
        <f>HEX2DEC(LevelUp!I556)</f>
        <v>99</v>
      </c>
      <c r="J556" s="2">
        <f>HEX2DEC(LevelUp!J556)</f>
        <v>99</v>
      </c>
      <c r="K556" s="2" t="str">
        <f>IF(LevelUp!K556="00","",VLOOKUP(LevelUp!K556,Techs,3))</f>
        <v/>
      </c>
      <c r="L556" s="2" t="str">
        <f>IF(LevelUp!L556="00","",VLOOKUP(LevelUp!L556,Skills,3))</f>
        <v/>
      </c>
      <c r="M556" s="2">
        <f>HEX2DEC(LevelUp!M556)</f>
        <v>36</v>
      </c>
      <c r="N556" s="2">
        <f>HEX2DEC(LevelUp!N556)</f>
        <v>29</v>
      </c>
      <c r="O556" s="2">
        <f>HEX2DEC(LevelUp!O556)</f>
        <v>39</v>
      </c>
      <c r="P556" s="2">
        <f>HEX2DEC(LevelUp!P556)</f>
        <v>23</v>
      </c>
      <c r="Q556" s="2">
        <f>HEX2DEC(LevelUp!Q556)</f>
        <v>0</v>
      </c>
      <c r="R556" s="2">
        <f>HEX2DEC(LevelUp!R556)</f>
        <v>0</v>
      </c>
      <c r="S556" s="2">
        <f>HEX2DEC(LevelUp!S556)</f>
        <v>0</v>
      </c>
      <c r="T556" s="2">
        <f>HEX2DEC(LevelUp!T556)</f>
        <v>0</v>
      </c>
      <c r="U556" s="2"/>
      <c r="V556" s="2"/>
      <c r="W556" s="2"/>
      <c r="X556" s="2"/>
      <c r="Y556" s="2"/>
      <c r="Z556" s="2"/>
    </row>
    <row r="557" ht="11.25" customHeight="1">
      <c r="A557" s="1" t="str">
        <f>VLOOKUP(LevelUp!A557,Party,3)</f>
        <v>Rika</v>
      </c>
      <c r="B557" s="1">
        <f>LevelUp!B557</f>
        <v>94</v>
      </c>
      <c r="C557" s="1" t="str">
        <f>LevelUp!C557</f>
        <v>288662</v>
      </c>
      <c r="D557" s="2">
        <f>HEX2DEC(LevelUp!D557)</f>
        <v>4631713</v>
      </c>
      <c r="E557" s="2">
        <f>HEX2DEC(LevelUp!E557)</f>
        <v>530</v>
      </c>
      <c r="F557" s="2">
        <f>HEX2DEC(LevelUp!F557)</f>
        <v>316</v>
      </c>
      <c r="G557" s="2">
        <f>HEX2DEC(LevelUp!G557)</f>
        <v>99</v>
      </c>
      <c r="H557" s="2">
        <f>HEX2DEC(LevelUp!H557)</f>
        <v>85</v>
      </c>
      <c r="I557" s="2">
        <f>HEX2DEC(LevelUp!I557)</f>
        <v>99</v>
      </c>
      <c r="J557" s="2">
        <f>HEX2DEC(LevelUp!J557)</f>
        <v>99</v>
      </c>
      <c r="K557" s="2" t="str">
        <f>IF(LevelUp!K557="00","",VLOOKUP(LevelUp!K557,Techs,3))</f>
        <v/>
      </c>
      <c r="L557" s="2" t="str">
        <f>IF(LevelUp!L557="00","",VLOOKUP(LevelUp!L557,Skills,3))</f>
        <v/>
      </c>
      <c r="M557" s="2">
        <f>HEX2DEC(LevelUp!M557)</f>
        <v>37</v>
      </c>
      <c r="N557" s="2">
        <f>HEX2DEC(LevelUp!N557)</f>
        <v>29</v>
      </c>
      <c r="O557" s="2">
        <f>HEX2DEC(LevelUp!O557)</f>
        <v>40</v>
      </c>
      <c r="P557" s="2">
        <f>HEX2DEC(LevelUp!P557)</f>
        <v>23</v>
      </c>
      <c r="Q557" s="2">
        <f>HEX2DEC(LevelUp!Q557)</f>
        <v>0</v>
      </c>
      <c r="R557" s="2">
        <f>HEX2DEC(LevelUp!R557)</f>
        <v>0</v>
      </c>
      <c r="S557" s="2">
        <f>HEX2DEC(LevelUp!S557)</f>
        <v>0</v>
      </c>
      <c r="T557" s="2">
        <f>HEX2DEC(LevelUp!T557)</f>
        <v>0</v>
      </c>
      <c r="U557" s="2"/>
      <c r="V557" s="2"/>
      <c r="W557" s="2"/>
      <c r="X557" s="2"/>
      <c r="Y557" s="2"/>
      <c r="Z557" s="2"/>
    </row>
    <row r="558" ht="11.25" customHeight="1">
      <c r="A558" s="1" t="str">
        <f>VLOOKUP(LevelUp!A558,Party,3)</f>
        <v>Rika</v>
      </c>
      <c r="B558" s="1">
        <f>LevelUp!B558</f>
        <v>95</v>
      </c>
      <c r="C558" s="1" t="str">
        <f>LevelUp!C558</f>
        <v>288678</v>
      </c>
      <c r="D558" s="2">
        <f>HEX2DEC(LevelUp!D558)</f>
        <v>4781926</v>
      </c>
      <c r="E558" s="2">
        <f>HEX2DEC(LevelUp!E558)</f>
        <v>534</v>
      </c>
      <c r="F558" s="2">
        <f>HEX2DEC(LevelUp!F558)</f>
        <v>319</v>
      </c>
      <c r="G558" s="2">
        <f>HEX2DEC(LevelUp!G558)</f>
        <v>99</v>
      </c>
      <c r="H558" s="2">
        <f>HEX2DEC(LevelUp!H558)</f>
        <v>86</v>
      </c>
      <c r="I558" s="2">
        <f>HEX2DEC(LevelUp!I558)</f>
        <v>99</v>
      </c>
      <c r="J558" s="2">
        <f>HEX2DEC(LevelUp!J558)</f>
        <v>99</v>
      </c>
      <c r="K558" s="2" t="str">
        <f>IF(LevelUp!K558="00","",VLOOKUP(LevelUp!K558,Techs,3))</f>
        <v/>
      </c>
      <c r="L558" s="2" t="str">
        <f>IF(LevelUp!L558="00","",VLOOKUP(LevelUp!L558,Skills,3))</f>
        <v/>
      </c>
      <c r="M558" s="2">
        <f>HEX2DEC(LevelUp!M558)</f>
        <v>37</v>
      </c>
      <c r="N558" s="2">
        <f>HEX2DEC(LevelUp!N558)</f>
        <v>29</v>
      </c>
      <c r="O558" s="2">
        <f>HEX2DEC(LevelUp!O558)</f>
        <v>40</v>
      </c>
      <c r="P558" s="2">
        <f>HEX2DEC(LevelUp!P558)</f>
        <v>23</v>
      </c>
      <c r="Q558" s="2">
        <f>HEX2DEC(LevelUp!Q558)</f>
        <v>0</v>
      </c>
      <c r="R558" s="2">
        <f>HEX2DEC(LevelUp!R558)</f>
        <v>0</v>
      </c>
      <c r="S558" s="2">
        <f>HEX2DEC(LevelUp!S558)</f>
        <v>0</v>
      </c>
      <c r="T558" s="2">
        <f>HEX2DEC(LevelUp!T558)</f>
        <v>0</v>
      </c>
      <c r="U558" s="2"/>
      <c r="V558" s="2"/>
      <c r="W558" s="2"/>
      <c r="X558" s="2"/>
      <c r="Y558" s="2"/>
      <c r="Z558" s="2"/>
    </row>
    <row r="559" ht="11.25" customHeight="1">
      <c r="A559" s="1" t="str">
        <f>VLOOKUP(LevelUp!A559,Party,3)</f>
        <v>Rika</v>
      </c>
      <c r="B559" s="1">
        <f>LevelUp!B559</f>
        <v>96</v>
      </c>
      <c r="C559" s="1" t="str">
        <f>LevelUp!C559</f>
        <v>28868E</v>
      </c>
      <c r="D559" s="2">
        <f>HEX2DEC(LevelUp!D559)</f>
        <v>4935349</v>
      </c>
      <c r="E559" s="2">
        <f>HEX2DEC(LevelUp!E559)</f>
        <v>537</v>
      </c>
      <c r="F559" s="2">
        <f>HEX2DEC(LevelUp!F559)</f>
        <v>321</v>
      </c>
      <c r="G559" s="2">
        <f>HEX2DEC(LevelUp!G559)</f>
        <v>99</v>
      </c>
      <c r="H559" s="2">
        <f>HEX2DEC(LevelUp!H559)</f>
        <v>86</v>
      </c>
      <c r="I559" s="2">
        <f>HEX2DEC(LevelUp!I559)</f>
        <v>99</v>
      </c>
      <c r="J559" s="2">
        <f>HEX2DEC(LevelUp!J559)</f>
        <v>99</v>
      </c>
      <c r="K559" s="2" t="str">
        <f>IF(LevelUp!K559="00","",VLOOKUP(LevelUp!K559,Techs,3))</f>
        <v/>
      </c>
      <c r="L559" s="2" t="str">
        <f>IF(LevelUp!L559="00","",VLOOKUP(LevelUp!L559,Skills,3))</f>
        <v/>
      </c>
      <c r="M559" s="2">
        <f>HEX2DEC(LevelUp!M559)</f>
        <v>37</v>
      </c>
      <c r="N559" s="2">
        <f>HEX2DEC(LevelUp!N559)</f>
        <v>29</v>
      </c>
      <c r="O559" s="2">
        <f>HEX2DEC(LevelUp!O559)</f>
        <v>41</v>
      </c>
      <c r="P559" s="2">
        <f>HEX2DEC(LevelUp!P559)</f>
        <v>23</v>
      </c>
      <c r="Q559" s="2">
        <f>HEX2DEC(LevelUp!Q559)</f>
        <v>0</v>
      </c>
      <c r="R559" s="2">
        <f>HEX2DEC(LevelUp!R559)</f>
        <v>0</v>
      </c>
      <c r="S559" s="2">
        <f>HEX2DEC(LevelUp!S559)</f>
        <v>0</v>
      </c>
      <c r="T559" s="2">
        <f>HEX2DEC(LevelUp!T559)</f>
        <v>0</v>
      </c>
      <c r="U559" s="2"/>
      <c r="V559" s="2"/>
      <c r="W559" s="2"/>
      <c r="X559" s="2"/>
      <c r="Y559" s="2"/>
      <c r="Z559" s="2"/>
    </row>
    <row r="560" ht="11.25" customHeight="1">
      <c r="A560" s="1" t="str">
        <f>VLOOKUP(LevelUp!A560,Party,3)</f>
        <v>Rika</v>
      </c>
      <c r="B560" s="1">
        <f>LevelUp!B560</f>
        <v>97</v>
      </c>
      <c r="C560" s="1" t="str">
        <f>LevelUp!C560</f>
        <v>2886A4</v>
      </c>
      <c r="D560" s="2">
        <f>HEX2DEC(LevelUp!D560)</f>
        <v>5092020</v>
      </c>
      <c r="E560" s="2">
        <f>HEX2DEC(LevelUp!E560)</f>
        <v>541</v>
      </c>
      <c r="F560" s="2">
        <f>HEX2DEC(LevelUp!F560)</f>
        <v>322</v>
      </c>
      <c r="G560" s="2">
        <f>HEX2DEC(LevelUp!G560)</f>
        <v>99</v>
      </c>
      <c r="H560" s="2">
        <f>HEX2DEC(LevelUp!H560)</f>
        <v>87</v>
      </c>
      <c r="I560" s="2">
        <f>HEX2DEC(LevelUp!I560)</f>
        <v>99</v>
      </c>
      <c r="J560" s="2">
        <f>HEX2DEC(LevelUp!J560)</f>
        <v>99</v>
      </c>
      <c r="K560" s="2" t="str">
        <f>IF(LevelUp!K560="00","",VLOOKUP(LevelUp!K560,Techs,3))</f>
        <v/>
      </c>
      <c r="L560" s="2" t="str">
        <f>IF(LevelUp!L560="00","",VLOOKUP(LevelUp!L560,Skills,3))</f>
        <v/>
      </c>
      <c r="M560" s="2">
        <f>HEX2DEC(LevelUp!M560)</f>
        <v>37</v>
      </c>
      <c r="N560" s="2">
        <f>HEX2DEC(LevelUp!N560)</f>
        <v>30</v>
      </c>
      <c r="O560" s="2">
        <f>HEX2DEC(LevelUp!O560)</f>
        <v>41</v>
      </c>
      <c r="P560" s="2">
        <f>HEX2DEC(LevelUp!P560)</f>
        <v>24</v>
      </c>
      <c r="Q560" s="2">
        <f>HEX2DEC(LevelUp!Q560)</f>
        <v>0</v>
      </c>
      <c r="R560" s="2">
        <f>HEX2DEC(LevelUp!R560)</f>
        <v>0</v>
      </c>
      <c r="S560" s="2">
        <f>HEX2DEC(LevelUp!S560)</f>
        <v>0</v>
      </c>
      <c r="T560" s="2">
        <f>HEX2DEC(LevelUp!T560)</f>
        <v>0</v>
      </c>
      <c r="U560" s="2"/>
      <c r="V560" s="2"/>
      <c r="W560" s="2"/>
      <c r="X560" s="2"/>
      <c r="Y560" s="2"/>
      <c r="Z560" s="2"/>
    </row>
    <row r="561" ht="11.25" customHeight="1">
      <c r="A561" s="1" t="str">
        <f>VLOOKUP(LevelUp!A561,Party,3)</f>
        <v>Rika</v>
      </c>
      <c r="B561" s="1">
        <f>LevelUp!B561</f>
        <v>98</v>
      </c>
      <c r="C561" s="1" t="str">
        <f>LevelUp!C561</f>
        <v>2886BA</v>
      </c>
      <c r="D561" s="2">
        <f>HEX2DEC(LevelUp!D561)</f>
        <v>5251970</v>
      </c>
      <c r="E561" s="2">
        <f>HEX2DEC(LevelUp!E561)</f>
        <v>545</v>
      </c>
      <c r="F561" s="2">
        <f>HEX2DEC(LevelUp!F561)</f>
        <v>326</v>
      </c>
      <c r="G561" s="2">
        <f>HEX2DEC(LevelUp!G561)</f>
        <v>99</v>
      </c>
      <c r="H561" s="2">
        <f>HEX2DEC(LevelUp!H561)</f>
        <v>88</v>
      </c>
      <c r="I561" s="2">
        <f>HEX2DEC(LevelUp!I561)</f>
        <v>99</v>
      </c>
      <c r="J561" s="2">
        <f>HEX2DEC(LevelUp!J561)</f>
        <v>99</v>
      </c>
      <c r="K561" s="2" t="str">
        <f>IF(LevelUp!K561="00","",VLOOKUP(LevelUp!K561,Techs,3))</f>
        <v/>
      </c>
      <c r="L561" s="2" t="str">
        <f>IF(LevelUp!L561="00","",VLOOKUP(LevelUp!L561,Skills,3))</f>
        <v/>
      </c>
      <c r="M561" s="2">
        <f>HEX2DEC(LevelUp!M561)</f>
        <v>38</v>
      </c>
      <c r="N561" s="2">
        <f>HEX2DEC(LevelUp!N561)</f>
        <v>30</v>
      </c>
      <c r="O561" s="2">
        <f>HEX2DEC(LevelUp!O561)</f>
        <v>42</v>
      </c>
      <c r="P561" s="2">
        <f>HEX2DEC(LevelUp!P561)</f>
        <v>24</v>
      </c>
      <c r="Q561" s="2">
        <f>HEX2DEC(LevelUp!Q561)</f>
        <v>0</v>
      </c>
      <c r="R561" s="2">
        <f>HEX2DEC(LevelUp!R561)</f>
        <v>0</v>
      </c>
      <c r="S561" s="2">
        <f>HEX2DEC(LevelUp!S561)</f>
        <v>0</v>
      </c>
      <c r="T561" s="2">
        <f>HEX2DEC(LevelUp!T561)</f>
        <v>0</v>
      </c>
      <c r="U561" s="2"/>
      <c r="V561" s="2"/>
      <c r="W561" s="2"/>
      <c r="X561" s="2"/>
      <c r="Y561" s="2"/>
      <c r="Z561" s="2"/>
    </row>
    <row r="562" ht="11.25" customHeight="1">
      <c r="A562" s="1" t="str">
        <f>VLOOKUP(LevelUp!A562,Party,3)</f>
        <v>Rika</v>
      </c>
      <c r="B562" s="1">
        <f>LevelUp!B562</f>
        <v>99</v>
      </c>
      <c r="C562" s="1" t="str">
        <f>LevelUp!C562</f>
        <v>2886D0</v>
      </c>
      <c r="D562" s="2">
        <f>HEX2DEC(LevelUp!D562)</f>
        <v>5415236</v>
      </c>
      <c r="E562" s="2">
        <f>HEX2DEC(LevelUp!E562)</f>
        <v>552</v>
      </c>
      <c r="F562" s="2">
        <f>HEX2DEC(LevelUp!F562)</f>
        <v>331</v>
      </c>
      <c r="G562" s="2">
        <f>HEX2DEC(LevelUp!G562)</f>
        <v>99</v>
      </c>
      <c r="H562" s="2">
        <f>HEX2DEC(LevelUp!H562)</f>
        <v>89</v>
      </c>
      <c r="I562" s="2">
        <f>HEX2DEC(LevelUp!I562)</f>
        <v>99</v>
      </c>
      <c r="J562" s="2">
        <f>HEX2DEC(LevelUp!J562)</f>
        <v>99</v>
      </c>
      <c r="K562" s="2" t="str">
        <f>IF(LevelUp!K562="00","",VLOOKUP(LevelUp!K562,Techs,3))</f>
        <v/>
      </c>
      <c r="L562" s="2" t="str">
        <f>IF(LevelUp!L562="00","",VLOOKUP(LevelUp!L562,Skills,3))</f>
        <v/>
      </c>
      <c r="M562" s="2">
        <f>HEX2DEC(LevelUp!M562)</f>
        <v>38</v>
      </c>
      <c r="N562" s="2">
        <f>HEX2DEC(LevelUp!N562)</f>
        <v>30</v>
      </c>
      <c r="O562" s="2">
        <f>HEX2DEC(LevelUp!O562)</f>
        <v>42</v>
      </c>
      <c r="P562" s="2">
        <f>HEX2DEC(LevelUp!P562)</f>
        <v>24</v>
      </c>
      <c r="Q562" s="2">
        <f>HEX2DEC(LevelUp!Q562)</f>
        <v>0</v>
      </c>
      <c r="R562" s="2">
        <f>HEX2DEC(LevelUp!R562)</f>
        <v>0</v>
      </c>
      <c r="S562" s="2">
        <f>HEX2DEC(LevelUp!S562)</f>
        <v>0</v>
      </c>
      <c r="T562" s="2">
        <f>HEX2DEC(LevelUp!T562)</f>
        <v>0</v>
      </c>
      <c r="U562" s="2"/>
      <c r="V562" s="2"/>
      <c r="W562" s="2"/>
      <c r="X562" s="2"/>
      <c r="Y562" s="2"/>
      <c r="Z562" s="2"/>
    </row>
    <row r="563" ht="11.25" customHeight="1">
      <c r="A563" s="1" t="str">
        <f>VLOOKUP(LevelUp!A563,Party,3)</f>
        <v>Demi</v>
      </c>
      <c r="B563" s="1">
        <f>LevelUp!B563</f>
        <v>13</v>
      </c>
      <c r="C563" s="1" t="str">
        <f>LevelUp!C563</f>
        <v>2886E6</v>
      </c>
      <c r="D563" s="2">
        <f>HEX2DEC(LevelUp!D563)</f>
        <v>15596</v>
      </c>
      <c r="E563" s="2">
        <f>HEX2DEC(LevelUp!E563)</f>
        <v>104</v>
      </c>
      <c r="F563" s="2">
        <f>HEX2DEC(LevelUp!F563)</f>
        <v>0</v>
      </c>
      <c r="G563" s="2">
        <f>HEX2DEC(LevelUp!G563)</f>
        <v>29</v>
      </c>
      <c r="H563" s="2">
        <f>HEX2DEC(LevelUp!H563)</f>
        <v>0</v>
      </c>
      <c r="I563" s="2">
        <f>HEX2DEC(LevelUp!I563)</f>
        <v>27</v>
      </c>
      <c r="J563" s="2">
        <f>HEX2DEC(LevelUp!J563)</f>
        <v>26</v>
      </c>
      <c r="K563" s="2" t="str">
        <f>IF(LevelUp!K563="00","",VLOOKUP(LevelUp!K563,Techs,3))</f>
        <v/>
      </c>
      <c r="L563" s="2" t="str">
        <f>IF(LevelUp!L563="00","",VLOOKUP(LevelUp!L563,Skills,3))</f>
        <v/>
      </c>
      <c r="M563" s="2">
        <f>HEX2DEC(LevelUp!M563)</f>
        <v>8</v>
      </c>
      <c r="N563" s="2">
        <f>HEX2DEC(LevelUp!N563)</f>
        <v>5</v>
      </c>
      <c r="O563" s="2">
        <f>HEX2DEC(LevelUp!O563)</f>
        <v>4</v>
      </c>
      <c r="P563" s="2">
        <f>HEX2DEC(LevelUp!P563)</f>
        <v>3</v>
      </c>
      <c r="Q563" s="2">
        <f>HEX2DEC(LevelUp!Q563)</f>
        <v>2</v>
      </c>
      <c r="R563" s="2">
        <f>HEX2DEC(LevelUp!R563)</f>
        <v>1</v>
      </c>
      <c r="S563" s="2">
        <f>HEX2DEC(LevelUp!S563)</f>
        <v>0</v>
      </c>
      <c r="T563" s="2">
        <f>HEX2DEC(LevelUp!T563)</f>
        <v>0</v>
      </c>
      <c r="U563" s="2"/>
      <c r="V563" s="2"/>
      <c r="W563" s="2"/>
      <c r="X563" s="2"/>
      <c r="Y563" s="2"/>
      <c r="Z563" s="2"/>
    </row>
    <row r="564" ht="11.25" customHeight="1">
      <c r="A564" s="1" t="str">
        <f>VLOOKUP(LevelUp!A564,Party,3)</f>
        <v>Demi</v>
      </c>
      <c r="B564" s="1">
        <f>LevelUp!B564</f>
        <v>14</v>
      </c>
      <c r="C564" s="1" t="str">
        <f>LevelUp!C564</f>
        <v>2886FC</v>
      </c>
      <c r="D564" s="2">
        <f>HEX2DEC(LevelUp!D564)</f>
        <v>19650</v>
      </c>
      <c r="E564" s="2">
        <f>HEX2DEC(LevelUp!E564)</f>
        <v>108</v>
      </c>
      <c r="F564" s="2">
        <f>HEX2DEC(LevelUp!F564)</f>
        <v>0</v>
      </c>
      <c r="G564" s="2">
        <f>HEX2DEC(LevelUp!G564)</f>
        <v>30</v>
      </c>
      <c r="H564" s="2">
        <f>HEX2DEC(LevelUp!H564)</f>
        <v>0</v>
      </c>
      <c r="I564" s="2">
        <f>HEX2DEC(LevelUp!I564)</f>
        <v>28</v>
      </c>
      <c r="J564" s="2">
        <f>HEX2DEC(LevelUp!J564)</f>
        <v>27</v>
      </c>
      <c r="K564" s="2" t="str">
        <f>IF(LevelUp!K564="00","",VLOOKUP(LevelUp!K564,Techs,3))</f>
        <v/>
      </c>
      <c r="L564" s="2" t="str">
        <f>IF(LevelUp!L564="00","",VLOOKUP(LevelUp!L564,Skills,3))</f>
        <v/>
      </c>
      <c r="M564" s="2">
        <f>HEX2DEC(LevelUp!M564)</f>
        <v>9</v>
      </c>
      <c r="N564" s="2">
        <f>HEX2DEC(LevelUp!N564)</f>
        <v>5</v>
      </c>
      <c r="O564" s="2">
        <f>HEX2DEC(LevelUp!O564)</f>
        <v>4</v>
      </c>
      <c r="P564" s="2">
        <f>HEX2DEC(LevelUp!P564)</f>
        <v>3</v>
      </c>
      <c r="Q564" s="2">
        <f>HEX2DEC(LevelUp!Q564)</f>
        <v>2</v>
      </c>
      <c r="R564" s="2">
        <f>HEX2DEC(LevelUp!R564)</f>
        <v>1</v>
      </c>
      <c r="S564" s="2">
        <f>HEX2DEC(LevelUp!S564)</f>
        <v>0</v>
      </c>
      <c r="T564" s="2">
        <f>HEX2DEC(LevelUp!T564)</f>
        <v>0</v>
      </c>
      <c r="U564" s="2"/>
      <c r="V564" s="2"/>
      <c r="W564" s="2"/>
      <c r="X564" s="2"/>
      <c r="Y564" s="2"/>
      <c r="Z564" s="2"/>
    </row>
    <row r="565" ht="11.25" customHeight="1">
      <c r="A565" s="1" t="str">
        <f>VLOOKUP(LevelUp!A565,Party,3)</f>
        <v>Demi</v>
      </c>
      <c r="B565" s="1">
        <f>LevelUp!B565</f>
        <v>15</v>
      </c>
      <c r="C565" s="1" t="str">
        <f>LevelUp!C565</f>
        <v>288712</v>
      </c>
      <c r="D565" s="2">
        <f>HEX2DEC(LevelUp!D565)</f>
        <v>24358</v>
      </c>
      <c r="E565" s="2">
        <f>HEX2DEC(LevelUp!E565)</f>
        <v>115</v>
      </c>
      <c r="F565" s="2">
        <f>HEX2DEC(LevelUp!F565)</f>
        <v>0</v>
      </c>
      <c r="G565" s="2">
        <f>HEX2DEC(LevelUp!G565)</f>
        <v>32</v>
      </c>
      <c r="H565" s="2">
        <f>HEX2DEC(LevelUp!H565)</f>
        <v>0</v>
      </c>
      <c r="I565" s="2">
        <f>HEX2DEC(LevelUp!I565)</f>
        <v>29</v>
      </c>
      <c r="J565" s="2">
        <f>HEX2DEC(LevelUp!J565)</f>
        <v>29</v>
      </c>
      <c r="K565" s="2" t="str">
        <f>IF(LevelUp!K565="00","",VLOOKUP(LevelUp!K565,Techs,3))</f>
        <v/>
      </c>
      <c r="L565" s="2" t="str">
        <f>IF(LevelUp!L565="00","",VLOOKUP(LevelUp!L565,Skills,3))</f>
        <v/>
      </c>
      <c r="M565" s="2">
        <f>HEX2DEC(LevelUp!M565)</f>
        <v>9</v>
      </c>
      <c r="N565" s="2">
        <f>HEX2DEC(LevelUp!N565)</f>
        <v>6</v>
      </c>
      <c r="O565" s="2">
        <f>HEX2DEC(LevelUp!O565)</f>
        <v>5</v>
      </c>
      <c r="P565" s="2">
        <f>HEX2DEC(LevelUp!P565)</f>
        <v>3</v>
      </c>
      <c r="Q565" s="2">
        <f>HEX2DEC(LevelUp!Q565)</f>
        <v>3</v>
      </c>
      <c r="R565" s="2">
        <f>HEX2DEC(LevelUp!R565)</f>
        <v>1</v>
      </c>
      <c r="S565" s="2">
        <f>HEX2DEC(LevelUp!S565)</f>
        <v>0</v>
      </c>
      <c r="T565" s="2">
        <f>HEX2DEC(LevelUp!T565)</f>
        <v>0</v>
      </c>
      <c r="U565" s="2"/>
      <c r="V565" s="2"/>
      <c r="W565" s="2"/>
      <c r="X565" s="2"/>
      <c r="Y565" s="2"/>
      <c r="Z565" s="2"/>
    </row>
    <row r="566" ht="11.25" customHeight="1">
      <c r="A566" s="1" t="str">
        <f>VLOOKUP(LevelUp!A566,Party,3)</f>
        <v>Demi</v>
      </c>
      <c r="B566" s="1">
        <f>LevelUp!B566</f>
        <v>16</v>
      </c>
      <c r="C566" s="1" t="str">
        <f>LevelUp!C566</f>
        <v>288728</v>
      </c>
      <c r="D566" s="2">
        <f>HEX2DEC(LevelUp!D566)</f>
        <v>29760</v>
      </c>
      <c r="E566" s="2">
        <f>HEX2DEC(LevelUp!E566)</f>
        <v>125</v>
      </c>
      <c r="F566" s="2">
        <f>HEX2DEC(LevelUp!F566)</f>
        <v>0</v>
      </c>
      <c r="G566" s="2">
        <f>HEX2DEC(LevelUp!G566)</f>
        <v>34</v>
      </c>
      <c r="H566" s="2">
        <f>HEX2DEC(LevelUp!H566)</f>
        <v>0</v>
      </c>
      <c r="I566" s="2">
        <f>HEX2DEC(LevelUp!I566)</f>
        <v>30</v>
      </c>
      <c r="J566" s="2">
        <f>HEX2DEC(LevelUp!J566)</f>
        <v>30</v>
      </c>
      <c r="K566" s="2" t="str">
        <f>IF(LevelUp!K566="00","",VLOOKUP(LevelUp!K566,Techs,3))</f>
        <v/>
      </c>
      <c r="L566" s="2" t="str">
        <f>IF(LevelUp!L566="00","",VLOOKUP(LevelUp!L566,Skills,3))</f>
        <v/>
      </c>
      <c r="M566" s="2">
        <f>HEX2DEC(LevelUp!M566)</f>
        <v>10</v>
      </c>
      <c r="N566" s="2">
        <f>HEX2DEC(LevelUp!N566)</f>
        <v>6</v>
      </c>
      <c r="O566" s="2">
        <f>HEX2DEC(LevelUp!O566)</f>
        <v>5</v>
      </c>
      <c r="P566" s="2">
        <f>HEX2DEC(LevelUp!P566)</f>
        <v>4</v>
      </c>
      <c r="Q566" s="2">
        <f>HEX2DEC(LevelUp!Q566)</f>
        <v>3</v>
      </c>
      <c r="R566" s="2">
        <f>HEX2DEC(LevelUp!R566)</f>
        <v>1</v>
      </c>
      <c r="S566" s="2">
        <f>HEX2DEC(LevelUp!S566)</f>
        <v>0</v>
      </c>
      <c r="T566" s="2">
        <f>HEX2DEC(LevelUp!T566)</f>
        <v>0</v>
      </c>
      <c r="U566" s="2"/>
      <c r="V566" s="2"/>
      <c r="W566" s="2"/>
      <c r="X566" s="2"/>
      <c r="Y566" s="2"/>
      <c r="Z566" s="2"/>
    </row>
    <row r="567" ht="11.25" customHeight="1">
      <c r="A567" s="1" t="str">
        <f>VLOOKUP(LevelUp!A567,Party,3)</f>
        <v>Demi</v>
      </c>
      <c r="B567" s="1">
        <f>LevelUp!B567</f>
        <v>17</v>
      </c>
      <c r="C567" s="1" t="str">
        <f>LevelUp!C567</f>
        <v>28873E</v>
      </c>
      <c r="D567" s="2">
        <f>HEX2DEC(LevelUp!D567)</f>
        <v>35905</v>
      </c>
      <c r="E567" s="2">
        <f>HEX2DEC(LevelUp!E567)</f>
        <v>131</v>
      </c>
      <c r="F567" s="2">
        <f>HEX2DEC(LevelUp!F567)</f>
        <v>0</v>
      </c>
      <c r="G567" s="2">
        <f>HEX2DEC(LevelUp!G567)</f>
        <v>35</v>
      </c>
      <c r="H567" s="2">
        <f>HEX2DEC(LevelUp!H567)</f>
        <v>0</v>
      </c>
      <c r="I567" s="2">
        <f>HEX2DEC(LevelUp!I567)</f>
        <v>31</v>
      </c>
      <c r="J567" s="2">
        <f>HEX2DEC(LevelUp!J567)</f>
        <v>31</v>
      </c>
      <c r="K567" s="2" t="str">
        <f>IF(LevelUp!K567="00","",VLOOKUP(LevelUp!K567,Techs,3))</f>
        <v/>
      </c>
      <c r="L567" s="2" t="str">
        <f>IF(LevelUp!L567="00","",VLOOKUP(LevelUp!L567,Skills,3))</f>
        <v/>
      </c>
      <c r="M567" s="2">
        <f>HEX2DEC(LevelUp!M567)</f>
        <v>10</v>
      </c>
      <c r="N567" s="2">
        <f>HEX2DEC(LevelUp!N567)</f>
        <v>6</v>
      </c>
      <c r="O567" s="2">
        <f>HEX2DEC(LevelUp!O567)</f>
        <v>5</v>
      </c>
      <c r="P567" s="2">
        <f>HEX2DEC(LevelUp!P567)</f>
        <v>4</v>
      </c>
      <c r="Q567" s="2">
        <f>HEX2DEC(LevelUp!Q567)</f>
        <v>3</v>
      </c>
      <c r="R567" s="2">
        <f>HEX2DEC(LevelUp!R567)</f>
        <v>1</v>
      </c>
      <c r="S567" s="2">
        <f>HEX2DEC(LevelUp!S567)</f>
        <v>0</v>
      </c>
      <c r="T567" s="2">
        <f>HEX2DEC(LevelUp!T567)</f>
        <v>0</v>
      </c>
      <c r="U567" s="2"/>
      <c r="V567" s="2"/>
      <c r="W567" s="2"/>
      <c r="X567" s="2"/>
      <c r="Y567" s="2"/>
      <c r="Z567" s="2"/>
    </row>
    <row r="568" ht="11.25" customHeight="1">
      <c r="A568" s="1" t="str">
        <f>VLOOKUP(LevelUp!A568,Party,3)</f>
        <v>Demi</v>
      </c>
      <c r="B568" s="1">
        <f>LevelUp!B568</f>
        <v>18</v>
      </c>
      <c r="C568" s="1" t="str">
        <f>LevelUp!C568</f>
        <v>288754</v>
      </c>
      <c r="D568" s="2">
        <f>HEX2DEC(LevelUp!D568)</f>
        <v>42841</v>
      </c>
      <c r="E568" s="2">
        <f>HEX2DEC(LevelUp!E568)</f>
        <v>134</v>
      </c>
      <c r="F568" s="2">
        <f>HEX2DEC(LevelUp!F568)</f>
        <v>0</v>
      </c>
      <c r="G568" s="2">
        <f>HEX2DEC(LevelUp!G568)</f>
        <v>36</v>
      </c>
      <c r="H568" s="2">
        <f>HEX2DEC(LevelUp!H568)</f>
        <v>0</v>
      </c>
      <c r="I568" s="2">
        <f>HEX2DEC(LevelUp!I568)</f>
        <v>32</v>
      </c>
      <c r="J568" s="2">
        <f>HEX2DEC(LevelUp!J568)</f>
        <v>32</v>
      </c>
      <c r="K568" s="2" t="str">
        <f>IF(LevelUp!K568="00","",VLOOKUP(LevelUp!K568,Techs,3))</f>
        <v/>
      </c>
      <c r="L568" s="2" t="str">
        <f>IF(LevelUp!L568="00","",VLOOKUP(LevelUp!L568,Skills,3))</f>
        <v/>
      </c>
      <c r="M568" s="2">
        <f>HEX2DEC(LevelUp!M568)</f>
        <v>10</v>
      </c>
      <c r="N568" s="2">
        <f>HEX2DEC(LevelUp!N568)</f>
        <v>7</v>
      </c>
      <c r="O568" s="2">
        <f>HEX2DEC(LevelUp!O568)</f>
        <v>6</v>
      </c>
      <c r="P568" s="2">
        <f>HEX2DEC(LevelUp!P568)</f>
        <v>4</v>
      </c>
      <c r="Q568" s="2">
        <f>HEX2DEC(LevelUp!Q568)</f>
        <v>3</v>
      </c>
      <c r="R568" s="2">
        <f>HEX2DEC(LevelUp!R568)</f>
        <v>1</v>
      </c>
      <c r="S568" s="2">
        <f>HEX2DEC(LevelUp!S568)</f>
        <v>0</v>
      </c>
      <c r="T568" s="2">
        <f>HEX2DEC(LevelUp!T568)</f>
        <v>0</v>
      </c>
      <c r="U568" s="2"/>
      <c r="V568" s="2"/>
      <c r="W568" s="2"/>
      <c r="X568" s="2"/>
      <c r="Y568" s="2"/>
      <c r="Z568" s="2"/>
    </row>
    <row r="569" ht="11.25" customHeight="1">
      <c r="A569" s="1" t="str">
        <f>VLOOKUP(LevelUp!A569,Party,3)</f>
        <v>Demi</v>
      </c>
      <c r="B569" s="1">
        <f>LevelUp!B569</f>
        <v>19</v>
      </c>
      <c r="C569" s="1" t="str">
        <f>LevelUp!C569</f>
        <v>28876A</v>
      </c>
      <c r="D569" s="2">
        <f>HEX2DEC(LevelUp!D569)</f>
        <v>50616</v>
      </c>
      <c r="E569" s="2">
        <f>HEX2DEC(LevelUp!E569)</f>
        <v>144</v>
      </c>
      <c r="F569" s="2">
        <f>HEX2DEC(LevelUp!F569)</f>
        <v>0</v>
      </c>
      <c r="G569" s="2">
        <f>HEX2DEC(LevelUp!G569)</f>
        <v>38</v>
      </c>
      <c r="H569" s="2">
        <f>HEX2DEC(LevelUp!H569)</f>
        <v>0</v>
      </c>
      <c r="I569" s="2">
        <f>HEX2DEC(LevelUp!I569)</f>
        <v>33</v>
      </c>
      <c r="J569" s="2">
        <f>HEX2DEC(LevelUp!J569)</f>
        <v>34</v>
      </c>
      <c r="K569" s="2" t="str">
        <f>IF(LevelUp!K569="00","",VLOOKUP(LevelUp!K569,Techs,3))</f>
        <v/>
      </c>
      <c r="L569" s="2" t="str">
        <f>IF(LevelUp!L569="00","",VLOOKUP(LevelUp!L569,Skills,3))</f>
        <v/>
      </c>
      <c r="M569" s="2">
        <f>HEX2DEC(LevelUp!M569)</f>
        <v>11</v>
      </c>
      <c r="N569" s="2">
        <f>HEX2DEC(LevelUp!N569)</f>
        <v>7</v>
      </c>
      <c r="O569" s="2">
        <f>HEX2DEC(LevelUp!O569)</f>
        <v>6</v>
      </c>
      <c r="P569" s="2">
        <f>HEX2DEC(LevelUp!P569)</f>
        <v>4</v>
      </c>
      <c r="Q569" s="2">
        <f>HEX2DEC(LevelUp!Q569)</f>
        <v>3</v>
      </c>
      <c r="R569" s="2">
        <f>HEX2DEC(LevelUp!R569)</f>
        <v>1</v>
      </c>
      <c r="S569" s="2">
        <f>HEX2DEC(LevelUp!S569)</f>
        <v>0</v>
      </c>
      <c r="T569" s="2">
        <f>HEX2DEC(LevelUp!T569)</f>
        <v>0</v>
      </c>
      <c r="U569" s="2"/>
      <c r="V569" s="2"/>
      <c r="W569" s="2"/>
      <c r="X569" s="2"/>
      <c r="Y569" s="2"/>
      <c r="Z569" s="2"/>
    </row>
    <row r="570" ht="11.25" customHeight="1">
      <c r="A570" s="1" t="str">
        <f>VLOOKUP(LevelUp!A570,Party,3)</f>
        <v>Demi</v>
      </c>
      <c r="B570" s="1">
        <f>LevelUp!B570</f>
        <v>20</v>
      </c>
      <c r="C570" s="1" t="str">
        <f>LevelUp!C570</f>
        <v>288780</v>
      </c>
      <c r="D570" s="2">
        <f>HEX2DEC(LevelUp!D570)</f>
        <v>59276</v>
      </c>
      <c r="E570" s="2">
        <f>HEX2DEC(LevelUp!E570)</f>
        <v>148</v>
      </c>
      <c r="F570" s="2">
        <f>HEX2DEC(LevelUp!F570)</f>
        <v>0</v>
      </c>
      <c r="G570" s="2">
        <f>HEX2DEC(LevelUp!G570)</f>
        <v>39</v>
      </c>
      <c r="H570" s="2">
        <f>HEX2DEC(LevelUp!H570)</f>
        <v>0</v>
      </c>
      <c r="I570" s="2">
        <f>HEX2DEC(LevelUp!I570)</f>
        <v>34</v>
      </c>
      <c r="J570" s="2">
        <f>HEX2DEC(LevelUp!J570)</f>
        <v>35</v>
      </c>
      <c r="K570" s="2" t="str">
        <f>IF(LevelUp!K570="00","",VLOOKUP(LevelUp!K570,Techs,3))</f>
        <v/>
      </c>
      <c r="L570" s="2" t="str">
        <f>IF(LevelUp!L570="00","",VLOOKUP(LevelUp!L570,Skills,3))</f>
        <v/>
      </c>
      <c r="M570" s="2">
        <f>HEX2DEC(LevelUp!M570)</f>
        <v>11</v>
      </c>
      <c r="N570" s="2">
        <f>HEX2DEC(LevelUp!N570)</f>
        <v>7</v>
      </c>
      <c r="O570" s="2">
        <f>HEX2DEC(LevelUp!O570)</f>
        <v>6</v>
      </c>
      <c r="P570" s="2">
        <f>HEX2DEC(LevelUp!P570)</f>
        <v>5</v>
      </c>
      <c r="Q570" s="2">
        <f>HEX2DEC(LevelUp!Q570)</f>
        <v>4</v>
      </c>
      <c r="R570" s="2">
        <f>HEX2DEC(LevelUp!R570)</f>
        <v>1</v>
      </c>
      <c r="S570" s="2">
        <f>HEX2DEC(LevelUp!S570)</f>
        <v>0</v>
      </c>
      <c r="T570" s="2">
        <f>HEX2DEC(LevelUp!T570)</f>
        <v>0</v>
      </c>
      <c r="U570" s="2"/>
      <c r="V570" s="2"/>
      <c r="W570" s="2"/>
      <c r="X570" s="2"/>
      <c r="Y570" s="2"/>
      <c r="Z570" s="2"/>
    </row>
    <row r="571" ht="11.25" customHeight="1">
      <c r="A571" s="1" t="str">
        <f>VLOOKUP(LevelUp!A571,Party,3)</f>
        <v>Demi</v>
      </c>
      <c r="B571" s="1">
        <f>LevelUp!B571</f>
        <v>21</v>
      </c>
      <c r="C571" s="1" t="str">
        <f>LevelUp!C571</f>
        <v>288796</v>
      </c>
      <c r="D571" s="2">
        <f>HEX2DEC(LevelUp!D571)</f>
        <v>68871</v>
      </c>
      <c r="E571" s="2">
        <f>HEX2DEC(LevelUp!E571)</f>
        <v>154</v>
      </c>
      <c r="F571" s="2">
        <f>HEX2DEC(LevelUp!F571)</f>
        <v>0</v>
      </c>
      <c r="G571" s="2">
        <f>HEX2DEC(LevelUp!G571)</f>
        <v>40</v>
      </c>
      <c r="H571" s="2">
        <f>HEX2DEC(LevelUp!H571)</f>
        <v>0</v>
      </c>
      <c r="I571" s="2">
        <f>HEX2DEC(LevelUp!I571)</f>
        <v>35</v>
      </c>
      <c r="J571" s="2">
        <f>HEX2DEC(LevelUp!J571)</f>
        <v>37</v>
      </c>
      <c r="K571" s="2" t="str">
        <f>IF(LevelUp!K571="00","",VLOOKUP(LevelUp!K571,Techs,3))</f>
        <v/>
      </c>
      <c r="L571" s="2" t="str">
        <f>IF(LevelUp!L571="00","",VLOOKUP(LevelUp!L571,Skills,3))</f>
        <v/>
      </c>
      <c r="M571" s="2">
        <f>HEX2DEC(LevelUp!M571)</f>
        <v>12</v>
      </c>
      <c r="N571" s="2">
        <f>HEX2DEC(LevelUp!N571)</f>
        <v>8</v>
      </c>
      <c r="O571" s="2">
        <f>HEX2DEC(LevelUp!O571)</f>
        <v>7</v>
      </c>
      <c r="P571" s="2">
        <f>HEX2DEC(LevelUp!P571)</f>
        <v>5</v>
      </c>
      <c r="Q571" s="2">
        <f>HEX2DEC(LevelUp!Q571)</f>
        <v>4</v>
      </c>
      <c r="R571" s="2">
        <f>HEX2DEC(LevelUp!R571)</f>
        <v>2</v>
      </c>
      <c r="S571" s="2">
        <f>HEX2DEC(LevelUp!S571)</f>
        <v>0</v>
      </c>
      <c r="T571" s="2">
        <f>HEX2DEC(LevelUp!T571)</f>
        <v>0</v>
      </c>
      <c r="U571" s="2"/>
      <c r="V571" s="2"/>
      <c r="W571" s="2"/>
      <c r="X571" s="2"/>
      <c r="Y571" s="2"/>
      <c r="Z571" s="2"/>
    </row>
    <row r="572" ht="11.25" customHeight="1">
      <c r="A572" s="1" t="str">
        <f>VLOOKUP(LevelUp!A572,Party,3)</f>
        <v>Demi</v>
      </c>
      <c r="B572" s="1">
        <f>LevelUp!B572</f>
        <v>22</v>
      </c>
      <c r="C572" s="1" t="str">
        <f>LevelUp!C572</f>
        <v>2887AC</v>
      </c>
      <c r="D572" s="2">
        <f>HEX2DEC(LevelUp!D572)</f>
        <v>79455</v>
      </c>
      <c r="E572" s="2">
        <f>HEX2DEC(LevelUp!E572)</f>
        <v>163</v>
      </c>
      <c r="F572" s="2">
        <f>HEX2DEC(LevelUp!F572)</f>
        <v>0</v>
      </c>
      <c r="G572" s="2">
        <f>HEX2DEC(LevelUp!G572)</f>
        <v>42</v>
      </c>
      <c r="H572" s="2">
        <f>HEX2DEC(LevelUp!H572)</f>
        <v>0</v>
      </c>
      <c r="I572" s="2">
        <f>HEX2DEC(LevelUp!I572)</f>
        <v>36</v>
      </c>
      <c r="J572" s="2">
        <f>HEX2DEC(LevelUp!J572)</f>
        <v>38</v>
      </c>
      <c r="K572" s="2" t="str">
        <f>IF(LevelUp!K572="00","",VLOOKUP(LevelUp!K572,Techs,3))</f>
        <v/>
      </c>
      <c r="L572" s="2" t="str">
        <f>IF(LevelUp!L572="00","",VLOOKUP(LevelUp!L572,Skills,3))</f>
        <v/>
      </c>
      <c r="M572" s="2">
        <f>HEX2DEC(LevelUp!M572)</f>
        <v>12</v>
      </c>
      <c r="N572" s="2">
        <f>HEX2DEC(LevelUp!N572)</f>
        <v>8</v>
      </c>
      <c r="O572" s="2">
        <f>HEX2DEC(LevelUp!O572)</f>
        <v>7</v>
      </c>
      <c r="P572" s="2">
        <f>HEX2DEC(LevelUp!P572)</f>
        <v>5</v>
      </c>
      <c r="Q572" s="2">
        <f>HEX2DEC(LevelUp!Q572)</f>
        <v>4</v>
      </c>
      <c r="R572" s="2">
        <f>HEX2DEC(LevelUp!R572)</f>
        <v>2</v>
      </c>
      <c r="S572" s="2">
        <f>HEX2DEC(LevelUp!S572)</f>
        <v>0</v>
      </c>
      <c r="T572" s="2">
        <f>HEX2DEC(LevelUp!T572)</f>
        <v>0</v>
      </c>
      <c r="U572" s="2"/>
      <c r="V572" s="2"/>
      <c r="W572" s="2"/>
      <c r="X572" s="2"/>
      <c r="Y572" s="2"/>
      <c r="Z572" s="2"/>
    </row>
    <row r="573" ht="11.25" customHeight="1">
      <c r="A573" s="1" t="str">
        <f>VLOOKUP(LevelUp!A573,Party,3)</f>
        <v>Demi</v>
      </c>
      <c r="B573" s="1">
        <f>LevelUp!B573</f>
        <v>23</v>
      </c>
      <c r="C573" s="1" t="str">
        <f>LevelUp!C573</f>
        <v>2887C2</v>
      </c>
      <c r="D573" s="2">
        <f>HEX2DEC(LevelUp!D573)</f>
        <v>91075</v>
      </c>
      <c r="E573" s="2">
        <f>HEX2DEC(LevelUp!E573)</f>
        <v>172</v>
      </c>
      <c r="F573" s="2">
        <f>HEX2DEC(LevelUp!F573)</f>
        <v>0</v>
      </c>
      <c r="G573" s="2">
        <f>HEX2DEC(LevelUp!G573)</f>
        <v>43</v>
      </c>
      <c r="H573" s="2">
        <f>HEX2DEC(LevelUp!H573)</f>
        <v>0</v>
      </c>
      <c r="I573" s="2">
        <f>HEX2DEC(LevelUp!I573)</f>
        <v>37</v>
      </c>
      <c r="J573" s="2">
        <f>HEX2DEC(LevelUp!J573)</f>
        <v>40</v>
      </c>
      <c r="K573" s="2" t="str">
        <f>IF(LevelUp!K573="00","",VLOOKUP(LevelUp!K573,Techs,3))</f>
        <v/>
      </c>
      <c r="L573" s="2" t="str">
        <f>IF(LevelUp!L573="00","",VLOOKUP(LevelUp!L573,Skills,3))</f>
        <v/>
      </c>
      <c r="M573" s="2">
        <f>HEX2DEC(LevelUp!M573)</f>
        <v>13</v>
      </c>
      <c r="N573" s="2">
        <f>HEX2DEC(LevelUp!N573)</f>
        <v>8</v>
      </c>
      <c r="O573" s="2">
        <f>HEX2DEC(LevelUp!O573)</f>
        <v>7</v>
      </c>
      <c r="P573" s="2">
        <f>HEX2DEC(LevelUp!P573)</f>
        <v>5</v>
      </c>
      <c r="Q573" s="2">
        <f>HEX2DEC(LevelUp!Q573)</f>
        <v>4</v>
      </c>
      <c r="R573" s="2">
        <f>HEX2DEC(LevelUp!R573)</f>
        <v>3</v>
      </c>
      <c r="S573" s="2">
        <f>HEX2DEC(LevelUp!S573)</f>
        <v>0</v>
      </c>
      <c r="T573" s="2">
        <f>HEX2DEC(LevelUp!T573)</f>
        <v>0</v>
      </c>
      <c r="U573" s="2"/>
      <c r="V573" s="2"/>
      <c r="W573" s="2"/>
      <c r="X573" s="2"/>
      <c r="Y573" s="2"/>
      <c r="Z573" s="2"/>
    </row>
    <row r="574" ht="11.25" customHeight="1">
      <c r="A574" s="1" t="str">
        <f>VLOOKUP(LevelUp!A574,Party,3)</f>
        <v>Demi</v>
      </c>
      <c r="B574" s="1">
        <f>LevelUp!B574</f>
        <v>24</v>
      </c>
      <c r="C574" s="1" t="str">
        <f>LevelUp!C574</f>
        <v>2887D8</v>
      </c>
      <c r="D574" s="2">
        <f>HEX2DEC(LevelUp!D574)</f>
        <v>103773</v>
      </c>
      <c r="E574" s="2">
        <f>HEX2DEC(LevelUp!E574)</f>
        <v>178</v>
      </c>
      <c r="F574" s="2">
        <f>HEX2DEC(LevelUp!F574)</f>
        <v>0</v>
      </c>
      <c r="G574" s="2">
        <f>HEX2DEC(LevelUp!G574)</f>
        <v>44</v>
      </c>
      <c r="H574" s="2">
        <f>HEX2DEC(LevelUp!H574)</f>
        <v>0</v>
      </c>
      <c r="I574" s="2">
        <f>HEX2DEC(LevelUp!I574)</f>
        <v>37</v>
      </c>
      <c r="J574" s="2">
        <f>HEX2DEC(LevelUp!J574)</f>
        <v>42</v>
      </c>
      <c r="K574" s="2" t="str">
        <f>IF(LevelUp!K574="00","",VLOOKUP(LevelUp!K574,Techs,3))</f>
        <v/>
      </c>
      <c r="L574" s="2" t="str">
        <f>IF(LevelUp!L574="00","",VLOOKUP(LevelUp!L574,Skills,3))</f>
        <v/>
      </c>
      <c r="M574" s="2">
        <f>HEX2DEC(LevelUp!M574)</f>
        <v>13</v>
      </c>
      <c r="N574" s="2">
        <f>HEX2DEC(LevelUp!N574)</f>
        <v>9</v>
      </c>
      <c r="O574" s="2">
        <f>HEX2DEC(LevelUp!O574)</f>
        <v>8</v>
      </c>
      <c r="P574" s="2">
        <f>HEX2DEC(LevelUp!P574)</f>
        <v>6</v>
      </c>
      <c r="Q574" s="2">
        <f>HEX2DEC(LevelUp!Q574)</f>
        <v>4</v>
      </c>
      <c r="R574" s="2">
        <f>HEX2DEC(LevelUp!R574)</f>
        <v>3</v>
      </c>
      <c r="S574" s="2">
        <f>HEX2DEC(LevelUp!S574)</f>
        <v>0</v>
      </c>
      <c r="T574" s="2">
        <f>HEX2DEC(LevelUp!T574)</f>
        <v>0</v>
      </c>
      <c r="U574" s="2"/>
      <c r="V574" s="2"/>
      <c r="W574" s="2"/>
      <c r="X574" s="2"/>
      <c r="Y574" s="2"/>
      <c r="Z574" s="2"/>
    </row>
    <row r="575" ht="11.25" customHeight="1">
      <c r="A575" s="1" t="str">
        <f>VLOOKUP(LevelUp!A575,Party,3)</f>
        <v>Demi</v>
      </c>
      <c r="B575" s="1">
        <f>LevelUp!B575</f>
        <v>25</v>
      </c>
      <c r="C575" s="1" t="str">
        <f>LevelUp!C575</f>
        <v>2887EE</v>
      </c>
      <c r="D575" s="2">
        <f>HEX2DEC(LevelUp!D575)</f>
        <v>117600</v>
      </c>
      <c r="E575" s="2">
        <f>HEX2DEC(LevelUp!E575)</f>
        <v>185</v>
      </c>
      <c r="F575" s="2">
        <f>HEX2DEC(LevelUp!F575)</f>
        <v>0</v>
      </c>
      <c r="G575" s="2">
        <f>HEX2DEC(LevelUp!G575)</f>
        <v>46</v>
      </c>
      <c r="H575" s="2">
        <f>HEX2DEC(LevelUp!H575)</f>
        <v>0</v>
      </c>
      <c r="I575" s="2">
        <f>HEX2DEC(LevelUp!I575)</f>
        <v>38</v>
      </c>
      <c r="J575" s="2">
        <f>HEX2DEC(LevelUp!J575)</f>
        <v>43</v>
      </c>
      <c r="K575" s="2" t="str">
        <f>IF(LevelUp!K575="00","",VLOOKUP(LevelUp!K575,Techs,3))</f>
        <v/>
      </c>
      <c r="L575" s="2" t="str">
        <f>IF(LevelUp!L575="00","",VLOOKUP(LevelUp!L575,Skills,3))</f>
        <v/>
      </c>
      <c r="M575" s="2">
        <f>HEX2DEC(LevelUp!M575)</f>
        <v>14</v>
      </c>
      <c r="N575" s="2">
        <f>HEX2DEC(LevelUp!N575)</f>
        <v>9</v>
      </c>
      <c r="O575" s="2">
        <f>HEX2DEC(LevelUp!O575)</f>
        <v>8</v>
      </c>
      <c r="P575" s="2">
        <f>HEX2DEC(LevelUp!P575)</f>
        <v>6</v>
      </c>
      <c r="Q575" s="2">
        <f>HEX2DEC(LevelUp!Q575)</f>
        <v>5</v>
      </c>
      <c r="R575" s="2">
        <f>HEX2DEC(LevelUp!R575)</f>
        <v>3</v>
      </c>
      <c r="S575" s="2">
        <f>HEX2DEC(LevelUp!S575)</f>
        <v>0</v>
      </c>
      <c r="T575" s="2">
        <f>HEX2DEC(LevelUp!T575)</f>
        <v>0</v>
      </c>
      <c r="U575" s="2"/>
      <c r="V575" s="2"/>
      <c r="W575" s="2"/>
      <c r="X575" s="2"/>
      <c r="Y575" s="2"/>
      <c r="Z575" s="2"/>
    </row>
    <row r="576" ht="11.25" customHeight="1">
      <c r="A576" s="1" t="str">
        <f>VLOOKUP(LevelUp!A576,Party,3)</f>
        <v>Demi</v>
      </c>
      <c r="B576" s="1">
        <f>LevelUp!B576</f>
        <v>26</v>
      </c>
      <c r="C576" s="1" t="str">
        <f>LevelUp!C576</f>
        <v>288804</v>
      </c>
      <c r="D576" s="2">
        <f>HEX2DEC(LevelUp!D576)</f>
        <v>132604</v>
      </c>
      <c r="E576" s="2">
        <f>HEX2DEC(LevelUp!E576)</f>
        <v>188</v>
      </c>
      <c r="F576" s="2">
        <f>HEX2DEC(LevelUp!F576)</f>
        <v>0</v>
      </c>
      <c r="G576" s="2">
        <f>HEX2DEC(LevelUp!G576)</f>
        <v>48</v>
      </c>
      <c r="H576" s="2">
        <f>HEX2DEC(LevelUp!H576)</f>
        <v>0</v>
      </c>
      <c r="I576" s="2">
        <f>HEX2DEC(LevelUp!I576)</f>
        <v>39</v>
      </c>
      <c r="J576" s="2">
        <f>HEX2DEC(LevelUp!J576)</f>
        <v>44</v>
      </c>
      <c r="K576" s="2" t="str">
        <f>IF(LevelUp!K576="00","",VLOOKUP(LevelUp!K576,Techs,3))</f>
        <v/>
      </c>
      <c r="L576" s="2" t="str">
        <f>IF(LevelUp!L576="00","",VLOOKUP(LevelUp!L576,Skills,3))</f>
        <v/>
      </c>
      <c r="M576" s="2">
        <f>HEX2DEC(LevelUp!M576)</f>
        <v>14</v>
      </c>
      <c r="N576" s="2">
        <f>HEX2DEC(LevelUp!N576)</f>
        <v>9</v>
      </c>
      <c r="O576" s="2">
        <f>HEX2DEC(LevelUp!O576)</f>
        <v>8</v>
      </c>
      <c r="P576" s="2">
        <f>HEX2DEC(LevelUp!P576)</f>
        <v>6</v>
      </c>
      <c r="Q576" s="2">
        <f>HEX2DEC(LevelUp!Q576)</f>
        <v>5</v>
      </c>
      <c r="R576" s="2">
        <f>HEX2DEC(LevelUp!R576)</f>
        <v>3</v>
      </c>
      <c r="S576" s="2">
        <f>HEX2DEC(LevelUp!S576)</f>
        <v>0</v>
      </c>
      <c r="T576" s="2">
        <f>HEX2DEC(LevelUp!T576)</f>
        <v>0</v>
      </c>
      <c r="U576" s="2"/>
      <c r="V576" s="2"/>
      <c r="W576" s="2"/>
      <c r="X576" s="2"/>
      <c r="Y576" s="2"/>
      <c r="Z576" s="2"/>
    </row>
    <row r="577" ht="11.25" customHeight="1">
      <c r="A577" s="1" t="str">
        <f>VLOOKUP(LevelUp!A577,Party,3)</f>
        <v>Demi</v>
      </c>
      <c r="B577" s="1">
        <f>LevelUp!B577</f>
        <v>27</v>
      </c>
      <c r="C577" s="1" t="str">
        <f>LevelUp!C577</f>
        <v>28881A</v>
      </c>
      <c r="D577" s="2">
        <f>HEX2DEC(LevelUp!D577)</f>
        <v>148831</v>
      </c>
      <c r="E577" s="2">
        <f>HEX2DEC(LevelUp!E577)</f>
        <v>193</v>
      </c>
      <c r="F577" s="2">
        <f>HEX2DEC(LevelUp!F577)</f>
        <v>0</v>
      </c>
      <c r="G577" s="2">
        <f>HEX2DEC(LevelUp!G577)</f>
        <v>49</v>
      </c>
      <c r="H577" s="2">
        <f>HEX2DEC(LevelUp!H577)</f>
        <v>0</v>
      </c>
      <c r="I577" s="2">
        <f>HEX2DEC(LevelUp!I577)</f>
        <v>40</v>
      </c>
      <c r="J577" s="2">
        <f>HEX2DEC(LevelUp!J577)</f>
        <v>46</v>
      </c>
      <c r="K577" s="2" t="str">
        <f>IF(LevelUp!K577="00","",VLOOKUP(LevelUp!K577,Techs,3))</f>
        <v/>
      </c>
      <c r="L577" s="2" t="str">
        <f>IF(LevelUp!L577="00","",VLOOKUP(LevelUp!L577,Skills,3))</f>
        <v/>
      </c>
      <c r="M577" s="2">
        <f>HEX2DEC(LevelUp!M577)</f>
        <v>15</v>
      </c>
      <c r="N577" s="2">
        <f>HEX2DEC(LevelUp!N577)</f>
        <v>10</v>
      </c>
      <c r="O577" s="2">
        <f>HEX2DEC(LevelUp!O577)</f>
        <v>9</v>
      </c>
      <c r="P577" s="2">
        <f>HEX2DEC(LevelUp!P577)</f>
        <v>6</v>
      </c>
      <c r="Q577" s="2">
        <f>HEX2DEC(LevelUp!Q577)</f>
        <v>5</v>
      </c>
      <c r="R577" s="2">
        <f>HEX2DEC(LevelUp!R577)</f>
        <v>3</v>
      </c>
      <c r="S577" s="2">
        <f>HEX2DEC(LevelUp!S577)</f>
        <v>0</v>
      </c>
      <c r="T577" s="2">
        <f>HEX2DEC(LevelUp!T577)</f>
        <v>0</v>
      </c>
      <c r="U577" s="2"/>
      <c r="V577" s="2"/>
      <c r="W577" s="2"/>
      <c r="X577" s="2"/>
      <c r="Y577" s="2"/>
      <c r="Z577" s="2"/>
    </row>
    <row r="578" ht="11.25" customHeight="1">
      <c r="A578" s="1" t="str">
        <f>VLOOKUP(LevelUp!A578,Party,3)</f>
        <v>Demi</v>
      </c>
      <c r="B578" s="1">
        <f>LevelUp!B578</f>
        <v>28</v>
      </c>
      <c r="C578" s="1" t="str">
        <f>LevelUp!C578</f>
        <v>288830</v>
      </c>
      <c r="D578" s="2">
        <f>HEX2DEC(LevelUp!D578)</f>
        <v>166324</v>
      </c>
      <c r="E578" s="2">
        <f>HEX2DEC(LevelUp!E578)</f>
        <v>197</v>
      </c>
      <c r="F578" s="2">
        <f>HEX2DEC(LevelUp!F578)</f>
        <v>0</v>
      </c>
      <c r="G578" s="2">
        <f>HEX2DEC(LevelUp!G578)</f>
        <v>50</v>
      </c>
      <c r="H578" s="2">
        <f>HEX2DEC(LevelUp!H578)</f>
        <v>0</v>
      </c>
      <c r="I578" s="2">
        <f>HEX2DEC(LevelUp!I578)</f>
        <v>41</v>
      </c>
      <c r="J578" s="2">
        <f>HEX2DEC(LevelUp!J578)</f>
        <v>47</v>
      </c>
      <c r="K578" s="2" t="str">
        <f>IF(LevelUp!K578="00","",VLOOKUP(LevelUp!K578,Techs,3))</f>
        <v/>
      </c>
      <c r="L578" s="2" t="str">
        <f>IF(LevelUp!L578="00","",VLOOKUP(LevelUp!L578,Skills,3))</f>
        <v/>
      </c>
      <c r="M578" s="2">
        <f>HEX2DEC(LevelUp!M578)</f>
        <v>15</v>
      </c>
      <c r="N578" s="2">
        <f>HEX2DEC(LevelUp!N578)</f>
        <v>10</v>
      </c>
      <c r="O578" s="2">
        <f>HEX2DEC(LevelUp!O578)</f>
        <v>9</v>
      </c>
      <c r="P578" s="2">
        <f>HEX2DEC(LevelUp!P578)</f>
        <v>7</v>
      </c>
      <c r="Q578" s="2">
        <f>HEX2DEC(LevelUp!Q578)</f>
        <v>5</v>
      </c>
      <c r="R578" s="2">
        <f>HEX2DEC(LevelUp!R578)</f>
        <v>3</v>
      </c>
      <c r="S578" s="2">
        <f>HEX2DEC(LevelUp!S578)</f>
        <v>0</v>
      </c>
      <c r="T578" s="2">
        <f>HEX2DEC(LevelUp!T578)</f>
        <v>0</v>
      </c>
      <c r="U578" s="2"/>
      <c r="V578" s="2"/>
      <c r="W578" s="2"/>
      <c r="X578" s="2"/>
      <c r="Y578" s="2"/>
      <c r="Z578" s="2"/>
    </row>
    <row r="579" ht="11.25" customHeight="1">
      <c r="A579" s="1" t="str">
        <f>VLOOKUP(LevelUp!A579,Party,3)</f>
        <v>Demi</v>
      </c>
      <c r="B579" s="1">
        <f>LevelUp!B579</f>
        <v>29</v>
      </c>
      <c r="C579" s="1" t="str">
        <f>LevelUp!C579</f>
        <v>288846</v>
      </c>
      <c r="D579" s="2">
        <f>HEX2DEC(LevelUp!D579)</f>
        <v>185142</v>
      </c>
      <c r="E579" s="2">
        <f>HEX2DEC(LevelUp!E579)</f>
        <v>206</v>
      </c>
      <c r="F579" s="2">
        <f>HEX2DEC(LevelUp!F579)</f>
        <v>0</v>
      </c>
      <c r="G579" s="2">
        <f>HEX2DEC(LevelUp!G579)</f>
        <v>51</v>
      </c>
      <c r="H579" s="2">
        <f>HEX2DEC(LevelUp!H579)</f>
        <v>0</v>
      </c>
      <c r="I579" s="2">
        <f>HEX2DEC(LevelUp!I579)</f>
        <v>42</v>
      </c>
      <c r="J579" s="2">
        <f>HEX2DEC(LevelUp!J579)</f>
        <v>48</v>
      </c>
      <c r="K579" s="2" t="str">
        <f>IF(LevelUp!K579="00","",VLOOKUP(LevelUp!K579,Techs,3))</f>
        <v/>
      </c>
      <c r="L579" s="2" t="str">
        <f>IF(LevelUp!L579="00","",VLOOKUP(LevelUp!L579,Skills,3))</f>
        <v/>
      </c>
      <c r="M579" s="2">
        <f>HEX2DEC(LevelUp!M579)</f>
        <v>16</v>
      </c>
      <c r="N579" s="2">
        <f>HEX2DEC(LevelUp!N579)</f>
        <v>10</v>
      </c>
      <c r="O579" s="2">
        <f>HEX2DEC(LevelUp!O579)</f>
        <v>9</v>
      </c>
      <c r="P579" s="2">
        <f>HEX2DEC(LevelUp!P579)</f>
        <v>7</v>
      </c>
      <c r="Q579" s="2">
        <f>HEX2DEC(LevelUp!Q579)</f>
        <v>5</v>
      </c>
      <c r="R579" s="2">
        <f>HEX2DEC(LevelUp!R579)</f>
        <v>3</v>
      </c>
      <c r="S579" s="2">
        <f>HEX2DEC(LevelUp!S579)</f>
        <v>0</v>
      </c>
      <c r="T579" s="2">
        <f>HEX2DEC(LevelUp!T579)</f>
        <v>0</v>
      </c>
      <c r="U579" s="2"/>
      <c r="V579" s="2"/>
      <c r="W579" s="2"/>
      <c r="X579" s="2"/>
      <c r="Y579" s="2"/>
      <c r="Z579" s="2"/>
    </row>
    <row r="580" ht="11.25" customHeight="1">
      <c r="A580" s="1" t="str">
        <f>VLOOKUP(LevelUp!A580,Party,3)</f>
        <v>Demi</v>
      </c>
      <c r="B580" s="1">
        <f>LevelUp!B580</f>
        <v>30</v>
      </c>
      <c r="C580" s="1" t="str">
        <f>LevelUp!C580</f>
        <v>28885C</v>
      </c>
      <c r="D580" s="2">
        <f>HEX2DEC(LevelUp!D580)</f>
        <v>205330</v>
      </c>
      <c r="E580" s="2">
        <f>HEX2DEC(LevelUp!E580)</f>
        <v>215</v>
      </c>
      <c r="F580" s="2">
        <f>HEX2DEC(LevelUp!F580)</f>
        <v>0</v>
      </c>
      <c r="G580" s="2">
        <f>HEX2DEC(LevelUp!G580)</f>
        <v>52</v>
      </c>
      <c r="H580" s="2">
        <f>HEX2DEC(LevelUp!H580)</f>
        <v>0</v>
      </c>
      <c r="I580" s="2">
        <f>HEX2DEC(LevelUp!I580)</f>
        <v>43</v>
      </c>
      <c r="J580" s="2">
        <f>HEX2DEC(LevelUp!J580)</f>
        <v>49</v>
      </c>
      <c r="K580" s="2" t="str">
        <f>IF(LevelUp!K580="00","",VLOOKUP(LevelUp!K580,Techs,3))</f>
        <v/>
      </c>
      <c r="L580" s="2" t="str">
        <f>IF(LevelUp!L580="00","",VLOOKUP(LevelUp!L580,Skills,3))</f>
        <v/>
      </c>
      <c r="M580" s="2">
        <f>HEX2DEC(LevelUp!M580)</f>
        <v>16</v>
      </c>
      <c r="N580" s="2">
        <f>HEX2DEC(LevelUp!N580)</f>
        <v>11</v>
      </c>
      <c r="O580" s="2">
        <f>HEX2DEC(LevelUp!O580)</f>
        <v>10</v>
      </c>
      <c r="P580" s="2">
        <f>HEX2DEC(LevelUp!P580)</f>
        <v>7</v>
      </c>
      <c r="Q580" s="2">
        <f>HEX2DEC(LevelUp!Q580)</f>
        <v>6</v>
      </c>
      <c r="R580" s="2">
        <f>HEX2DEC(LevelUp!R580)</f>
        <v>3</v>
      </c>
      <c r="S580" s="2">
        <f>HEX2DEC(LevelUp!S580)</f>
        <v>0</v>
      </c>
      <c r="T580" s="2">
        <f>HEX2DEC(LevelUp!T580)</f>
        <v>0</v>
      </c>
      <c r="U580" s="2"/>
      <c r="V580" s="2"/>
      <c r="W580" s="2"/>
      <c r="X580" s="2"/>
      <c r="Y580" s="2"/>
      <c r="Z580" s="2"/>
    </row>
    <row r="581" ht="11.25" customHeight="1">
      <c r="A581" s="1" t="str">
        <f>VLOOKUP(LevelUp!A581,Party,3)</f>
        <v>Demi</v>
      </c>
      <c r="B581" s="1">
        <f>LevelUp!B581</f>
        <v>31</v>
      </c>
      <c r="C581" s="1" t="str">
        <f>LevelUp!C581</f>
        <v>288872</v>
      </c>
      <c r="D581" s="2">
        <f>HEX2DEC(LevelUp!D581)</f>
        <v>226933</v>
      </c>
      <c r="E581" s="2">
        <f>HEX2DEC(LevelUp!E581)</f>
        <v>224</v>
      </c>
      <c r="F581" s="2">
        <f>HEX2DEC(LevelUp!F581)</f>
        <v>0</v>
      </c>
      <c r="G581" s="2">
        <f>HEX2DEC(LevelUp!G581)</f>
        <v>53</v>
      </c>
      <c r="H581" s="2">
        <f>HEX2DEC(LevelUp!H581)</f>
        <v>0</v>
      </c>
      <c r="I581" s="2">
        <f>HEX2DEC(LevelUp!I581)</f>
        <v>44</v>
      </c>
      <c r="J581" s="2">
        <f>HEX2DEC(LevelUp!J581)</f>
        <v>50</v>
      </c>
      <c r="K581" s="2" t="str">
        <f>IF(LevelUp!K581="00","",VLOOKUP(LevelUp!K581,Techs,3))</f>
        <v/>
      </c>
      <c r="L581" s="2" t="str">
        <f>IF(LevelUp!L581="00","",VLOOKUP(LevelUp!L581,Skills,3))</f>
        <v/>
      </c>
      <c r="M581" s="2">
        <f>HEX2DEC(LevelUp!M581)</f>
        <v>17</v>
      </c>
      <c r="N581" s="2">
        <f>HEX2DEC(LevelUp!N581)</f>
        <v>11</v>
      </c>
      <c r="O581" s="2">
        <f>HEX2DEC(LevelUp!O581)</f>
        <v>10</v>
      </c>
      <c r="P581" s="2">
        <f>HEX2DEC(LevelUp!P581)</f>
        <v>7</v>
      </c>
      <c r="Q581" s="2">
        <f>HEX2DEC(LevelUp!Q581)</f>
        <v>6</v>
      </c>
      <c r="R581" s="2">
        <f>HEX2DEC(LevelUp!R581)</f>
        <v>4</v>
      </c>
      <c r="S581" s="2">
        <f>HEX2DEC(LevelUp!S581)</f>
        <v>0</v>
      </c>
      <c r="T581" s="2">
        <f>HEX2DEC(LevelUp!T581)</f>
        <v>0</v>
      </c>
      <c r="U581" s="2"/>
      <c r="V581" s="2"/>
      <c r="W581" s="2"/>
      <c r="X581" s="2"/>
      <c r="Y581" s="2"/>
      <c r="Z581" s="2"/>
    </row>
    <row r="582" ht="11.25" customHeight="1">
      <c r="A582" s="1" t="str">
        <f>VLOOKUP(LevelUp!A582,Party,3)</f>
        <v>Demi</v>
      </c>
      <c r="B582" s="1">
        <f>LevelUp!B582</f>
        <v>32</v>
      </c>
      <c r="C582" s="1" t="str">
        <f>LevelUp!C582</f>
        <v>288888</v>
      </c>
      <c r="D582" s="2">
        <f>HEX2DEC(LevelUp!D582)</f>
        <v>249996</v>
      </c>
      <c r="E582" s="2">
        <f>HEX2DEC(LevelUp!E582)</f>
        <v>227</v>
      </c>
      <c r="F582" s="2">
        <f>HEX2DEC(LevelUp!F582)</f>
        <v>0</v>
      </c>
      <c r="G582" s="2">
        <f>HEX2DEC(LevelUp!G582)</f>
        <v>54</v>
      </c>
      <c r="H582" s="2">
        <f>HEX2DEC(LevelUp!H582)</f>
        <v>0</v>
      </c>
      <c r="I582" s="2">
        <f>HEX2DEC(LevelUp!I582)</f>
        <v>45</v>
      </c>
      <c r="J582" s="2">
        <f>HEX2DEC(LevelUp!J582)</f>
        <v>51</v>
      </c>
      <c r="K582" s="2" t="str">
        <f>IF(LevelUp!K582="00","",VLOOKUP(LevelUp!K582,Techs,3))</f>
        <v/>
      </c>
      <c r="L582" s="2" t="str">
        <f>IF(LevelUp!L582="00","",VLOOKUP(LevelUp!L582,Skills,3))</f>
        <v/>
      </c>
      <c r="M582" s="2">
        <f>HEX2DEC(LevelUp!M582)</f>
        <v>17</v>
      </c>
      <c r="N582" s="2">
        <f>HEX2DEC(LevelUp!N582)</f>
        <v>12</v>
      </c>
      <c r="O582" s="2">
        <f>HEX2DEC(LevelUp!O582)</f>
        <v>10</v>
      </c>
      <c r="P582" s="2">
        <f>HEX2DEC(LevelUp!P582)</f>
        <v>8</v>
      </c>
      <c r="Q582" s="2">
        <f>HEX2DEC(LevelUp!Q582)</f>
        <v>6</v>
      </c>
      <c r="R582" s="2">
        <f>HEX2DEC(LevelUp!R582)</f>
        <v>5</v>
      </c>
      <c r="S582" s="2">
        <f>HEX2DEC(LevelUp!S582)</f>
        <v>0</v>
      </c>
      <c r="T582" s="2">
        <f>HEX2DEC(LevelUp!T582)</f>
        <v>0</v>
      </c>
      <c r="U582" s="2"/>
      <c r="V582" s="2"/>
      <c r="W582" s="2"/>
      <c r="X582" s="2"/>
      <c r="Y582" s="2"/>
      <c r="Z582" s="2"/>
    </row>
    <row r="583" ht="11.25" customHeight="1">
      <c r="A583" s="1" t="str">
        <f>VLOOKUP(LevelUp!A583,Party,3)</f>
        <v>Demi</v>
      </c>
      <c r="B583" s="1">
        <f>LevelUp!B583</f>
        <v>33</v>
      </c>
      <c r="C583" s="1" t="str">
        <f>LevelUp!C583</f>
        <v>28889E</v>
      </c>
      <c r="D583" s="2">
        <f>HEX2DEC(LevelUp!D583)</f>
        <v>274571</v>
      </c>
      <c r="E583" s="2">
        <f>HEX2DEC(LevelUp!E583)</f>
        <v>230</v>
      </c>
      <c r="F583" s="2">
        <f>HEX2DEC(LevelUp!F583)</f>
        <v>0</v>
      </c>
      <c r="G583" s="2">
        <f>HEX2DEC(LevelUp!G583)</f>
        <v>55</v>
      </c>
      <c r="H583" s="2">
        <f>HEX2DEC(LevelUp!H583)</f>
        <v>0</v>
      </c>
      <c r="I583" s="2">
        <f>HEX2DEC(LevelUp!I583)</f>
        <v>46</v>
      </c>
      <c r="J583" s="2">
        <f>HEX2DEC(LevelUp!J583)</f>
        <v>53</v>
      </c>
      <c r="K583" s="2" t="str">
        <f>IF(LevelUp!K583="00","",VLOOKUP(LevelUp!K583,Techs,3))</f>
        <v/>
      </c>
      <c r="L583" s="2" t="str">
        <f>IF(LevelUp!L583="00","",VLOOKUP(LevelUp!L583,Skills,3))</f>
        <v/>
      </c>
      <c r="M583" s="2">
        <f>HEX2DEC(LevelUp!M583)</f>
        <v>18</v>
      </c>
      <c r="N583" s="2">
        <f>HEX2DEC(LevelUp!N583)</f>
        <v>12</v>
      </c>
      <c r="O583" s="2">
        <f>HEX2DEC(LevelUp!O583)</f>
        <v>11</v>
      </c>
      <c r="P583" s="2">
        <f>HEX2DEC(LevelUp!P583)</f>
        <v>8</v>
      </c>
      <c r="Q583" s="2">
        <f>HEX2DEC(LevelUp!Q583)</f>
        <v>6</v>
      </c>
      <c r="R583" s="2">
        <f>HEX2DEC(LevelUp!R583)</f>
        <v>6</v>
      </c>
      <c r="S583" s="2">
        <f>HEX2DEC(LevelUp!S583)</f>
        <v>0</v>
      </c>
      <c r="T583" s="2">
        <f>HEX2DEC(LevelUp!T583)</f>
        <v>0</v>
      </c>
      <c r="U583" s="2"/>
      <c r="V583" s="2"/>
      <c r="W583" s="2"/>
      <c r="X583" s="2"/>
      <c r="Y583" s="2"/>
      <c r="Z583" s="2"/>
    </row>
    <row r="584" ht="11.25" customHeight="1">
      <c r="A584" s="1" t="str">
        <f>VLOOKUP(LevelUp!A584,Party,3)</f>
        <v>Demi</v>
      </c>
      <c r="B584" s="1">
        <f>LevelUp!B584</f>
        <v>34</v>
      </c>
      <c r="C584" s="1" t="str">
        <f>LevelUp!C584</f>
        <v>2888B4</v>
      </c>
      <c r="D584" s="2">
        <f>HEX2DEC(LevelUp!D584)</f>
        <v>300711</v>
      </c>
      <c r="E584" s="2">
        <f>HEX2DEC(LevelUp!E584)</f>
        <v>236</v>
      </c>
      <c r="F584" s="2">
        <f>HEX2DEC(LevelUp!F584)</f>
        <v>0</v>
      </c>
      <c r="G584" s="2">
        <f>HEX2DEC(LevelUp!G584)</f>
        <v>56</v>
      </c>
      <c r="H584" s="2">
        <f>HEX2DEC(LevelUp!H584)</f>
        <v>0</v>
      </c>
      <c r="I584" s="2">
        <f>HEX2DEC(LevelUp!I584)</f>
        <v>47</v>
      </c>
      <c r="J584" s="2">
        <f>HEX2DEC(LevelUp!J584)</f>
        <v>54</v>
      </c>
      <c r="K584" s="2" t="str">
        <f>IF(LevelUp!K584="00","",VLOOKUP(LevelUp!K584,Techs,3))</f>
        <v/>
      </c>
      <c r="L584" s="2" t="str">
        <f>IF(LevelUp!L584="00","",VLOOKUP(LevelUp!L584,Skills,3))</f>
        <v/>
      </c>
      <c r="M584" s="2">
        <f>HEX2DEC(LevelUp!M584)</f>
        <v>18</v>
      </c>
      <c r="N584" s="2">
        <f>HEX2DEC(LevelUp!N584)</f>
        <v>12</v>
      </c>
      <c r="O584" s="2">
        <f>HEX2DEC(LevelUp!O584)</f>
        <v>11</v>
      </c>
      <c r="P584" s="2">
        <f>HEX2DEC(LevelUp!P584)</f>
        <v>8</v>
      </c>
      <c r="Q584" s="2">
        <f>HEX2DEC(LevelUp!Q584)</f>
        <v>6</v>
      </c>
      <c r="R584" s="2">
        <f>HEX2DEC(LevelUp!R584)</f>
        <v>7</v>
      </c>
      <c r="S584" s="2">
        <f>HEX2DEC(LevelUp!S584)</f>
        <v>0</v>
      </c>
      <c r="T584" s="2">
        <f>HEX2DEC(LevelUp!T584)</f>
        <v>0</v>
      </c>
      <c r="U584" s="2"/>
      <c r="V584" s="2"/>
      <c r="W584" s="2"/>
      <c r="X584" s="2"/>
      <c r="Y584" s="2"/>
      <c r="Z584" s="2"/>
    </row>
    <row r="585" ht="11.25" customHeight="1">
      <c r="A585" s="1" t="str">
        <f>VLOOKUP(LevelUp!A585,Party,3)</f>
        <v>Demi</v>
      </c>
      <c r="B585" s="1">
        <f>LevelUp!B585</f>
        <v>35</v>
      </c>
      <c r="C585" s="1" t="str">
        <f>LevelUp!C585</f>
        <v>2888CA</v>
      </c>
      <c r="D585" s="2">
        <f>HEX2DEC(LevelUp!D585)</f>
        <v>328452</v>
      </c>
      <c r="E585" s="2">
        <f>HEX2DEC(LevelUp!E585)</f>
        <v>246</v>
      </c>
      <c r="F585" s="2">
        <f>HEX2DEC(LevelUp!F585)</f>
        <v>0</v>
      </c>
      <c r="G585" s="2">
        <f>HEX2DEC(LevelUp!G585)</f>
        <v>58</v>
      </c>
      <c r="H585" s="2">
        <f>HEX2DEC(LevelUp!H585)</f>
        <v>0</v>
      </c>
      <c r="I585" s="2">
        <f>HEX2DEC(LevelUp!I585)</f>
        <v>48</v>
      </c>
      <c r="J585" s="2">
        <f>HEX2DEC(LevelUp!J585)</f>
        <v>55</v>
      </c>
      <c r="K585" s="2" t="str">
        <f>IF(LevelUp!K585="00","",VLOOKUP(LevelUp!K585,Techs,3))</f>
        <v/>
      </c>
      <c r="L585" s="2" t="str">
        <f>IF(LevelUp!L585="00","",VLOOKUP(LevelUp!L585,Skills,3))</f>
        <v/>
      </c>
      <c r="M585" s="2">
        <f>HEX2DEC(LevelUp!M585)</f>
        <v>19</v>
      </c>
      <c r="N585" s="2">
        <f>HEX2DEC(LevelUp!N585)</f>
        <v>13</v>
      </c>
      <c r="O585" s="2">
        <f>HEX2DEC(LevelUp!O585)</f>
        <v>11</v>
      </c>
      <c r="P585" s="2">
        <f>HEX2DEC(LevelUp!P585)</f>
        <v>8</v>
      </c>
      <c r="Q585" s="2">
        <f>HEX2DEC(LevelUp!Q585)</f>
        <v>6</v>
      </c>
      <c r="R585" s="2">
        <f>HEX2DEC(LevelUp!R585)</f>
        <v>8</v>
      </c>
      <c r="S585" s="2">
        <f>HEX2DEC(LevelUp!S585)</f>
        <v>0</v>
      </c>
      <c r="T585" s="2">
        <f>HEX2DEC(LevelUp!T585)</f>
        <v>0</v>
      </c>
      <c r="U585" s="2"/>
      <c r="V585" s="2"/>
      <c r="W585" s="2"/>
      <c r="X585" s="2"/>
      <c r="Y585" s="2"/>
      <c r="Z585" s="2"/>
    </row>
    <row r="586" ht="11.25" customHeight="1">
      <c r="A586" s="1" t="str">
        <f>VLOOKUP(LevelUp!A586,Party,3)</f>
        <v>Demi</v>
      </c>
      <c r="B586" s="1">
        <f>LevelUp!B586</f>
        <v>36</v>
      </c>
      <c r="C586" s="1" t="str">
        <f>LevelUp!C586</f>
        <v>2888E0</v>
      </c>
      <c r="D586" s="2">
        <f>HEX2DEC(LevelUp!D586)</f>
        <v>357853</v>
      </c>
      <c r="E586" s="2">
        <f>HEX2DEC(LevelUp!E586)</f>
        <v>254</v>
      </c>
      <c r="F586" s="2">
        <f>HEX2DEC(LevelUp!F586)</f>
        <v>0</v>
      </c>
      <c r="G586" s="2">
        <f>HEX2DEC(LevelUp!G586)</f>
        <v>59</v>
      </c>
      <c r="H586" s="2">
        <f>HEX2DEC(LevelUp!H586)</f>
        <v>0</v>
      </c>
      <c r="I586" s="2">
        <f>HEX2DEC(LevelUp!I586)</f>
        <v>49</v>
      </c>
      <c r="J586" s="2">
        <f>HEX2DEC(LevelUp!J586)</f>
        <v>56</v>
      </c>
      <c r="K586" s="2" t="str">
        <f>IF(LevelUp!K586="00","",VLOOKUP(LevelUp!K586,Techs,3))</f>
        <v/>
      </c>
      <c r="L586" s="2" t="str">
        <f>IF(LevelUp!L586="00","",VLOOKUP(LevelUp!L586,Skills,3))</f>
        <v/>
      </c>
      <c r="M586" s="2">
        <f>HEX2DEC(LevelUp!M586)</f>
        <v>19</v>
      </c>
      <c r="N586" s="2">
        <f>HEX2DEC(LevelUp!N586)</f>
        <v>13</v>
      </c>
      <c r="O586" s="2">
        <f>HEX2DEC(LevelUp!O586)</f>
        <v>12</v>
      </c>
      <c r="P586" s="2">
        <f>HEX2DEC(LevelUp!P586)</f>
        <v>8</v>
      </c>
      <c r="Q586" s="2">
        <f>HEX2DEC(LevelUp!Q586)</f>
        <v>7</v>
      </c>
      <c r="R586" s="2">
        <f>HEX2DEC(LevelUp!R586)</f>
        <v>9</v>
      </c>
      <c r="S586" s="2">
        <f>HEX2DEC(LevelUp!S586)</f>
        <v>0</v>
      </c>
      <c r="T586" s="2">
        <f>HEX2DEC(LevelUp!T586)</f>
        <v>0</v>
      </c>
      <c r="U586" s="2"/>
      <c r="V586" s="2"/>
      <c r="W586" s="2"/>
      <c r="X586" s="2"/>
      <c r="Y586" s="2"/>
      <c r="Z586" s="2"/>
    </row>
    <row r="587" ht="11.25" customHeight="1">
      <c r="A587" s="1" t="str">
        <f>VLOOKUP(LevelUp!A587,Party,3)</f>
        <v>Demi</v>
      </c>
      <c r="B587" s="1">
        <f>LevelUp!B587</f>
        <v>37</v>
      </c>
      <c r="C587" s="1" t="str">
        <f>LevelUp!C587</f>
        <v>2888F6</v>
      </c>
      <c r="D587" s="2">
        <f>HEX2DEC(LevelUp!D587)</f>
        <v>388956</v>
      </c>
      <c r="E587" s="2">
        <f>HEX2DEC(LevelUp!E587)</f>
        <v>259</v>
      </c>
      <c r="F587" s="2">
        <f>HEX2DEC(LevelUp!F587)</f>
        <v>0</v>
      </c>
      <c r="G587" s="2">
        <f>HEX2DEC(LevelUp!G587)</f>
        <v>61</v>
      </c>
      <c r="H587" s="2">
        <f>HEX2DEC(LevelUp!H587)</f>
        <v>0</v>
      </c>
      <c r="I587" s="2">
        <f>HEX2DEC(LevelUp!I587)</f>
        <v>50</v>
      </c>
      <c r="J587" s="2">
        <f>HEX2DEC(LevelUp!J587)</f>
        <v>58</v>
      </c>
      <c r="K587" s="2" t="str">
        <f>IF(LevelUp!K587="00","",VLOOKUP(LevelUp!K587,Techs,3))</f>
        <v/>
      </c>
      <c r="L587" s="2" t="str">
        <f>IF(LevelUp!L587="00","",VLOOKUP(LevelUp!L587,Skills,3))</f>
        <v/>
      </c>
      <c r="M587" s="2">
        <f>HEX2DEC(LevelUp!M587)</f>
        <v>20</v>
      </c>
      <c r="N587" s="2">
        <f>HEX2DEC(LevelUp!N587)</f>
        <v>13</v>
      </c>
      <c r="O587" s="2">
        <f>HEX2DEC(LevelUp!O587)</f>
        <v>12</v>
      </c>
      <c r="P587" s="2">
        <f>HEX2DEC(LevelUp!P587)</f>
        <v>9</v>
      </c>
      <c r="Q587" s="2">
        <f>HEX2DEC(LevelUp!Q587)</f>
        <v>7</v>
      </c>
      <c r="R587" s="2">
        <f>HEX2DEC(LevelUp!R587)</f>
        <v>10</v>
      </c>
      <c r="S587" s="2">
        <f>HEX2DEC(LevelUp!S587)</f>
        <v>0</v>
      </c>
      <c r="T587" s="2">
        <f>HEX2DEC(LevelUp!T587)</f>
        <v>0</v>
      </c>
      <c r="U587" s="2"/>
      <c r="V587" s="2"/>
      <c r="W587" s="2"/>
      <c r="X587" s="2"/>
      <c r="Y587" s="2"/>
      <c r="Z587" s="2"/>
    </row>
    <row r="588" ht="11.25" customHeight="1">
      <c r="A588" s="1" t="str">
        <f>VLOOKUP(LevelUp!A588,Party,3)</f>
        <v>Demi</v>
      </c>
      <c r="B588" s="1">
        <f>LevelUp!B588</f>
        <v>38</v>
      </c>
      <c r="C588" s="1" t="str">
        <f>LevelUp!C588</f>
        <v>28890C</v>
      </c>
      <c r="D588" s="2">
        <f>HEX2DEC(LevelUp!D588)</f>
        <v>421808</v>
      </c>
      <c r="E588" s="2">
        <f>HEX2DEC(LevelUp!E588)</f>
        <v>263</v>
      </c>
      <c r="F588" s="2">
        <f>HEX2DEC(LevelUp!F588)</f>
        <v>0</v>
      </c>
      <c r="G588" s="2">
        <f>HEX2DEC(LevelUp!G588)</f>
        <v>63</v>
      </c>
      <c r="H588" s="2">
        <f>HEX2DEC(LevelUp!H588)</f>
        <v>0</v>
      </c>
      <c r="I588" s="2">
        <f>HEX2DEC(LevelUp!I588)</f>
        <v>51</v>
      </c>
      <c r="J588" s="2">
        <f>HEX2DEC(LevelUp!J588)</f>
        <v>59</v>
      </c>
      <c r="K588" s="2" t="str">
        <f>IF(LevelUp!K588="00","",VLOOKUP(LevelUp!K588,Techs,3))</f>
        <v/>
      </c>
      <c r="L588" s="2" t="str">
        <f>IF(LevelUp!L588="00","",VLOOKUP(LevelUp!L588,Skills,3))</f>
        <v/>
      </c>
      <c r="M588" s="2">
        <f>HEX2DEC(LevelUp!M588)</f>
        <v>20</v>
      </c>
      <c r="N588" s="2">
        <f>HEX2DEC(LevelUp!N588)</f>
        <v>14</v>
      </c>
      <c r="O588" s="2">
        <f>HEX2DEC(LevelUp!O588)</f>
        <v>12</v>
      </c>
      <c r="P588" s="2">
        <f>HEX2DEC(LevelUp!P588)</f>
        <v>9</v>
      </c>
      <c r="Q588" s="2">
        <f>HEX2DEC(LevelUp!Q588)</f>
        <v>7</v>
      </c>
      <c r="R588" s="2">
        <f>HEX2DEC(LevelUp!R588)</f>
        <v>11</v>
      </c>
      <c r="S588" s="2">
        <f>HEX2DEC(LevelUp!S588)</f>
        <v>0</v>
      </c>
      <c r="T588" s="2">
        <f>HEX2DEC(LevelUp!T588)</f>
        <v>0</v>
      </c>
      <c r="U588" s="2"/>
      <c r="V588" s="2"/>
      <c r="W588" s="2"/>
      <c r="X588" s="2"/>
      <c r="Y588" s="2"/>
      <c r="Z588" s="2"/>
    </row>
    <row r="589" ht="11.25" customHeight="1">
      <c r="A589" s="1" t="str">
        <f>VLOOKUP(LevelUp!A589,Party,3)</f>
        <v>Demi</v>
      </c>
      <c r="B589" s="1">
        <f>LevelUp!B589</f>
        <v>39</v>
      </c>
      <c r="C589" s="1" t="str">
        <f>LevelUp!C589</f>
        <v>288922</v>
      </c>
      <c r="D589" s="2">
        <f>HEX2DEC(LevelUp!D589)</f>
        <v>456461</v>
      </c>
      <c r="E589" s="2">
        <f>HEX2DEC(LevelUp!E589)</f>
        <v>267</v>
      </c>
      <c r="F589" s="2">
        <f>HEX2DEC(LevelUp!F589)</f>
        <v>0</v>
      </c>
      <c r="G589" s="2">
        <f>HEX2DEC(LevelUp!G589)</f>
        <v>64</v>
      </c>
      <c r="H589" s="2">
        <f>HEX2DEC(LevelUp!H589)</f>
        <v>0</v>
      </c>
      <c r="I589" s="2">
        <f>HEX2DEC(LevelUp!I589)</f>
        <v>52</v>
      </c>
      <c r="J589" s="2">
        <f>HEX2DEC(LevelUp!J589)</f>
        <v>61</v>
      </c>
      <c r="K589" s="2" t="str">
        <f>IF(LevelUp!K589="00","",VLOOKUP(LevelUp!K589,Techs,3))</f>
        <v/>
      </c>
      <c r="L589" s="2" t="str">
        <f>IF(LevelUp!L589="00","",VLOOKUP(LevelUp!L589,Skills,3))</f>
        <v/>
      </c>
      <c r="M589" s="2">
        <f>HEX2DEC(LevelUp!M589)</f>
        <v>21</v>
      </c>
      <c r="N589" s="2">
        <f>HEX2DEC(LevelUp!N589)</f>
        <v>14</v>
      </c>
      <c r="O589" s="2">
        <f>HEX2DEC(LevelUp!O589)</f>
        <v>13</v>
      </c>
      <c r="P589" s="2">
        <f>HEX2DEC(LevelUp!P589)</f>
        <v>9</v>
      </c>
      <c r="Q589" s="2">
        <f>HEX2DEC(LevelUp!Q589)</f>
        <v>7</v>
      </c>
      <c r="R589" s="2">
        <f>HEX2DEC(LevelUp!R589)</f>
        <v>12</v>
      </c>
      <c r="S589" s="2">
        <f>HEX2DEC(LevelUp!S589)</f>
        <v>0</v>
      </c>
      <c r="T589" s="2">
        <f>HEX2DEC(LevelUp!T589)</f>
        <v>0</v>
      </c>
      <c r="U589" s="2"/>
      <c r="V589" s="2"/>
      <c r="W589" s="2"/>
      <c r="X589" s="2"/>
      <c r="Y589" s="2"/>
      <c r="Z589" s="2"/>
    </row>
    <row r="590" ht="11.25" customHeight="1">
      <c r="A590" s="1" t="str">
        <f>VLOOKUP(LevelUp!A590,Party,3)</f>
        <v>Demi</v>
      </c>
      <c r="B590" s="1">
        <f>LevelUp!B590</f>
        <v>40</v>
      </c>
      <c r="C590" s="1" t="str">
        <f>LevelUp!C590</f>
        <v>288938</v>
      </c>
      <c r="D590" s="2">
        <f>HEX2DEC(LevelUp!D590)</f>
        <v>492962</v>
      </c>
      <c r="E590" s="2">
        <f>HEX2DEC(LevelUp!E590)</f>
        <v>277</v>
      </c>
      <c r="F590" s="2">
        <f>HEX2DEC(LevelUp!F590)</f>
        <v>0</v>
      </c>
      <c r="G590" s="2">
        <f>HEX2DEC(LevelUp!G590)</f>
        <v>66</v>
      </c>
      <c r="H590" s="2">
        <f>HEX2DEC(LevelUp!H590)</f>
        <v>0</v>
      </c>
      <c r="I590" s="2">
        <f>HEX2DEC(LevelUp!I590)</f>
        <v>53</v>
      </c>
      <c r="J590" s="2">
        <f>HEX2DEC(LevelUp!J590)</f>
        <v>62</v>
      </c>
      <c r="K590" s="2" t="str">
        <f>IF(LevelUp!K590="00","",VLOOKUP(LevelUp!K590,Techs,3))</f>
        <v/>
      </c>
      <c r="L590" s="2" t="str">
        <f>IF(LevelUp!L590="00","",VLOOKUP(LevelUp!L590,Skills,3))</f>
        <v/>
      </c>
      <c r="M590" s="2">
        <f>HEX2DEC(LevelUp!M590)</f>
        <v>21</v>
      </c>
      <c r="N590" s="2">
        <f>HEX2DEC(LevelUp!N590)</f>
        <v>14</v>
      </c>
      <c r="O590" s="2">
        <f>HEX2DEC(LevelUp!O590)</f>
        <v>13</v>
      </c>
      <c r="P590" s="2">
        <f>HEX2DEC(LevelUp!P590)</f>
        <v>9</v>
      </c>
      <c r="Q590" s="2">
        <f>HEX2DEC(LevelUp!Q590)</f>
        <v>7</v>
      </c>
      <c r="R590" s="2">
        <f>HEX2DEC(LevelUp!R590)</f>
        <v>13</v>
      </c>
      <c r="S590" s="2">
        <f>HEX2DEC(LevelUp!S590)</f>
        <v>0</v>
      </c>
      <c r="T590" s="2">
        <f>HEX2DEC(LevelUp!T590)</f>
        <v>0</v>
      </c>
      <c r="U590" s="2"/>
      <c r="V590" s="2"/>
      <c r="W590" s="2"/>
      <c r="X590" s="2"/>
      <c r="Y590" s="2"/>
      <c r="Z590" s="2"/>
    </row>
    <row r="591" ht="11.25" customHeight="1">
      <c r="A591" s="1" t="str">
        <f>VLOOKUP(LevelUp!A591,Party,3)</f>
        <v>Demi</v>
      </c>
      <c r="B591" s="1">
        <f>LevelUp!B591</f>
        <v>41</v>
      </c>
      <c r="C591" s="1" t="str">
        <f>LevelUp!C591</f>
        <v>28894E</v>
      </c>
      <c r="D591" s="2">
        <f>HEX2DEC(LevelUp!D591)</f>
        <v>531362</v>
      </c>
      <c r="E591" s="2">
        <f>HEX2DEC(LevelUp!E591)</f>
        <v>286</v>
      </c>
      <c r="F591" s="2">
        <f>HEX2DEC(LevelUp!F591)</f>
        <v>0</v>
      </c>
      <c r="G591" s="2">
        <f>HEX2DEC(LevelUp!G591)</f>
        <v>68</v>
      </c>
      <c r="H591" s="2">
        <f>HEX2DEC(LevelUp!H591)</f>
        <v>0</v>
      </c>
      <c r="I591" s="2">
        <f>HEX2DEC(LevelUp!I591)</f>
        <v>54</v>
      </c>
      <c r="J591" s="2">
        <f>HEX2DEC(LevelUp!J591)</f>
        <v>63</v>
      </c>
      <c r="K591" s="2" t="str">
        <f>IF(LevelUp!K591="00","",VLOOKUP(LevelUp!K591,Techs,3))</f>
        <v/>
      </c>
      <c r="L591" s="2" t="str">
        <f>IF(LevelUp!L591="00","",VLOOKUP(LevelUp!L591,Skills,3))</f>
        <v/>
      </c>
      <c r="M591" s="2">
        <f>HEX2DEC(LevelUp!M591)</f>
        <v>22</v>
      </c>
      <c r="N591" s="2">
        <f>HEX2DEC(LevelUp!N591)</f>
        <v>15</v>
      </c>
      <c r="O591" s="2">
        <f>HEX2DEC(LevelUp!O591)</f>
        <v>13</v>
      </c>
      <c r="P591" s="2">
        <f>HEX2DEC(LevelUp!P591)</f>
        <v>10</v>
      </c>
      <c r="Q591" s="2">
        <f>HEX2DEC(LevelUp!Q591)</f>
        <v>8</v>
      </c>
      <c r="R591" s="2">
        <f>HEX2DEC(LevelUp!R591)</f>
        <v>13</v>
      </c>
      <c r="S591" s="2">
        <f>HEX2DEC(LevelUp!S591)</f>
        <v>0</v>
      </c>
      <c r="T591" s="2">
        <f>HEX2DEC(LevelUp!T591)</f>
        <v>0</v>
      </c>
      <c r="U591" s="2"/>
      <c r="V591" s="2"/>
      <c r="W591" s="2"/>
      <c r="X591" s="2"/>
      <c r="Y591" s="2"/>
      <c r="Z591" s="2"/>
    </row>
    <row r="592" ht="11.25" customHeight="1">
      <c r="A592" s="1" t="str">
        <f>VLOOKUP(LevelUp!A592,Party,3)</f>
        <v>Demi</v>
      </c>
      <c r="B592" s="1">
        <f>LevelUp!B592</f>
        <v>42</v>
      </c>
      <c r="C592" s="1" t="str">
        <f>LevelUp!C592</f>
        <v>288964</v>
      </c>
      <c r="D592" s="2">
        <f>HEX2DEC(LevelUp!D592)</f>
        <v>571708</v>
      </c>
      <c r="E592" s="2">
        <f>HEX2DEC(LevelUp!E592)</f>
        <v>295</v>
      </c>
      <c r="F592" s="2">
        <f>HEX2DEC(LevelUp!F592)</f>
        <v>0</v>
      </c>
      <c r="G592" s="2">
        <f>HEX2DEC(LevelUp!G592)</f>
        <v>70</v>
      </c>
      <c r="H592" s="2">
        <f>HEX2DEC(LevelUp!H592)</f>
        <v>0</v>
      </c>
      <c r="I592" s="2">
        <f>HEX2DEC(LevelUp!I592)</f>
        <v>55</v>
      </c>
      <c r="J592" s="2">
        <f>HEX2DEC(LevelUp!J592)</f>
        <v>65</v>
      </c>
      <c r="K592" s="2" t="str">
        <f>IF(LevelUp!K592="00","",VLOOKUP(LevelUp!K592,Techs,3))</f>
        <v/>
      </c>
      <c r="L592" s="2" t="str">
        <f>IF(LevelUp!L592="00","",VLOOKUP(LevelUp!L592,Skills,3))</f>
        <v/>
      </c>
      <c r="M592" s="2">
        <f>HEX2DEC(LevelUp!M592)</f>
        <v>22</v>
      </c>
      <c r="N592" s="2">
        <f>HEX2DEC(LevelUp!N592)</f>
        <v>15</v>
      </c>
      <c r="O592" s="2">
        <f>HEX2DEC(LevelUp!O592)</f>
        <v>14</v>
      </c>
      <c r="P592" s="2">
        <f>HEX2DEC(LevelUp!P592)</f>
        <v>10</v>
      </c>
      <c r="Q592" s="2">
        <f>HEX2DEC(LevelUp!Q592)</f>
        <v>8</v>
      </c>
      <c r="R592" s="2">
        <f>HEX2DEC(LevelUp!R592)</f>
        <v>13</v>
      </c>
      <c r="S592" s="2">
        <f>HEX2DEC(LevelUp!S592)</f>
        <v>0</v>
      </c>
      <c r="T592" s="2">
        <f>HEX2DEC(LevelUp!T592)</f>
        <v>0</v>
      </c>
      <c r="U592" s="2"/>
      <c r="V592" s="2"/>
      <c r="W592" s="2"/>
      <c r="X592" s="2"/>
      <c r="Y592" s="2"/>
      <c r="Z592" s="2"/>
    </row>
    <row r="593" ht="11.25" customHeight="1">
      <c r="A593" s="1" t="str">
        <f>VLOOKUP(LevelUp!A593,Party,3)</f>
        <v>Demi</v>
      </c>
      <c r="B593" s="1">
        <f>LevelUp!B593</f>
        <v>43</v>
      </c>
      <c r="C593" s="1" t="str">
        <f>LevelUp!C593</f>
        <v>28897A</v>
      </c>
      <c r="D593" s="2">
        <f>HEX2DEC(LevelUp!D593)</f>
        <v>614043</v>
      </c>
      <c r="E593" s="2">
        <f>HEX2DEC(LevelUp!E593)</f>
        <v>301</v>
      </c>
      <c r="F593" s="2">
        <f>HEX2DEC(LevelUp!F593)</f>
        <v>0</v>
      </c>
      <c r="G593" s="2">
        <f>HEX2DEC(LevelUp!G593)</f>
        <v>71</v>
      </c>
      <c r="H593" s="2">
        <f>HEX2DEC(LevelUp!H593)</f>
        <v>0</v>
      </c>
      <c r="I593" s="2">
        <f>HEX2DEC(LevelUp!I593)</f>
        <v>56</v>
      </c>
      <c r="J593" s="2">
        <f>HEX2DEC(LevelUp!J593)</f>
        <v>67</v>
      </c>
      <c r="K593" s="2" t="str">
        <f>IF(LevelUp!K593="00","",VLOOKUP(LevelUp!K593,Techs,3))</f>
        <v/>
      </c>
      <c r="L593" s="2" t="str">
        <f>IF(LevelUp!L593="00","",VLOOKUP(LevelUp!L593,Skills,3))</f>
        <v/>
      </c>
      <c r="M593" s="2">
        <f>HEX2DEC(LevelUp!M593)</f>
        <v>23</v>
      </c>
      <c r="N593" s="2">
        <f>HEX2DEC(LevelUp!N593)</f>
        <v>15</v>
      </c>
      <c r="O593" s="2">
        <f>HEX2DEC(LevelUp!O593)</f>
        <v>14</v>
      </c>
      <c r="P593" s="2">
        <f>HEX2DEC(LevelUp!P593)</f>
        <v>10</v>
      </c>
      <c r="Q593" s="2">
        <f>HEX2DEC(LevelUp!Q593)</f>
        <v>8</v>
      </c>
      <c r="R593" s="2">
        <f>HEX2DEC(LevelUp!R593)</f>
        <v>14</v>
      </c>
      <c r="S593" s="2">
        <f>HEX2DEC(LevelUp!S593)</f>
        <v>0</v>
      </c>
      <c r="T593" s="2">
        <f>HEX2DEC(LevelUp!T593)</f>
        <v>0</v>
      </c>
      <c r="U593" s="2"/>
      <c r="V593" s="2"/>
      <c r="W593" s="2"/>
      <c r="X593" s="2"/>
      <c r="Y593" s="2"/>
      <c r="Z593" s="2"/>
    </row>
    <row r="594" ht="11.25" customHeight="1">
      <c r="A594" s="1" t="str">
        <f>VLOOKUP(LevelUp!A594,Party,3)</f>
        <v>Demi</v>
      </c>
      <c r="B594" s="1">
        <f>LevelUp!B594</f>
        <v>44</v>
      </c>
      <c r="C594" s="1" t="str">
        <f>LevelUp!C594</f>
        <v>288990</v>
      </c>
      <c r="D594" s="2">
        <f>HEX2DEC(LevelUp!D594)</f>
        <v>658422</v>
      </c>
      <c r="E594" s="2">
        <f>HEX2DEC(LevelUp!E594)</f>
        <v>305</v>
      </c>
      <c r="F594" s="2">
        <f>HEX2DEC(LevelUp!F594)</f>
        <v>0</v>
      </c>
      <c r="G594" s="2">
        <f>HEX2DEC(LevelUp!G594)</f>
        <v>72</v>
      </c>
      <c r="H594" s="2">
        <f>HEX2DEC(LevelUp!H594)</f>
        <v>0</v>
      </c>
      <c r="I594" s="2">
        <f>HEX2DEC(LevelUp!I594)</f>
        <v>57</v>
      </c>
      <c r="J594" s="2">
        <f>HEX2DEC(LevelUp!J594)</f>
        <v>68</v>
      </c>
      <c r="K594" s="2" t="str">
        <f>IF(LevelUp!K594="00","",VLOOKUP(LevelUp!K594,Techs,3))</f>
        <v/>
      </c>
      <c r="L594" s="2" t="str">
        <f>IF(LevelUp!L594="00","",VLOOKUP(LevelUp!L594,Skills,3))</f>
        <v/>
      </c>
      <c r="M594" s="2">
        <f>HEX2DEC(LevelUp!M594)</f>
        <v>23</v>
      </c>
      <c r="N594" s="2">
        <f>HEX2DEC(LevelUp!N594)</f>
        <v>16</v>
      </c>
      <c r="O594" s="2">
        <f>HEX2DEC(LevelUp!O594)</f>
        <v>14</v>
      </c>
      <c r="P594" s="2">
        <f>HEX2DEC(LevelUp!P594)</f>
        <v>10</v>
      </c>
      <c r="Q594" s="2">
        <f>HEX2DEC(LevelUp!Q594)</f>
        <v>8</v>
      </c>
      <c r="R594" s="2">
        <f>HEX2DEC(LevelUp!R594)</f>
        <v>14</v>
      </c>
      <c r="S594" s="2">
        <f>HEX2DEC(LevelUp!S594)</f>
        <v>0</v>
      </c>
      <c r="T594" s="2">
        <f>HEX2DEC(LevelUp!T594)</f>
        <v>0</v>
      </c>
      <c r="U594" s="2"/>
      <c r="V594" s="2"/>
      <c r="W594" s="2"/>
      <c r="X594" s="2"/>
      <c r="Y594" s="2"/>
      <c r="Z594" s="2"/>
    </row>
    <row r="595" ht="11.25" customHeight="1">
      <c r="A595" s="1" t="str">
        <f>VLOOKUP(LevelUp!A595,Party,3)</f>
        <v>Demi</v>
      </c>
      <c r="B595" s="1">
        <f>LevelUp!B595</f>
        <v>45</v>
      </c>
      <c r="C595" s="1" t="str">
        <f>LevelUp!C595</f>
        <v>2889A6</v>
      </c>
      <c r="D595" s="2">
        <f>HEX2DEC(LevelUp!D595)</f>
        <v>704884</v>
      </c>
      <c r="E595" s="2">
        <f>HEX2DEC(LevelUp!E595)</f>
        <v>309</v>
      </c>
      <c r="F595" s="2">
        <f>HEX2DEC(LevelUp!F595)</f>
        <v>0</v>
      </c>
      <c r="G595" s="2">
        <f>HEX2DEC(LevelUp!G595)</f>
        <v>74</v>
      </c>
      <c r="H595" s="2">
        <f>HEX2DEC(LevelUp!H595)</f>
        <v>0</v>
      </c>
      <c r="I595" s="2">
        <f>HEX2DEC(LevelUp!I595)</f>
        <v>58</v>
      </c>
      <c r="J595" s="2">
        <f>HEX2DEC(LevelUp!J595)</f>
        <v>70</v>
      </c>
      <c r="K595" s="2" t="str">
        <f>IF(LevelUp!K595="00","",VLOOKUP(LevelUp!K595,Techs,3))</f>
        <v/>
      </c>
      <c r="L595" s="2" t="str">
        <f>IF(LevelUp!L595="00","",VLOOKUP(LevelUp!L595,Skills,3))</f>
        <v/>
      </c>
      <c r="M595" s="2">
        <f>HEX2DEC(LevelUp!M595)</f>
        <v>24</v>
      </c>
      <c r="N595" s="2">
        <f>HEX2DEC(LevelUp!N595)</f>
        <v>16</v>
      </c>
      <c r="O595" s="2">
        <f>HEX2DEC(LevelUp!O595)</f>
        <v>15</v>
      </c>
      <c r="P595" s="2">
        <f>HEX2DEC(LevelUp!P595)</f>
        <v>11</v>
      </c>
      <c r="Q595" s="2">
        <f>HEX2DEC(LevelUp!Q595)</f>
        <v>8</v>
      </c>
      <c r="R595" s="2">
        <f>HEX2DEC(LevelUp!R595)</f>
        <v>15</v>
      </c>
      <c r="S595" s="2">
        <f>HEX2DEC(LevelUp!S595)</f>
        <v>0</v>
      </c>
      <c r="T595" s="2">
        <f>HEX2DEC(LevelUp!T595)</f>
        <v>0</v>
      </c>
      <c r="U595" s="2"/>
      <c r="V595" s="2"/>
      <c r="W595" s="2"/>
      <c r="X595" s="2"/>
      <c r="Y595" s="2"/>
      <c r="Z595" s="2"/>
    </row>
    <row r="596" ht="11.25" customHeight="1">
      <c r="A596" s="1" t="str">
        <f>VLOOKUP(LevelUp!A596,Party,3)</f>
        <v>Demi</v>
      </c>
      <c r="B596" s="1">
        <f>LevelUp!B596</f>
        <v>46</v>
      </c>
      <c r="C596" s="1" t="str">
        <f>LevelUp!C596</f>
        <v>2889BC</v>
      </c>
      <c r="D596" s="2">
        <f>HEX2DEC(LevelUp!D596)</f>
        <v>753487</v>
      </c>
      <c r="E596" s="2">
        <f>HEX2DEC(LevelUp!E596)</f>
        <v>319</v>
      </c>
      <c r="F596" s="2">
        <f>HEX2DEC(LevelUp!F596)</f>
        <v>0</v>
      </c>
      <c r="G596" s="2">
        <f>HEX2DEC(LevelUp!G596)</f>
        <v>75</v>
      </c>
      <c r="H596" s="2">
        <f>HEX2DEC(LevelUp!H596)</f>
        <v>0</v>
      </c>
      <c r="I596" s="2">
        <f>HEX2DEC(LevelUp!I596)</f>
        <v>59</v>
      </c>
      <c r="J596" s="2">
        <f>HEX2DEC(LevelUp!J596)</f>
        <v>72</v>
      </c>
      <c r="K596" s="2" t="str">
        <f>IF(LevelUp!K596="00","",VLOOKUP(LevelUp!K596,Techs,3))</f>
        <v/>
      </c>
      <c r="L596" s="2" t="str">
        <f>IF(LevelUp!L596="00","",VLOOKUP(LevelUp!L596,Skills,3))</f>
        <v/>
      </c>
      <c r="M596" s="2">
        <f>HEX2DEC(LevelUp!M596)</f>
        <v>24</v>
      </c>
      <c r="N596" s="2">
        <f>HEX2DEC(LevelUp!N596)</f>
        <v>16</v>
      </c>
      <c r="O596" s="2">
        <f>HEX2DEC(LevelUp!O596)</f>
        <v>15</v>
      </c>
      <c r="P596" s="2">
        <f>HEX2DEC(LevelUp!P596)</f>
        <v>11</v>
      </c>
      <c r="Q596" s="2">
        <f>HEX2DEC(LevelUp!Q596)</f>
        <v>9</v>
      </c>
      <c r="R596" s="2">
        <f>HEX2DEC(LevelUp!R596)</f>
        <v>15</v>
      </c>
      <c r="S596" s="2">
        <f>HEX2DEC(LevelUp!S596)</f>
        <v>0</v>
      </c>
      <c r="T596" s="2">
        <f>HEX2DEC(LevelUp!T596)</f>
        <v>0</v>
      </c>
      <c r="U596" s="2"/>
      <c r="V596" s="2"/>
      <c r="W596" s="2"/>
      <c r="X596" s="2"/>
      <c r="Y596" s="2"/>
      <c r="Z596" s="2"/>
    </row>
    <row r="597" ht="11.25" customHeight="1">
      <c r="A597" s="1" t="str">
        <f>VLOOKUP(LevelUp!A597,Party,3)</f>
        <v>Demi</v>
      </c>
      <c r="B597" s="1">
        <f>LevelUp!B597</f>
        <v>47</v>
      </c>
      <c r="C597" s="1" t="str">
        <f>LevelUp!C597</f>
        <v>2889D2</v>
      </c>
      <c r="D597" s="2">
        <f>HEX2DEC(LevelUp!D597)</f>
        <v>804267</v>
      </c>
      <c r="E597" s="2">
        <f>HEX2DEC(LevelUp!E597)</f>
        <v>326</v>
      </c>
      <c r="F597" s="2">
        <f>HEX2DEC(LevelUp!F597)</f>
        <v>0</v>
      </c>
      <c r="G597" s="2">
        <f>HEX2DEC(LevelUp!G597)</f>
        <v>77</v>
      </c>
      <c r="H597" s="2">
        <f>HEX2DEC(LevelUp!H597)</f>
        <v>0</v>
      </c>
      <c r="I597" s="2">
        <f>HEX2DEC(LevelUp!I597)</f>
        <v>60</v>
      </c>
      <c r="J597" s="2">
        <f>HEX2DEC(LevelUp!J597)</f>
        <v>73</v>
      </c>
      <c r="K597" s="2" t="str">
        <f>IF(LevelUp!K597="00","",VLOOKUP(LevelUp!K597,Techs,3))</f>
        <v/>
      </c>
      <c r="L597" s="2" t="str">
        <f>IF(LevelUp!L597="00","",VLOOKUP(LevelUp!L597,Skills,3))</f>
        <v/>
      </c>
      <c r="M597" s="2">
        <f>HEX2DEC(LevelUp!M597)</f>
        <v>25</v>
      </c>
      <c r="N597" s="2">
        <f>HEX2DEC(LevelUp!N597)</f>
        <v>17</v>
      </c>
      <c r="O597" s="2">
        <f>HEX2DEC(LevelUp!O597)</f>
        <v>15</v>
      </c>
      <c r="P597" s="2">
        <f>HEX2DEC(LevelUp!P597)</f>
        <v>11</v>
      </c>
      <c r="Q597" s="2">
        <f>HEX2DEC(LevelUp!Q597)</f>
        <v>9</v>
      </c>
      <c r="R597" s="2">
        <f>HEX2DEC(LevelUp!R597)</f>
        <v>16</v>
      </c>
      <c r="S597" s="2">
        <f>HEX2DEC(LevelUp!S597)</f>
        <v>0</v>
      </c>
      <c r="T597" s="2">
        <f>HEX2DEC(LevelUp!T597)</f>
        <v>0</v>
      </c>
      <c r="U597" s="2"/>
      <c r="V597" s="2"/>
      <c r="W597" s="2"/>
      <c r="X597" s="2"/>
      <c r="Y597" s="2"/>
      <c r="Z597" s="2"/>
    </row>
    <row r="598" ht="11.25" customHeight="1">
      <c r="A598" s="1" t="str">
        <f>VLOOKUP(LevelUp!A598,Party,3)</f>
        <v>Demi</v>
      </c>
      <c r="B598" s="1">
        <f>LevelUp!B598</f>
        <v>48</v>
      </c>
      <c r="C598" s="1" t="str">
        <f>LevelUp!C598</f>
        <v>2889E8</v>
      </c>
      <c r="D598" s="2">
        <f>HEX2DEC(LevelUp!D598)</f>
        <v>857281</v>
      </c>
      <c r="E598" s="2">
        <f>HEX2DEC(LevelUp!E598)</f>
        <v>335</v>
      </c>
      <c r="F598" s="2">
        <f>HEX2DEC(LevelUp!F598)</f>
        <v>0</v>
      </c>
      <c r="G598" s="2">
        <f>HEX2DEC(LevelUp!G598)</f>
        <v>79</v>
      </c>
      <c r="H598" s="2">
        <f>HEX2DEC(LevelUp!H598)</f>
        <v>0</v>
      </c>
      <c r="I598" s="2">
        <f>HEX2DEC(LevelUp!I598)</f>
        <v>61</v>
      </c>
      <c r="J598" s="2">
        <f>HEX2DEC(LevelUp!J598)</f>
        <v>74</v>
      </c>
      <c r="K598" s="2" t="str">
        <f>IF(LevelUp!K598="00","",VLOOKUP(LevelUp!K598,Techs,3))</f>
        <v/>
      </c>
      <c r="L598" s="2" t="str">
        <f>IF(LevelUp!L598="00","",VLOOKUP(LevelUp!L598,Skills,3))</f>
        <v/>
      </c>
      <c r="M598" s="2">
        <f>HEX2DEC(LevelUp!M598)</f>
        <v>25</v>
      </c>
      <c r="N598" s="2">
        <f>HEX2DEC(LevelUp!N598)</f>
        <v>17</v>
      </c>
      <c r="O598" s="2">
        <f>HEX2DEC(LevelUp!O598)</f>
        <v>16</v>
      </c>
      <c r="P598" s="2">
        <f>HEX2DEC(LevelUp!P598)</f>
        <v>11</v>
      </c>
      <c r="Q598" s="2">
        <f>HEX2DEC(LevelUp!Q598)</f>
        <v>9</v>
      </c>
      <c r="R598" s="2">
        <f>HEX2DEC(LevelUp!R598)</f>
        <v>16</v>
      </c>
      <c r="S598" s="2">
        <f>HEX2DEC(LevelUp!S598)</f>
        <v>0</v>
      </c>
      <c r="T598" s="2">
        <f>HEX2DEC(LevelUp!T598)</f>
        <v>0</v>
      </c>
      <c r="U598" s="2"/>
      <c r="V598" s="2"/>
      <c r="W598" s="2"/>
      <c r="X598" s="2"/>
      <c r="Y598" s="2"/>
      <c r="Z598" s="2"/>
    </row>
    <row r="599" ht="11.25" customHeight="1">
      <c r="A599" s="1" t="str">
        <f>VLOOKUP(LevelUp!A599,Party,3)</f>
        <v>Demi</v>
      </c>
      <c r="B599" s="1">
        <f>LevelUp!B599</f>
        <v>49</v>
      </c>
      <c r="C599" s="1" t="str">
        <f>LevelUp!C599</f>
        <v>2889FE</v>
      </c>
      <c r="D599" s="2">
        <f>HEX2DEC(LevelUp!D599)</f>
        <v>912577</v>
      </c>
      <c r="E599" s="2">
        <f>HEX2DEC(LevelUp!E599)</f>
        <v>339</v>
      </c>
      <c r="F599" s="2">
        <f>HEX2DEC(LevelUp!F599)</f>
        <v>0</v>
      </c>
      <c r="G599" s="2">
        <f>HEX2DEC(LevelUp!G599)</f>
        <v>80</v>
      </c>
      <c r="H599" s="2">
        <f>HEX2DEC(LevelUp!H599)</f>
        <v>0</v>
      </c>
      <c r="I599" s="2">
        <f>HEX2DEC(LevelUp!I599)</f>
        <v>62</v>
      </c>
      <c r="J599" s="2">
        <f>HEX2DEC(LevelUp!J599)</f>
        <v>76</v>
      </c>
      <c r="K599" s="2" t="str">
        <f>IF(LevelUp!K599="00","",VLOOKUP(LevelUp!K599,Techs,3))</f>
        <v/>
      </c>
      <c r="L599" s="2" t="str">
        <f>IF(LevelUp!L599="00","",VLOOKUP(LevelUp!L599,Skills,3))</f>
        <v/>
      </c>
      <c r="M599" s="2">
        <f>HEX2DEC(LevelUp!M599)</f>
        <v>26</v>
      </c>
      <c r="N599" s="2">
        <f>HEX2DEC(LevelUp!N599)</f>
        <v>17</v>
      </c>
      <c r="O599" s="2">
        <f>HEX2DEC(LevelUp!O599)</f>
        <v>16</v>
      </c>
      <c r="P599" s="2">
        <f>HEX2DEC(LevelUp!P599)</f>
        <v>12</v>
      </c>
      <c r="Q599" s="2">
        <f>HEX2DEC(LevelUp!Q599)</f>
        <v>9</v>
      </c>
      <c r="R599" s="2">
        <f>HEX2DEC(LevelUp!R599)</f>
        <v>17</v>
      </c>
      <c r="S599" s="2">
        <f>HEX2DEC(LevelUp!S599)</f>
        <v>0</v>
      </c>
      <c r="T599" s="2">
        <f>HEX2DEC(LevelUp!T599)</f>
        <v>0</v>
      </c>
      <c r="U599" s="2"/>
      <c r="V599" s="2"/>
      <c r="W599" s="2"/>
      <c r="X599" s="2"/>
      <c r="Y599" s="2"/>
      <c r="Z599" s="2"/>
    </row>
    <row r="600" ht="11.25" customHeight="1">
      <c r="A600" s="1" t="str">
        <f>VLOOKUP(LevelUp!A600,Party,3)</f>
        <v>Demi</v>
      </c>
      <c r="B600" s="1">
        <f>LevelUp!B600</f>
        <v>50</v>
      </c>
      <c r="C600" s="1" t="str">
        <f>LevelUp!C600</f>
        <v>288A14</v>
      </c>
      <c r="D600" s="2">
        <f>HEX2DEC(LevelUp!D600)</f>
        <v>970203</v>
      </c>
      <c r="E600" s="2">
        <f>HEX2DEC(LevelUp!E600)</f>
        <v>344</v>
      </c>
      <c r="F600" s="2">
        <f>HEX2DEC(LevelUp!F600)</f>
        <v>0</v>
      </c>
      <c r="G600" s="2">
        <f>HEX2DEC(LevelUp!G600)</f>
        <v>82</v>
      </c>
      <c r="H600" s="2">
        <f>HEX2DEC(LevelUp!H600)</f>
        <v>0</v>
      </c>
      <c r="I600" s="2">
        <f>HEX2DEC(LevelUp!I600)</f>
        <v>63</v>
      </c>
      <c r="J600" s="2">
        <f>HEX2DEC(LevelUp!J600)</f>
        <v>77</v>
      </c>
      <c r="K600" s="2" t="str">
        <f>IF(LevelUp!K600="00","",VLOOKUP(LevelUp!K600,Techs,3))</f>
        <v/>
      </c>
      <c r="L600" s="2" t="str">
        <f>IF(LevelUp!L600="00","",VLOOKUP(LevelUp!L600,Skills,3))</f>
        <v/>
      </c>
      <c r="M600" s="2">
        <f>HEX2DEC(LevelUp!M600)</f>
        <v>26</v>
      </c>
      <c r="N600" s="2">
        <f>HEX2DEC(LevelUp!N600)</f>
        <v>18</v>
      </c>
      <c r="O600" s="2">
        <f>HEX2DEC(LevelUp!O600)</f>
        <v>16</v>
      </c>
      <c r="P600" s="2">
        <f>HEX2DEC(LevelUp!P600)</f>
        <v>12</v>
      </c>
      <c r="Q600" s="2">
        <f>HEX2DEC(LevelUp!Q600)</f>
        <v>9</v>
      </c>
      <c r="R600" s="2">
        <f>HEX2DEC(LevelUp!R600)</f>
        <v>17</v>
      </c>
      <c r="S600" s="2">
        <f>HEX2DEC(LevelUp!S600)</f>
        <v>0</v>
      </c>
      <c r="T600" s="2">
        <f>HEX2DEC(LevelUp!T600)</f>
        <v>0</v>
      </c>
      <c r="U600" s="2"/>
      <c r="V600" s="2"/>
      <c r="W600" s="2"/>
      <c r="X600" s="2"/>
      <c r="Y600" s="2"/>
      <c r="Z600" s="2"/>
    </row>
    <row r="601" ht="11.25" customHeight="1">
      <c r="A601" s="1" t="str">
        <f>VLOOKUP(LevelUp!A601,Party,3)</f>
        <v>Demi</v>
      </c>
      <c r="B601" s="1">
        <f>LevelUp!B601</f>
        <v>51</v>
      </c>
      <c r="C601" s="1" t="str">
        <f>LevelUp!C601</f>
        <v>288A2A</v>
      </c>
      <c r="D601" s="2">
        <f>HEX2DEC(LevelUp!D601)</f>
        <v>1030205</v>
      </c>
      <c r="E601" s="2">
        <f>HEX2DEC(LevelUp!E601)</f>
        <v>347</v>
      </c>
      <c r="F601" s="2">
        <f>HEX2DEC(LevelUp!F601)</f>
        <v>0</v>
      </c>
      <c r="G601" s="2">
        <f>HEX2DEC(LevelUp!G601)</f>
        <v>83</v>
      </c>
      <c r="H601" s="2">
        <f>HEX2DEC(LevelUp!H601)</f>
        <v>0</v>
      </c>
      <c r="I601" s="2">
        <f>HEX2DEC(LevelUp!I601)</f>
        <v>64</v>
      </c>
      <c r="J601" s="2">
        <f>HEX2DEC(LevelUp!J601)</f>
        <v>78</v>
      </c>
      <c r="K601" s="2" t="str">
        <f>IF(LevelUp!K601="00","",VLOOKUP(LevelUp!K601,Techs,3))</f>
        <v/>
      </c>
      <c r="L601" s="2" t="str">
        <f>IF(LevelUp!L601="00","",VLOOKUP(LevelUp!L601,Skills,3))</f>
        <v/>
      </c>
      <c r="M601" s="2">
        <f>HEX2DEC(LevelUp!M601)</f>
        <v>27</v>
      </c>
      <c r="N601" s="2">
        <f>HEX2DEC(LevelUp!N601)</f>
        <v>18</v>
      </c>
      <c r="O601" s="2">
        <f>HEX2DEC(LevelUp!O601)</f>
        <v>17</v>
      </c>
      <c r="P601" s="2">
        <f>HEX2DEC(LevelUp!P601)</f>
        <v>12</v>
      </c>
      <c r="Q601" s="2">
        <f>HEX2DEC(LevelUp!Q601)</f>
        <v>10</v>
      </c>
      <c r="R601" s="2">
        <f>HEX2DEC(LevelUp!R601)</f>
        <v>18</v>
      </c>
      <c r="S601" s="2">
        <f>HEX2DEC(LevelUp!S601)</f>
        <v>0</v>
      </c>
      <c r="T601" s="2">
        <f>HEX2DEC(LevelUp!T601)</f>
        <v>0</v>
      </c>
      <c r="U601" s="2"/>
      <c r="V601" s="2"/>
      <c r="W601" s="2"/>
      <c r="X601" s="2"/>
      <c r="Y601" s="2"/>
      <c r="Z601" s="2"/>
    </row>
    <row r="602" ht="11.25" customHeight="1">
      <c r="A602" s="1" t="str">
        <f>VLOOKUP(LevelUp!A602,Party,3)</f>
        <v>Demi</v>
      </c>
      <c r="B602" s="1">
        <f>LevelUp!B602</f>
        <v>52</v>
      </c>
      <c r="C602" s="1" t="str">
        <f>LevelUp!C602</f>
        <v>288A40</v>
      </c>
      <c r="D602" s="2">
        <f>HEX2DEC(LevelUp!D602)</f>
        <v>1092633</v>
      </c>
      <c r="E602" s="2">
        <f>HEX2DEC(LevelUp!E602)</f>
        <v>357</v>
      </c>
      <c r="F602" s="2">
        <f>HEX2DEC(LevelUp!F602)</f>
        <v>0</v>
      </c>
      <c r="G602" s="2">
        <f>HEX2DEC(LevelUp!G602)</f>
        <v>84</v>
      </c>
      <c r="H602" s="2">
        <f>HEX2DEC(LevelUp!H602)</f>
        <v>0</v>
      </c>
      <c r="I602" s="2">
        <f>HEX2DEC(LevelUp!I602)</f>
        <v>65</v>
      </c>
      <c r="J602" s="2">
        <f>HEX2DEC(LevelUp!J602)</f>
        <v>79</v>
      </c>
      <c r="K602" s="2" t="str">
        <f>IF(LevelUp!K602="00","",VLOOKUP(LevelUp!K602,Techs,3))</f>
        <v/>
      </c>
      <c r="L602" s="2" t="str">
        <f>IF(LevelUp!L602="00","",VLOOKUP(LevelUp!L602,Skills,3))</f>
        <v/>
      </c>
      <c r="M602" s="2">
        <f>HEX2DEC(LevelUp!M602)</f>
        <v>27</v>
      </c>
      <c r="N602" s="2">
        <f>HEX2DEC(LevelUp!N602)</f>
        <v>18</v>
      </c>
      <c r="O602" s="2">
        <f>HEX2DEC(LevelUp!O602)</f>
        <v>17</v>
      </c>
      <c r="P602" s="2">
        <f>HEX2DEC(LevelUp!P602)</f>
        <v>13</v>
      </c>
      <c r="Q602" s="2">
        <f>HEX2DEC(LevelUp!Q602)</f>
        <v>10</v>
      </c>
      <c r="R602" s="2">
        <f>HEX2DEC(LevelUp!R602)</f>
        <v>18</v>
      </c>
      <c r="S602" s="2">
        <f>HEX2DEC(LevelUp!S602)</f>
        <v>0</v>
      </c>
      <c r="T602" s="2">
        <f>HEX2DEC(LevelUp!T602)</f>
        <v>0</v>
      </c>
      <c r="U602" s="2"/>
      <c r="V602" s="2"/>
      <c r="W602" s="2"/>
      <c r="X602" s="2"/>
      <c r="Y602" s="2"/>
      <c r="Z602" s="2"/>
    </row>
    <row r="603" ht="11.25" customHeight="1">
      <c r="A603" s="1" t="str">
        <f>VLOOKUP(LevelUp!A603,Party,3)</f>
        <v>Demi</v>
      </c>
      <c r="B603" s="1">
        <f>LevelUp!B603</f>
        <v>53</v>
      </c>
      <c r="C603" s="1" t="str">
        <f>LevelUp!C603</f>
        <v>288A56</v>
      </c>
      <c r="D603" s="2">
        <f>HEX2DEC(LevelUp!D603)</f>
        <v>1157530</v>
      </c>
      <c r="E603" s="2">
        <f>HEX2DEC(LevelUp!E603)</f>
        <v>363</v>
      </c>
      <c r="F603" s="2">
        <f>HEX2DEC(LevelUp!F603)</f>
        <v>0</v>
      </c>
      <c r="G603" s="2">
        <f>HEX2DEC(LevelUp!G603)</f>
        <v>85</v>
      </c>
      <c r="H603" s="2">
        <f>HEX2DEC(LevelUp!H603)</f>
        <v>0</v>
      </c>
      <c r="I603" s="2">
        <f>HEX2DEC(LevelUp!I603)</f>
        <v>66</v>
      </c>
      <c r="J603" s="2">
        <f>HEX2DEC(LevelUp!J603)</f>
        <v>80</v>
      </c>
      <c r="K603" s="2" t="str">
        <f>IF(LevelUp!K603="00","",VLOOKUP(LevelUp!K603,Techs,3))</f>
        <v/>
      </c>
      <c r="L603" s="2" t="str">
        <f>IF(LevelUp!L603="00","",VLOOKUP(LevelUp!L603,Skills,3))</f>
        <v/>
      </c>
      <c r="M603" s="2">
        <f>HEX2DEC(LevelUp!M603)</f>
        <v>28</v>
      </c>
      <c r="N603" s="2">
        <f>HEX2DEC(LevelUp!N603)</f>
        <v>19</v>
      </c>
      <c r="O603" s="2">
        <f>HEX2DEC(LevelUp!O603)</f>
        <v>17</v>
      </c>
      <c r="P603" s="2">
        <f>HEX2DEC(LevelUp!P603)</f>
        <v>13</v>
      </c>
      <c r="Q603" s="2">
        <f>HEX2DEC(LevelUp!Q603)</f>
        <v>10</v>
      </c>
      <c r="R603" s="2">
        <f>HEX2DEC(LevelUp!R603)</f>
        <v>19</v>
      </c>
      <c r="S603" s="2">
        <f>HEX2DEC(LevelUp!S603)</f>
        <v>0</v>
      </c>
      <c r="T603" s="2">
        <f>HEX2DEC(LevelUp!T603)</f>
        <v>0</v>
      </c>
      <c r="U603" s="2"/>
      <c r="V603" s="2"/>
      <c r="W603" s="2"/>
      <c r="X603" s="2"/>
      <c r="Y603" s="2"/>
      <c r="Z603" s="2"/>
    </row>
    <row r="604" ht="11.25" customHeight="1">
      <c r="A604" s="1" t="str">
        <f>VLOOKUP(LevelUp!A604,Party,3)</f>
        <v>Demi</v>
      </c>
      <c r="B604" s="1">
        <f>LevelUp!B604</f>
        <v>54</v>
      </c>
      <c r="C604" s="1" t="str">
        <f>LevelUp!C604</f>
        <v>288A6C</v>
      </c>
      <c r="D604" s="2">
        <f>HEX2DEC(LevelUp!D604)</f>
        <v>1224948</v>
      </c>
      <c r="E604" s="2">
        <f>HEX2DEC(LevelUp!E604)</f>
        <v>371</v>
      </c>
      <c r="F604" s="2">
        <f>HEX2DEC(LevelUp!F604)</f>
        <v>0</v>
      </c>
      <c r="G604" s="2">
        <f>HEX2DEC(LevelUp!G604)</f>
        <v>86</v>
      </c>
      <c r="H604" s="2">
        <f>HEX2DEC(LevelUp!H604)</f>
        <v>0</v>
      </c>
      <c r="I604" s="2">
        <f>HEX2DEC(LevelUp!I604)</f>
        <v>67</v>
      </c>
      <c r="J604" s="2">
        <f>HEX2DEC(LevelUp!J604)</f>
        <v>81</v>
      </c>
      <c r="K604" s="2" t="str">
        <f>IF(LevelUp!K604="00","",VLOOKUP(LevelUp!K604,Techs,3))</f>
        <v/>
      </c>
      <c r="L604" s="2" t="str">
        <f>IF(LevelUp!L604="00","",VLOOKUP(LevelUp!L604,Skills,3))</f>
        <v/>
      </c>
      <c r="M604" s="2">
        <f>HEX2DEC(LevelUp!M604)</f>
        <v>28</v>
      </c>
      <c r="N604" s="2">
        <f>HEX2DEC(LevelUp!N604)</f>
        <v>19</v>
      </c>
      <c r="O604" s="2">
        <f>HEX2DEC(LevelUp!O604)</f>
        <v>18</v>
      </c>
      <c r="P604" s="2">
        <f>HEX2DEC(LevelUp!P604)</f>
        <v>13</v>
      </c>
      <c r="Q604" s="2">
        <f>HEX2DEC(LevelUp!Q604)</f>
        <v>10</v>
      </c>
      <c r="R604" s="2">
        <f>HEX2DEC(LevelUp!R604)</f>
        <v>19</v>
      </c>
      <c r="S604" s="2">
        <f>HEX2DEC(LevelUp!S604)</f>
        <v>0</v>
      </c>
      <c r="T604" s="2">
        <f>HEX2DEC(LevelUp!T604)</f>
        <v>0</v>
      </c>
      <c r="U604" s="2"/>
      <c r="V604" s="2"/>
      <c r="W604" s="2"/>
      <c r="X604" s="2"/>
      <c r="Y604" s="2"/>
      <c r="Z604" s="2"/>
    </row>
    <row r="605" ht="11.25" customHeight="1">
      <c r="A605" s="1" t="str">
        <f>VLOOKUP(LevelUp!A605,Party,3)</f>
        <v>Demi</v>
      </c>
      <c r="B605" s="1">
        <f>LevelUp!B605</f>
        <v>55</v>
      </c>
      <c r="C605" s="1" t="str">
        <f>LevelUp!C605</f>
        <v>288A82</v>
      </c>
      <c r="D605" s="2">
        <f>HEX2DEC(LevelUp!D605)</f>
        <v>1294931</v>
      </c>
      <c r="E605" s="2">
        <f>HEX2DEC(LevelUp!E605)</f>
        <v>375</v>
      </c>
      <c r="F605" s="2">
        <f>HEX2DEC(LevelUp!F605)</f>
        <v>0</v>
      </c>
      <c r="G605" s="2">
        <f>HEX2DEC(LevelUp!G605)</f>
        <v>87</v>
      </c>
      <c r="H605" s="2">
        <f>HEX2DEC(LevelUp!H605)</f>
        <v>0</v>
      </c>
      <c r="I605" s="2">
        <f>HEX2DEC(LevelUp!I605)</f>
        <v>67</v>
      </c>
      <c r="J605" s="2">
        <f>HEX2DEC(LevelUp!J605)</f>
        <v>83</v>
      </c>
      <c r="K605" s="2" t="str">
        <f>IF(LevelUp!K605="00","",VLOOKUP(LevelUp!K605,Techs,3))</f>
        <v/>
      </c>
      <c r="L605" s="2" t="str">
        <f>IF(LevelUp!L605="00","",VLOOKUP(LevelUp!L605,Skills,3))</f>
        <v/>
      </c>
      <c r="M605" s="2">
        <f>HEX2DEC(LevelUp!M605)</f>
        <v>29</v>
      </c>
      <c r="N605" s="2">
        <f>HEX2DEC(LevelUp!N605)</f>
        <v>19</v>
      </c>
      <c r="O605" s="2">
        <f>HEX2DEC(LevelUp!O605)</f>
        <v>18</v>
      </c>
      <c r="P605" s="2">
        <f>HEX2DEC(LevelUp!P605)</f>
        <v>13</v>
      </c>
      <c r="Q605" s="2">
        <f>HEX2DEC(LevelUp!Q605)</f>
        <v>10</v>
      </c>
      <c r="R605" s="2">
        <f>HEX2DEC(LevelUp!R605)</f>
        <v>20</v>
      </c>
      <c r="S605" s="2">
        <f>HEX2DEC(LevelUp!S605)</f>
        <v>0</v>
      </c>
      <c r="T605" s="2">
        <f>HEX2DEC(LevelUp!T605)</f>
        <v>0</v>
      </c>
      <c r="U605" s="2"/>
      <c r="V605" s="2"/>
      <c r="W605" s="2"/>
      <c r="X605" s="2"/>
      <c r="Y605" s="2"/>
      <c r="Z605" s="2"/>
    </row>
    <row r="606" ht="11.25" customHeight="1">
      <c r="A606" s="1" t="str">
        <f>VLOOKUP(LevelUp!A606,Party,3)</f>
        <v>Demi</v>
      </c>
      <c r="B606" s="1">
        <f>LevelUp!B606</f>
        <v>56</v>
      </c>
      <c r="C606" s="1" t="str">
        <f>LevelUp!C606</f>
        <v>288A98</v>
      </c>
      <c r="D606" s="2">
        <f>HEX2DEC(LevelUp!D606)</f>
        <v>1367529</v>
      </c>
      <c r="E606" s="2">
        <f>HEX2DEC(LevelUp!E606)</f>
        <v>385</v>
      </c>
      <c r="F606" s="2">
        <f>HEX2DEC(LevelUp!F606)</f>
        <v>0</v>
      </c>
      <c r="G606" s="2">
        <f>HEX2DEC(LevelUp!G606)</f>
        <v>89</v>
      </c>
      <c r="H606" s="2">
        <f>HEX2DEC(LevelUp!H606)</f>
        <v>0</v>
      </c>
      <c r="I606" s="2">
        <f>HEX2DEC(LevelUp!I606)</f>
        <v>67</v>
      </c>
      <c r="J606" s="2">
        <f>HEX2DEC(LevelUp!J606)</f>
        <v>84</v>
      </c>
      <c r="K606" s="2" t="str">
        <f>IF(LevelUp!K606="00","",VLOOKUP(LevelUp!K606,Techs,3))</f>
        <v/>
      </c>
      <c r="L606" s="2" t="str">
        <f>IF(LevelUp!L606="00","",VLOOKUP(LevelUp!L606,Skills,3))</f>
        <v/>
      </c>
      <c r="M606" s="2">
        <f>HEX2DEC(LevelUp!M606)</f>
        <v>29</v>
      </c>
      <c r="N606" s="2">
        <f>HEX2DEC(LevelUp!N606)</f>
        <v>20</v>
      </c>
      <c r="O606" s="2">
        <f>HEX2DEC(LevelUp!O606)</f>
        <v>18</v>
      </c>
      <c r="P606" s="2">
        <f>HEX2DEC(LevelUp!P606)</f>
        <v>14</v>
      </c>
      <c r="Q606" s="2">
        <f>HEX2DEC(LevelUp!Q606)</f>
        <v>11</v>
      </c>
      <c r="R606" s="2">
        <f>HEX2DEC(LevelUp!R606)</f>
        <v>20</v>
      </c>
      <c r="S606" s="2">
        <f>HEX2DEC(LevelUp!S606)</f>
        <v>0</v>
      </c>
      <c r="T606" s="2">
        <f>HEX2DEC(LevelUp!T606)</f>
        <v>0</v>
      </c>
      <c r="U606" s="2"/>
      <c r="V606" s="2"/>
      <c r="W606" s="2"/>
      <c r="X606" s="2"/>
      <c r="Y606" s="2"/>
      <c r="Z606" s="2"/>
    </row>
    <row r="607" ht="11.25" customHeight="1">
      <c r="A607" s="1" t="str">
        <f>VLOOKUP(LevelUp!A607,Party,3)</f>
        <v>Demi</v>
      </c>
      <c r="B607" s="1">
        <f>LevelUp!B607</f>
        <v>57</v>
      </c>
      <c r="C607" s="1" t="str">
        <f>LevelUp!C607</f>
        <v>288AAE</v>
      </c>
      <c r="D607" s="2">
        <f>HEX2DEC(LevelUp!D607)</f>
        <v>1442789</v>
      </c>
      <c r="E607" s="2">
        <f>HEX2DEC(LevelUp!E607)</f>
        <v>393</v>
      </c>
      <c r="F607" s="2">
        <f>HEX2DEC(LevelUp!F607)</f>
        <v>0</v>
      </c>
      <c r="G607" s="2">
        <f>HEX2DEC(LevelUp!G607)</f>
        <v>90</v>
      </c>
      <c r="H607" s="2">
        <f>HEX2DEC(LevelUp!H607)</f>
        <v>0</v>
      </c>
      <c r="I607" s="2">
        <f>HEX2DEC(LevelUp!I607)</f>
        <v>68</v>
      </c>
      <c r="J607" s="2">
        <f>HEX2DEC(LevelUp!J607)</f>
        <v>85</v>
      </c>
      <c r="K607" s="2" t="str">
        <f>IF(LevelUp!K607="00","",VLOOKUP(LevelUp!K607,Techs,3))</f>
        <v/>
      </c>
      <c r="L607" s="2" t="str">
        <f>IF(LevelUp!L607="00","",VLOOKUP(LevelUp!L607,Skills,3))</f>
        <v/>
      </c>
      <c r="M607" s="2">
        <f>HEX2DEC(LevelUp!M607)</f>
        <v>30</v>
      </c>
      <c r="N607" s="2">
        <f>HEX2DEC(LevelUp!N607)</f>
        <v>20</v>
      </c>
      <c r="O607" s="2">
        <f>HEX2DEC(LevelUp!O607)</f>
        <v>19</v>
      </c>
      <c r="P607" s="2">
        <f>HEX2DEC(LevelUp!P607)</f>
        <v>14</v>
      </c>
      <c r="Q607" s="2">
        <f>HEX2DEC(LevelUp!Q607)</f>
        <v>11</v>
      </c>
      <c r="R607" s="2">
        <f>HEX2DEC(LevelUp!R607)</f>
        <v>21</v>
      </c>
      <c r="S607" s="2">
        <f>HEX2DEC(LevelUp!S607)</f>
        <v>0</v>
      </c>
      <c r="T607" s="2">
        <f>HEX2DEC(LevelUp!T607)</f>
        <v>0</v>
      </c>
      <c r="U607" s="2"/>
      <c r="V607" s="2"/>
      <c r="W607" s="2"/>
      <c r="X607" s="2"/>
      <c r="Y607" s="2"/>
      <c r="Z607" s="2"/>
    </row>
    <row r="608" ht="11.25" customHeight="1">
      <c r="A608" s="1" t="str">
        <f>VLOOKUP(LevelUp!A608,Party,3)</f>
        <v>Demi</v>
      </c>
      <c r="B608" s="1">
        <f>LevelUp!B608</f>
        <v>58</v>
      </c>
      <c r="C608" s="1" t="str">
        <f>LevelUp!C608</f>
        <v>288AC4</v>
      </c>
      <c r="D608" s="2">
        <f>HEX2DEC(LevelUp!D608)</f>
        <v>1520765</v>
      </c>
      <c r="E608" s="2">
        <f>HEX2DEC(LevelUp!E608)</f>
        <v>401</v>
      </c>
      <c r="F608" s="2">
        <f>HEX2DEC(LevelUp!F608)</f>
        <v>0</v>
      </c>
      <c r="G608" s="2">
        <f>HEX2DEC(LevelUp!G608)</f>
        <v>92</v>
      </c>
      <c r="H608" s="2">
        <f>HEX2DEC(LevelUp!H608)</f>
        <v>0</v>
      </c>
      <c r="I608" s="2">
        <f>HEX2DEC(LevelUp!I608)</f>
        <v>69</v>
      </c>
      <c r="J608" s="2">
        <f>HEX2DEC(LevelUp!J608)</f>
        <v>87</v>
      </c>
      <c r="K608" s="2" t="str">
        <f>IF(LevelUp!K608="00","",VLOOKUP(LevelUp!K608,Techs,3))</f>
        <v/>
      </c>
      <c r="L608" s="2" t="str">
        <f>IF(LevelUp!L608="00","",VLOOKUP(LevelUp!L608,Skills,3))</f>
        <v/>
      </c>
      <c r="M608" s="2">
        <f>HEX2DEC(LevelUp!M608)</f>
        <v>30</v>
      </c>
      <c r="N608" s="2">
        <f>HEX2DEC(LevelUp!N608)</f>
        <v>20</v>
      </c>
      <c r="O608" s="2">
        <f>HEX2DEC(LevelUp!O608)</f>
        <v>19</v>
      </c>
      <c r="P608" s="2">
        <f>HEX2DEC(LevelUp!P608)</f>
        <v>14</v>
      </c>
      <c r="Q608" s="2">
        <f>HEX2DEC(LevelUp!Q608)</f>
        <v>11</v>
      </c>
      <c r="R608" s="2">
        <f>HEX2DEC(LevelUp!R608)</f>
        <v>21</v>
      </c>
      <c r="S608" s="2">
        <f>HEX2DEC(LevelUp!S608)</f>
        <v>0</v>
      </c>
      <c r="T608" s="2">
        <f>HEX2DEC(LevelUp!T608)</f>
        <v>0</v>
      </c>
      <c r="U608" s="2"/>
      <c r="V608" s="2"/>
      <c r="W608" s="2"/>
      <c r="X608" s="2"/>
      <c r="Y608" s="2"/>
      <c r="Z608" s="2"/>
    </row>
    <row r="609" ht="11.25" customHeight="1">
      <c r="A609" s="1" t="str">
        <f>VLOOKUP(LevelUp!A609,Party,3)</f>
        <v>Demi</v>
      </c>
      <c r="B609" s="1">
        <f>LevelUp!B609</f>
        <v>59</v>
      </c>
      <c r="C609" s="1" t="str">
        <f>LevelUp!C609</f>
        <v>288ADA</v>
      </c>
      <c r="D609" s="2">
        <f>HEX2DEC(LevelUp!D609)</f>
        <v>1601502</v>
      </c>
      <c r="E609" s="2">
        <f>HEX2DEC(LevelUp!E609)</f>
        <v>406</v>
      </c>
      <c r="F609" s="2">
        <f>HEX2DEC(LevelUp!F609)</f>
        <v>0</v>
      </c>
      <c r="G609" s="2">
        <f>HEX2DEC(LevelUp!G609)</f>
        <v>93</v>
      </c>
      <c r="H609" s="2">
        <f>HEX2DEC(LevelUp!H609)</f>
        <v>0</v>
      </c>
      <c r="I609" s="2">
        <f>HEX2DEC(LevelUp!I609)</f>
        <v>70</v>
      </c>
      <c r="J609" s="2">
        <f>HEX2DEC(LevelUp!J609)</f>
        <v>89</v>
      </c>
      <c r="K609" s="2" t="str">
        <f>IF(LevelUp!K609="00","",VLOOKUP(LevelUp!K609,Techs,3))</f>
        <v/>
      </c>
      <c r="L609" s="2" t="str">
        <f>IF(LevelUp!L609="00","",VLOOKUP(LevelUp!L609,Skills,3))</f>
        <v/>
      </c>
      <c r="M609" s="2">
        <f>HEX2DEC(LevelUp!M609)</f>
        <v>31</v>
      </c>
      <c r="N609" s="2">
        <f>HEX2DEC(LevelUp!N609)</f>
        <v>21</v>
      </c>
      <c r="O609" s="2">
        <f>HEX2DEC(LevelUp!O609)</f>
        <v>19</v>
      </c>
      <c r="P609" s="2">
        <f>HEX2DEC(LevelUp!P609)</f>
        <v>14</v>
      </c>
      <c r="Q609" s="2">
        <f>HEX2DEC(LevelUp!Q609)</f>
        <v>11</v>
      </c>
      <c r="R609" s="2">
        <f>HEX2DEC(LevelUp!R609)</f>
        <v>22</v>
      </c>
      <c r="S609" s="2">
        <f>HEX2DEC(LevelUp!S609)</f>
        <v>0</v>
      </c>
      <c r="T609" s="2">
        <f>HEX2DEC(LevelUp!T609)</f>
        <v>0</v>
      </c>
      <c r="U609" s="2"/>
      <c r="V609" s="2"/>
      <c r="W609" s="2"/>
      <c r="X609" s="2"/>
      <c r="Y609" s="2"/>
      <c r="Z609" s="2"/>
    </row>
    <row r="610" ht="11.25" customHeight="1">
      <c r="A610" s="1" t="str">
        <f>VLOOKUP(LevelUp!A610,Party,3)</f>
        <v>Demi</v>
      </c>
      <c r="B610" s="1">
        <f>LevelUp!B610</f>
        <v>60</v>
      </c>
      <c r="C610" s="1" t="str">
        <f>LevelUp!C610</f>
        <v>288AF0</v>
      </c>
      <c r="D610" s="2">
        <f>HEX2DEC(LevelUp!D610)</f>
        <v>1685048</v>
      </c>
      <c r="E610" s="2">
        <f>HEX2DEC(LevelUp!E610)</f>
        <v>416</v>
      </c>
      <c r="F610" s="2">
        <f>HEX2DEC(LevelUp!F610)</f>
        <v>0</v>
      </c>
      <c r="G610" s="2">
        <f>HEX2DEC(LevelUp!G610)</f>
        <v>95</v>
      </c>
      <c r="H610" s="2">
        <f>HEX2DEC(LevelUp!H610)</f>
        <v>0</v>
      </c>
      <c r="I610" s="2">
        <f>HEX2DEC(LevelUp!I610)</f>
        <v>71</v>
      </c>
      <c r="J610" s="2">
        <f>HEX2DEC(LevelUp!J610)</f>
        <v>90</v>
      </c>
      <c r="K610" s="2" t="str">
        <f>IF(LevelUp!K610="00","",VLOOKUP(LevelUp!K610,Techs,3))</f>
        <v/>
      </c>
      <c r="L610" s="2" t="str">
        <f>IF(LevelUp!L610="00","",VLOOKUP(LevelUp!L610,Skills,3))</f>
        <v/>
      </c>
      <c r="M610" s="2">
        <f>HEX2DEC(LevelUp!M610)</f>
        <v>31</v>
      </c>
      <c r="N610" s="2">
        <f>HEX2DEC(LevelUp!N610)</f>
        <v>21</v>
      </c>
      <c r="O610" s="2">
        <f>HEX2DEC(LevelUp!O610)</f>
        <v>20</v>
      </c>
      <c r="P610" s="2">
        <f>HEX2DEC(LevelUp!P610)</f>
        <v>15</v>
      </c>
      <c r="Q610" s="2">
        <f>HEX2DEC(LevelUp!Q610)</f>
        <v>11</v>
      </c>
      <c r="R610" s="2">
        <f>HEX2DEC(LevelUp!R610)</f>
        <v>22</v>
      </c>
      <c r="S610" s="2">
        <f>HEX2DEC(LevelUp!S610)</f>
        <v>0</v>
      </c>
      <c r="T610" s="2">
        <f>HEX2DEC(LevelUp!T610)</f>
        <v>0</v>
      </c>
      <c r="U610" s="2"/>
      <c r="V610" s="2"/>
      <c r="W610" s="2"/>
      <c r="X610" s="2"/>
      <c r="Y610" s="2"/>
      <c r="Z610" s="2"/>
    </row>
    <row r="611" ht="11.25" customHeight="1">
      <c r="A611" s="1" t="str">
        <f>VLOOKUP(LevelUp!A611,Party,3)</f>
        <v>Demi</v>
      </c>
      <c r="B611" s="1">
        <f>LevelUp!B611</f>
        <v>61</v>
      </c>
      <c r="C611" s="1" t="str">
        <f>LevelUp!C611</f>
        <v>288B06</v>
      </c>
      <c r="D611" s="2">
        <f>HEX2DEC(LevelUp!D611)</f>
        <v>1771445</v>
      </c>
      <c r="E611" s="2">
        <f>HEX2DEC(LevelUp!E611)</f>
        <v>422</v>
      </c>
      <c r="F611" s="2">
        <f>HEX2DEC(LevelUp!F611)</f>
        <v>0</v>
      </c>
      <c r="G611" s="2">
        <f>HEX2DEC(LevelUp!G611)</f>
        <v>97</v>
      </c>
      <c r="H611" s="2">
        <f>HEX2DEC(LevelUp!H611)</f>
        <v>0</v>
      </c>
      <c r="I611" s="2">
        <f>HEX2DEC(LevelUp!I611)</f>
        <v>72</v>
      </c>
      <c r="J611" s="2">
        <f>HEX2DEC(LevelUp!J611)</f>
        <v>91</v>
      </c>
      <c r="K611" s="2" t="str">
        <f>IF(LevelUp!K611="00","",VLOOKUP(LevelUp!K611,Techs,3))</f>
        <v/>
      </c>
      <c r="L611" s="2" t="str">
        <f>IF(LevelUp!L611="00","",VLOOKUP(LevelUp!L611,Skills,3))</f>
        <v/>
      </c>
      <c r="M611" s="2">
        <f>HEX2DEC(LevelUp!M611)</f>
        <v>32</v>
      </c>
      <c r="N611" s="2">
        <f>HEX2DEC(LevelUp!N611)</f>
        <v>21</v>
      </c>
      <c r="O611" s="2">
        <f>HEX2DEC(LevelUp!O611)</f>
        <v>20</v>
      </c>
      <c r="P611" s="2">
        <f>HEX2DEC(LevelUp!P611)</f>
        <v>15</v>
      </c>
      <c r="Q611" s="2">
        <f>HEX2DEC(LevelUp!Q611)</f>
        <v>12</v>
      </c>
      <c r="R611" s="2">
        <f>HEX2DEC(LevelUp!R611)</f>
        <v>22</v>
      </c>
      <c r="S611" s="2">
        <f>HEX2DEC(LevelUp!S611)</f>
        <v>0</v>
      </c>
      <c r="T611" s="2">
        <f>HEX2DEC(LevelUp!T611)</f>
        <v>0</v>
      </c>
      <c r="U611" s="2"/>
      <c r="V611" s="2"/>
      <c r="W611" s="2"/>
      <c r="X611" s="2"/>
      <c r="Y611" s="2"/>
      <c r="Z611" s="2"/>
    </row>
    <row r="612" ht="11.25" customHeight="1">
      <c r="A612" s="1" t="str">
        <f>VLOOKUP(LevelUp!A612,Party,3)</f>
        <v>Demi</v>
      </c>
      <c r="B612" s="1">
        <f>LevelUp!B612</f>
        <v>62</v>
      </c>
      <c r="C612" s="1" t="str">
        <f>LevelUp!C612</f>
        <v>288B1C</v>
      </c>
      <c r="D612" s="2">
        <f>HEX2DEC(LevelUp!D612)</f>
        <v>1860747</v>
      </c>
      <c r="E612" s="2">
        <f>HEX2DEC(LevelUp!E612)</f>
        <v>431</v>
      </c>
      <c r="F612" s="2">
        <f>HEX2DEC(LevelUp!F612)</f>
        <v>0</v>
      </c>
      <c r="G612" s="2">
        <f>HEX2DEC(LevelUp!G612)</f>
        <v>98</v>
      </c>
      <c r="H612" s="2">
        <f>HEX2DEC(LevelUp!H612)</f>
        <v>0</v>
      </c>
      <c r="I612" s="2">
        <f>HEX2DEC(LevelUp!I612)</f>
        <v>73</v>
      </c>
      <c r="J612" s="2">
        <f>HEX2DEC(LevelUp!J612)</f>
        <v>92</v>
      </c>
      <c r="K612" s="2" t="str">
        <f>IF(LevelUp!K612="00","",VLOOKUP(LevelUp!K612,Techs,3))</f>
        <v/>
      </c>
      <c r="L612" s="2" t="str">
        <f>IF(LevelUp!L612="00","",VLOOKUP(LevelUp!L612,Skills,3))</f>
        <v/>
      </c>
      <c r="M612" s="2">
        <f>HEX2DEC(LevelUp!M612)</f>
        <v>32</v>
      </c>
      <c r="N612" s="2">
        <f>HEX2DEC(LevelUp!N612)</f>
        <v>22</v>
      </c>
      <c r="O612" s="2">
        <f>HEX2DEC(LevelUp!O612)</f>
        <v>20</v>
      </c>
      <c r="P612" s="2">
        <f>HEX2DEC(LevelUp!P612)</f>
        <v>15</v>
      </c>
      <c r="Q612" s="2">
        <f>HEX2DEC(LevelUp!Q612)</f>
        <v>12</v>
      </c>
      <c r="R612" s="2">
        <f>HEX2DEC(LevelUp!R612)</f>
        <v>23</v>
      </c>
      <c r="S612" s="2">
        <f>HEX2DEC(LevelUp!S612)</f>
        <v>0</v>
      </c>
      <c r="T612" s="2">
        <f>HEX2DEC(LevelUp!T612)</f>
        <v>0</v>
      </c>
      <c r="U612" s="2"/>
      <c r="V612" s="2"/>
      <c r="W612" s="2"/>
      <c r="X612" s="2"/>
      <c r="Y612" s="2"/>
      <c r="Z612" s="2"/>
    </row>
    <row r="613" ht="11.25" customHeight="1">
      <c r="A613" s="1" t="str">
        <f>VLOOKUP(LevelUp!A613,Party,3)</f>
        <v>Demi</v>
      </c>
      <c r="B613" s="1">
        <f>LevelUp!B613</f>
        <v>63</v>
      </c>
      <c r="C613" s="1" t="str">
        <f>LevelUp!C613</f>
        <v>288B32</v>
      </c>
      <c r="D613" s="2">
        <f>HEX2DEC(LevelUp!D613)</f>
        <v>1953003</v>
      </c>
      <c r="E613" s="2">
        <f>HEX2DEC(LevelUp!E613)</f>
        <v>434</v>
      </c>
      <c r="F613" s="2">
        <f>HEX2DEC(LevelUp!F613)</f>
        <v>0</v>
      </c>
      <c r="G613" s="2">
        <f>HEX2DEC(LevelUp!G613)</f>
        <v>99</v>
      </c>
      <c r="H613" s="2">
        <f>HEX2DEC(LevelUp!H613)</f>
        <v>0</v>
      </c>
      <c r="I613" s="2">
        <f>HEX2DEC(LevelUp!I613)</f>
        <v>74</v>
      </c>
      <c r="J613" s="2">
        <f>HEX2DEC(LevelUp!J613)</f>
        <v>93</v>
      </c>
      <c r="K613" s="2" t="str">
        <f>IF(LevelUp!K613="00","",VLOOKUP(LevelUp!K613,Techs,3))</f>
        <v/>
      </c>
      <c r="L613" s="2" t="str">
        <f>IF(LevelUp!L613="00","",VLOOKUP(LevelUp!L613,Skills,3))</f>
        <v/>
      </c>
      <c r="M613" s="2">
        <f>HEX2DEC(LevelUp!M613)</f>
        <v>33</v>
      </c>
      <c r="N613" s="2">
        <f>HEX2DEC(LevelUp!N613)</f>
        <v>22</v>
      </c>
      <c r="O613" s="2">
        <f>HEX2DEC(LevelUp!O613)</f>
        <v>21</v>
      </c>
      <c r="P613" s="2">
        <f>HEX2DEC(LevelUp!P613)</f>
        <v>15</v>
      </c>
      <c r="Q613" s="2">
        <f>HEX2DEC(LevelUp!Q613)</f>
        <v>12</v>
      </c>
      <c r="R613" s="2">
        <f>HEX2DEC(LevelUp!R613)</f>
        <v>23</v>
      </c>
      <c r="S613" s="2">
        <f>HEX2DEC(LevelUp!S613)</f>
        <v>0</v>
      </c>
      <c r="T613" s="2">
        <f>HEX2DEC(LevelUp!T613)</f>
        <v>0</v>
      </c>
      <c r="U613" s="2"/>
      <c r="V613" s="2"/>
      <c r="W613" s="2"/>
      <c r="X613" s="2"/>
      <c r="Y613" s="2"/>
      <c r="Z613" s="2"/>
    </row>
    <row r="614" ht="11.25" customHeight="1">
      <c r="A614" s="1" t="str">
        <f>VLOOKUP(LevelUp!A614,Party,3)</f>
        <v>Demi</v>
      </c>
      <c r="B614" s="1">
        <f>LevelUp!B614</f>
        <v>64</v>
      </c>
      <c r="C614" s="1" t="str">
        <f>LevelUp!C614</f>
        <v>288B48</v>
      </c>
      <c r="D614" s="2">
        <f>HEX2DEC(LevelUp!D614)</f>
        <v>2048258</v>
      </c>
      <c r="E614" s="2">
        <f>HEX2DEC(LevelUp!E614)</f>
        <v>442</v>
      </c>
      <c r="F614" s="2">
        <f>HEX2DEC(LevelUp!F614)</f>
        <v>0</v>
      </c>
      <c r="G614" s="2">
        <f>HEX2DEC(LevelUp!G614)</f>
        <v>99</v>
      </c>
      <c r="H614" s="2">
        <f>HEX2DEC(LevelUp!H614)</f>
        <v>0</v>
      </c>
      <c r="I614" s="2">
        <f>HEX2DEC(LevelUp!I614)</f>
        <v>75</v>
      </c>
      <c r="J614" s="2">
        <f>HEX2DEC(LevelUp!J614)</f>
        <v>95</v>
      </c>
      <c r="K614" s="2" t="str">
        <f>IF(LevelUp!K614="00","",VLOOKUP(LevelUp!K614,Techs,3))</f>
        <v/>
      </c>
      <c r="L614" s="2" t="str">
        <f>IF(LevelUp!L614="00","",VLOOKUP(LevelUp!L614,Skills,3))</f>
        <v/>
      </c>
      <c r="M614" s="2">
        <f>HEX2DEC(LevelUp!M614)</f>
        <v>33</v>
      </c>
      <c r="N614" s="2">
        <f>HEX2DEC(LevelUp!N614)</f>
        <v>22</v>
      </c>
      <c r="O614" s="2">
        <f>HEX2DEC(LevelUp!O614)</f>
        <v>21</v>
      </c>
      <c r="P614" s="2">
        <f>HEX2DEC(LevelUp!P614)</f>
        <v>16</v>
      </c>
      <c r="Q614" s="2">
        <f>HEX2DEC(LevelUp!Q614)</f>
        <v>12</v>
      </c>
      <c r="R614" s="2">
        <f>HEX2DEC(LevelUp!R614)</f>
        <v>23</v>
      </c>
      <c r="S614" s="2">
        <f>HEX2DEC(LevelUp!S614)</f>
        <v>0</v>
      </c>
      <c r="T614" s="2">
        <f>HEX2DEC(LevelUp!T614)</f>
        <v>0</v>
      </c>
      <c r="U614" s="2"/>
      <c r="V614" s="2"/>
      <c r="W614" s="2"/>
      <c r="X614" s="2"/>
      <c r="Y614" s="2"/>
      <c r="Z614" s="2"/>
    </row>
    <row r="615" ht="11.25" customHeight="1">
      <c r="A615" s="1" t="str">
        <f>VLOOKUP(LevelUp!A615,Party,3)</f>
        <v>Demi</v>
      </c>
      <c r="B615" s="1">
        <f>LevelUp!B615</f>
        <v>65</v>
      </c>
      <c r="C615" s="1" t="str">
        <f>LevelUp!C615</f>
        <v>288B5E</v>
      </c>
      <c r="D615" s="2">
        <f>HEX2DEC(LevelUp!D615)</f>
        <v>2146558</v>
      </c>
      <c r="E615" s="2">
        <f>HEX2DEC(LevelUp!E615)</f>
        <v>450</v>
      </c>
      <c r="F615" s="2">
        <f>HEX2DEC(LevelUp!F615)</f>
        <v>0</v>
      </c>
      <c r="G615" s="2">
        <f>HEX2DEC(LevelUp!G615)</f>
        <v>99</v>
      </c>
      <c r="H615" s="2">
        <f>HEX2DEC(LevelUp!H615)</f>
        <v>0</v>
      </c>
      <c r="I615" s="2">
        <f>HEX2DEC(LevelUp!I615)</f>
        <v>76</v>
      </c>
      <c r="J615" s="2">
        <f>HEX2DEC(LevelUp!J615)</f>
        <v>96</v>
      </c>
      <c r="K615" s="2" t="str">
        <f>IF(LevelUp!K615="00","",VLOOKUP(LevelUp!K615,Techs,3))</f>
        <v/>
      </c>
      <c r="L615" s="2" t="str">
        <f>IF(LevelUp!L615="00","",VLOOKUP(LevelUp!L615,Skills,3))</f>
        <v/>
      </c>
      <c r="M615" s="2">
        <f>HEX2DEC(LevelUp!M615)</f>
        <v>34</v>
      </c>
      <c r="N615" s="2">
        <f>HEX2DEC(LevelUp!N615)</f>
        <v>23</v>
      </c>
      <c r="O615" s="2">
        <f>HEX2DEC(LevelUp!O615)</f>
        <v>21</v>
      </c>
      <c r="P615" s="2">
        <f>HEX2DEC(LevelUp!P615)</f>
        <v>16</v>
      </c>
      <c r="Q615" s="2">
        <f>HEX2DEC(LevelUp!Q615)</f>
        <v>12</v>
      </c>
      <c r="R615" s="2">
        <f>HEX2DEC(LevelUp!R615)</f>
        <v>24</v>
      </c>
      <c r="S615" s="2">
        <f>HEX2DEC(LevelUp!S615)</f>
        <v>0</v>
      </c>
      <c r="T615" s="2">
        <f>HEX2DEC(LevelUp!T615)</f>
        <v>0</v>
      </c>
      <c r="U615" s="2"/>
      <c r="V615" s="2"/>
      <c r="W615" s="2"/>
      <c r="X615" s="2"/>
      <c r="Y615" s="2"/>
      <c r="Z615" s="2"/>
    </row>
    <row r="616" ht="11.25" customHeight="1">
      <c r="A616" s="1" t="str">
        <f>VLOOKUP(LevelUp!A616,Party,3)</f>
        <v>Demi</v>
      </c>
      <c r="B616" s="1">
        <f>LevelUp!B616</f>
        <v>66</v>
      </c>
      <c r="C616" s="1" t="str">
        <f>LevelUp!C616</f>
        <v>288B74</v>
      </c>
      <c r="D616" s="2">
        <f>HEX2DEC(LevelUp!D616)</f>
        <v>2247958</v>
      </c>
      <c r="E616" s="2">
        <f>HEX2DEC(LevelUp!E616)</f>
        <v>456</v>
      </c>
      <c r="F616" s="2">
        <f>HEX2DEC(LevelUp!F616)</f>
        <v>0</v>
      </c>
      <c r="G616" s="2">
        <f>HEX2DEC(LevelUp!G616)</f>
        <v>99</v>
      </c>
      <c r="H616" s="2">
        <f>HEX2DEC(LevelUp!H616)</f>
        <v>0</v>
      </c>
      <c r="I616" s="2">
        <f>HEX2DEC(LevelUp!I616)</f>
        <v>77</v>
      </c>
      <c r="J616" s="2">
        <f>HEX2DEC(LevelUp!J616)</f>
        <v>98</v>
      </c>
      <c r="K616" s="2" t="str">
        <f>IF(LevelUp!K616="00","",VLOOKUP(LevelUp!K616,Techs,3))</f>
        <v/>
      </c>
      <c r="L616" s="2" t="str">
        <f>IF(LevelUp!L616="00","",VLOOKUP(LevelUp!L616,Skills,3))</f>
        <v/>
      </c>
      <c r="M616" s="2">
        <f>HEX2DEC(LevelUp!M616)</f>
        <v>34</v>
      </c>
      <c r="N616" s="2">
        <f>HEX2DEC(LevelUp!N616)</f>
        <v>23</v>
      </c>
      <c r="O616" s="2">
        <f>HEX2DEC(LevelUp!O616)</f>
        <v>22</v>
      </c>
      <c r="P616" s="2">
        <f>HEX2DEC(LevelUp!P616)</f>
        <v>16</v>
      </c>
      <c r="Q616" s="2">
        <f>HEX2DEC(LevelUp!Q616)</f>
        <v>13</v>
      </c>
      <c r="R616" s="2">
        <f>HEX2DEC(LevelUp!R616)</f>
        <v>24</v>
      </c>
      <c r="S616" s="2">
        <f>HEX2DEC(LevelUp!S616)</f>
        <v>0</v>
      </c>
      <c r="T616" s="2">
        <f>HEX2DEC(LevelUp!T616)</f>
        <v>0</v>
      </c>
      <c r="U616" s="2"/>
      <c r="V616" s="2"/>
      <c r="W616" s="2"/>
      <c r="X616" s="2"/>
      <c r="Y616" s="2"/>
      <c r="Z616" s="2"/>
    </row>
    <row r="617" ht="11.25" customHeight="1">
      <c r="A617" s="1" t="str">
        <f>VLOOKUP(LevelUp!A617,Party,3)</f>
        <v>Demi</v>
      </c>
      <c r="B617" s="1">
        <f>LevelUp!B617</f>
        <v>67</v>
      </c>
      <c r="C617" s="1" t="str">
        <f>LevelUp!C617</f>
        <v>288B8A</v>
      </c>
      <c r="D617" s="2">
        <f>HEX2DEC(LevelUp!D617)</f>
        <v>2352497</v>
      </c>
      <c r="E617" s="2">
        <f>HEX2DEC(LevelUp!E617)</f>
        <v>466</v>
      </c>
      <c r="F617" s="2">
        <f>HEX2DEC(LevelUp!F617)</f>
        <v>0</v>
      </c>
      <c r="G617" s="2">
        <f>HEX2DEC(LevelUp!G617)</f>
        <v>99</v>
      </c>
      <c r="H617" s="2">
        <f>HEX2DEC(LevelUp!H617)</f>
        <v>0</v>
      </c>
      <c r="I617" s="2">
        <f>HEX2DEC(LevelUp!I617)</f>
        <v>78</v>
      </c>
      <c r="J617" s="2">
        <f>HEX2DEC(LevelUp!J617)</f>
        <v>99</v>
      </c>
      <c r="K617" s="2" t="str">
        <f>IF(LevelUp!K617="00","",VLOOKUP(LevelUp!K617,Techs,3))</f>
        <v/>
      </c>
      <c r="L617" s="2" t="str">
        <f>IF(LevelUp!L617="00","",VLOOKUP(LevelUp!L617,Skills,3))</f>
        <v/>
      </c>
      <c r="M617" s="2">
        <f>HEX2DEC(LevelUp!M617)</f>
        <v>35</v>
      </c>
      <c r="N617" s="2">
        <f>HEX2DEC(LevelUp!N617)</f>
        <v>23</v>
      </c>
      <c r="O617" s="2">
        <f>HEX2DEC(LevelUp!O617)</f>
        <v>22</v>
      </c>
      <c r="P617" s="2">
        <f>HEX2DEC(LevelUp!P617)</f>
        <v>17</v>
      </c>
      <c r="Q617" s="2">
        <f>HEX2DEC(LevelUp!Q617)</f>
        <v>13</v>
      </c>
      <c r="R617" s="2">
        <f>HEX2DEC(LevelUp!R617)</f>
        <v>24</v>
      </c>
      <c r="S617" s="2">
        <f>HEX2DEC(LevelUp!S617)</f>
        <v>0</v>
      </c>
      <c r="T617" s="2">
        <f>HEX2DEC(LevelUp!T617)</f>
        <v>0</v>
      </c>
      <c r="U617" s="2"/>
      <c r="V617" s="2"/>
      <c r="W617" s="2"/>
      <c r="X617" s="2"/>
      <c r="Y617" s="2"/>
      <c r="Z617" s="2"/>
    </row>
    <row r="618" ht="11.25" customHeight="1">
      <c r="A618" s="1" t="str">
        <f>VLOOKUP(LevelUp!A618,Party,3)</f>
        <v>Demi</v>
      </c>
      <c r="B618" s="1">
        <f>LevelUp!B618</f>
        <v>68</v>
      </c>
      <c r="C618" s="1" t="str">
        <f>LevelUp!C618</f>
        <v>288BA0</v>
      </c>
      <c r="D618" s="2">
        <f>HEX2DEC(LevelUp!D618)</f>
        <v>2460236</v>
      </c>
      <c r="E618" s="2">
        <f>HEX2DEC(LevelUp!E618)</f>
        <v>471</v>
      </c>
      <c r="F618" s="2">
        <f>HEX2DEC(LevelUp!F618)</f>
        <v>0</v>
      </c>
      <c r="G618" s="2">
        <f>HEX2DEC(LevelUp!G618)</f>
        <v>99</v>
      </c>
      <c r="H618" s="2">
        <f>HEX2DEC(LevelUp!H618)</f>
        <v>0</v>
      </c>
      <c r="I618" s="2">
        <f>HEX2DEC(LevelUp!I618)</f>
        <v>79</v>
      </c>
      <c r="J618" s="2">
        <f>HEX2DEC(LevelUp!J618)</f>
        <v>99</v>
      </c>
      <c r="K618" s="2" t="str">
        <f>IF(LevelUp!K618="00","",VLOOKUP(LevelUp!K618,Techs,3))</f>
        <v/>
      </c>
      <c r="L618" s="2" t="str">
        <f>IF(LevelUp!L618="00","",VLOOKUP(LevelUp!L618,Skills,3))</f>
        <v/>
      </c>
      <c r="M618" s="2">
        <f>HEX2DEC(LevelUp!M618)</f>
        <v>35</v>
      </c>
      <c r="N618" s="2">
        <f>HEX2DEC(LevelUp!N618)</f>
        <v>24</v>
      </c>
      <c r="O618" s="2">
        <f>HEX2DEC(LevelUp!O618)</f>
        <v>22</v>
      </c>
      <c r="P618" s="2">
        <f>HEX2DEC(LevelUp!P618)</f>
        <v>17</v>
      </c>
      <c r="Q618" s="2">
        <f>HEX2DEC(LevelUp!Q618)</f>
        <v>13</v>
      </c>
      <c r="R618" s="2">
        <f>HEX2DEC(LevelUp!R618)</f>
        <v>25</v>
      </c>
      <c r="S618" s="2">
        <f>HEX2DEC(LevelUp!S618)</f>
        <v>0</v>
      </c>
      <c r="T618" s="2">
        <f>HEX2DEC(LevelUp!T618)</f>
        <v>0</v>
      </c>
      <c r="U618" s="2"/>
      <c r="V618" s="2"/>
      <c r="W618" s="2"/>
      <c r="X618" s="2"/>
      <c r="Y618" s="2"/>
      <c r="Z618" s="2"/>
    </row>
    <row r="619" ht="11.25" customHeight="1">
      <c r="A619" s="1" t="str">
        <f>VLOOKUP(LevelUp!A619,Party,3)</f>
        <v>Demi</v>
      </c>
      <c r="B619" s="1">
        <f>LevelUp!B619</f>
        <v>69</v>
      </c>
      <c r="C619" s="1" t="str">
        <f>LevelUp!C619</f>
        <v>288BB6</v>
      </c>
      <c r="D619" s="2">
        <f>HEX2DEC(LevelUp!D619)</f>
        <v>2571214</v>
      </c>
      <c r="E619" s="2">
        <f>HEX2DEC(LevelUp!E619)</f>
        <v>477</v>
      </c>
      <c r="F619" s="2">
        <f>HEX2DEC(LevelUp!F619)</f>
        <v>0</v>
      </c>
      <c r="G619" s="2">
        <f>HEX2DEC(LevelUp!G619)</f>
        <v>99</v>
      </c>
      <c r="H619" s="2">
        <f>HEX2DEC(LevelUp!H619)</f>
        <v>0</v>
      </c>
      <c r="I619" s="2">
        <f>HEX2DEC(LevelUp!I619)</f>
        <v>80</v>
      </c>
      <c r="J619" s="2">
        <f>HEX2DEC(LevelUp!J619)</f>
        <v>99</v>
      </c>
      <c r="K619" s="2" t="str">
        <f>IF(LevelUp!K619="00","",VLOOKUP(LevelUp!K619,Techs,3))</f>
        <v/>
      </c>
      <c r="L619" s="2" t="str">
        <f>IF(LevelUp!L619="00","",VLOOKUP(LevelUp!L619,Skills,3))</f>
        <v/>
      </c>
      <c r="M619" s="2">
        <f>HEX2DEC(LevelUp!M619)</f>
        <v>36</v>
      </c>
      <c r="N619" s="2">
        <f>HEX2DEC(LevelUp!N619)</f>
        <v>24</v>
      </c>
      <c r="O619" s="2">
        <f>HEX2DEC(LevelUp!O619)</f>
        <v>23</v>
      </c>
      <c r="P619" s="2">
        <f>HEX2DEC(LevelUp!P619)</f>
        <v>17</v>
      </c>
      <c r="Q619" s="2">
        <f>HEX2DEC(LevelUp!Q619)</f>
        <v>13</v>
      </c>
      <c r="R619" s="2">
        <f>HEX2DEC(LevelUp!R619)</f>
        <v>25</v>
      </c>
      <c r="S619" s="2">
        <f>HEX2DEC(LevelUp!S619)</f>
        <v>0</v>
      </c>
      <c r="T619" s="2">
        <f>HEX2DEC(LevelUp!T619)</f>
        <v>0</v>
      </c>
      <c r="U619" s="2"/>
      <c r="V619" s="2"/>
      <c r="W619" s="2"/>
      <c r="X619" s="2"/>
      <c r="Y619" s="2"/>
      <c r="Z619" s="2"/>
    </row>
    <row r="620" ht="11.25" customHeight="1">
      <c r="A620" s="1" t="str">
        <f>VLOOKUP(LevelUp!A620,Party,3)</f>
        <v>Demi</v>
      </c>
      <c r="B620" s="1">
        <f>LevelUp!B620</f>
        <v>70</v>
      </c>
      <c r="C620" s="1" t="str">
        <f>LevelUp!C620</f>
        <v>288BCC</v>
      </c>
      <c r="D620" s="2">
        <f>HEX2DEC(LevelUp!D620)</f>
        <v>2685481</v>
      </c>
      <c r="E620" s="2">
        <f>HEX2DEC(LevelUp!E620)</f>
        <v>486</v>
      </c>
      <c r="F620" s="2">
        <f>HEX2DEC(LevelUp!F620)</f>
        <v>0</v>
      </c>
      <c r="G620" s="2">
        <f>HEX2DEC(LevelUp!G620)</f>
        <v>99</v>
      </c>
      <c r="H620" s="2">
        <f>HEX2DEC(LevelUp!H620)</f>
        <v>0</v>
      </c>
      <c r="I620" s="2">
        <f>HEX2DEC(LevelUp!I620)</f>
        <v>81</v>
      </c>
      <c r="J620" s="2">
        <f>HEX2DEC(LevelUp!J620)</f>
        <v>99</v>
      </c>
      <c r="K620" s="2" t="str">
        <f>IF(LevelUp!K620="00","",VLOOKUP(LevelUp!K620,Techs,3))</f>
        <v/>
      </c>
      <c r="L620" s="2" t="str">
        <f>IF(LevelUp!L620="00","",VLOOKUP(LevelUp!L620,Skills,3))</f>
        <v/>
      </c>
      <c r="M620" s="2">
        <f>HEX2DEC(LevelUp!M620)</f>
        <v>36</v>
      </c>
      <c r="N620" s="2">
        <f>HEX2DEC(LevelUp!N620)</f>
        <v>24</v>
      </c>
      <c r="O620" s="2">
        <f>HEX2DEC(LevelUp!O620)</f>
        <v>23</v>
      </c>
      <c r="P620" s="2">
        <f>HEX2DEC(LevelUp!P620)</f>
        <v>17</v>
      </c>
      <c r="Q620" s="2">
        <f>HEX2DEC(LevelUp!Q620)</f>
        <v>13</v>
      </c>
      <c r="R620" s="2">
        <f>HEX2DEC(LevelUp!R620)</f>
        <v>25</v>
      </c>
      <c r="S620" s="2">
        <f>HEX2DEC(LevelUp!S620)</f>
        <v>0</v>
      </c>
      <c r="T620" s="2">
        <f>HEX2DEC(LevelUp!T620)</f>
        <v>0</v>
      </c>
      <c r="U620" s="2"/>
      <c r="V620" s="2"/>
      <c r="W620" s="2"/>
      <c r="X620" s="2"/>
      <c r="Y620" s="2"/>
      <c r="Z620" s="2"/>
    </row>
    <row r="621" ht="11.25" customHeight="1">
      <c r="A621" s="1" t="str">
        <f>VLOOKUP(LevelUp!A621,Party,3)</f>
        <v>Demi</v>
      </c>
      <c r="B621" s="1">
        <f>LevelUp!B621</f>
        <v>71</v>
      </c>
      <c r="C621" s="1" t="str">
        <f>LevelUp!C621</f>
        <v>288BE2</v>
      </c>
      <c r="D621" s="2">
        <f>HEX2DEC(LevelUp!D621)</f>
        <v>2803083</v>
      </c>
      <c r="E621" s="2">
        <f>HEX2DEC(LevelUp!E621)</f>
        <v>493</v>
      </c>
      <c r="F621" s="2">
        <f>HEX2DEC(LevelUp!F621)</f>
        <v>0</v>
      </c>
      <c r="G621" s="2">
        <f>HEX2DEC(LevelUp!G621)</f>
        <v>99</v>
      </c>
      <c r="H621" s="2">
        <f>HEX2DEC(LevelUp!H621)</f>
        <v>0</v>
      </c>
      <c r="I621" s="2">
        <f>HEX2DEC(LevelUp!I621)</f>
        <v>82</v>
      </c>
      <c r="J621" s="2">
        <f>HEX2DEC(LevelUp!J621)</f>
        <v>99</v>
      </c>
      <c r="K621" s="2" t="str">
        <f>IF(LevelUp!K621="00","",VLOOKUP(LevelUp!K621,Techs,3))</f>
        <v/>
      </c>
      <c r="L621" s="2" t="str">
        <f>IF(LevelUp!L621="00","",VLOOKUP(LevelUp!L621,Skills,3))</f>
        <v/>
      </c>
      <c r="M621" s="2">
        <f>HEX2DEC(LevelUp!M621)</f>
        <v>37</v>
      </c>
      <c r="N621" s="2">
        <f>HEX2DEC(LevelUp!N621)</f>
        <v>25</v>
      </c>
      <c r="O621" s="2">
        <f>HEX2DEC(LevelUp!O621)</f>
        <v>23</v>
      </c>
      <c r="P621" s="2">
        <f>HEX2DEC(LevelUp!P621)</f>
        <v>18</v>
      </c>
      <c r="Q621" s="2">
        <f>HEX2DEC(LevelUp!Q621)</f>
        <v>14</v>
      </c>
      <c r="R621" s="2">
        <f>HEX2DEC(LevelUp!R621)</f>
        <v>26</v>
      </c>
      <c r="S621" s="2">
        <f>HEX2DEC(LevelUp!S621)</f>
        <v>0</v>
      </c>
      <c r="T621" s="2">
        <f>HEX2DEC(LevelUp!T621)</f>
        <v>0</v>
      </c>
      <c r="U621" s="2"/>
      <c r="V621" s="2"/>
      <c r="W621" s="2"/>
      <c r="X621" s="2"/>
      <c r="Y621" s="2"/>
      <c r="Z621" s="2"/>
    </row>
    <row r="622" ht="11.25" customHeight="1">
      <c r="A622" s="1" t="str">
        <f>VLOOKUP(LevelUp!A622,Party,3)</f>
        <v>Demi</v>
      </c>
      <c r="B622" s="1">
        <f>LevelUp!B622</f>
        <v>72</v>
      </c>
      <c r="C622" s="1" t="str">
        <f>LevelUp!C622</f>
        <v>288BF8</v>
      </c>
      <c r="D622" s="2">
        <f>HEX2DEC(LevelUp!D622)</f>
        <v>2924064</v>
      </c>
      <c r="E622" s="2">
        <f>HEX2DEC(LevelUp!E622)</f>
        <v>497</v>
      </c>
      <c r="F622" s="2">
        <f>HEX2DEC(LevelUp!F622)</f>
        <v>0</v>
      </c>
      <c r="G622" s="2">
        <f>HEX2DEC(LevelUp!G622)</f>
        <v>99</v>
      </c>
      <c r="H622" s="2">
        <f>HEX2DEC(LevelUp!H622)</f>
        <v>0</v>
      </c>
      <c r="I622" s="2">
        <f>HEX2DEC(LevelUp!I622)</f>
        <v>83</v>
      </c>
      <c r="J622" s="2">
        <f>HEX2DEC(LevelUp!J622)</f>
        <v>99</v>
      </c>
      <c r="K622" s="2" t="str">
        <f>IF(LevelUp!K622="00","",VLOOKUP(LevelUp!K622,Techs,3))</f>
        <v/>
      </c>
      <c r="L622" s="2" t="str">
        <f>IF(LevelUp!L622="00","",VLOOKUP(LevelUp!L622,Skills,3))</f>
        <v/>
      </c>
      <c r="M622" s="2">
        <f>HEX2DEC(LevelUp!M622)</f>
        <v>37</v>
      </c>
      <c r="N622" s="2">
        <f>HEX2DEC(LevelUp!N622)</f>
        <v>25</v>
      </c>
      <c r="O622" s="2">
        <f>HEX2DEC(LevelUp!O622)</f>
        <v>24</v>
      </c>
      <c r="P622" s="2">
        <f>HEX2DEC(LevelUp!P622)</f>
        <v>18</v>
      </c>
      <c r="Q622" s="2">
        <f>HEX2DEC(LevelUp!Q622)</f>
        <v>14</v>
      </c>
      <c r="R622" s="2">
        <f>HEX2DEC(LevelUp!R622)</f>
        <v>26</v>
      </c>
      <c r="S622" s="2">
        <f>HEX2DEC(LevelUp!S622)</f>
        <v>0</v>
      </c>
      <c r="T622" s="2">
        <f>HEX2DEC(LevelUp!T622)</f>
        <v>0</v>
      </c>
      <c r="U622" s="2"/>
      <c r="V622" s="2"/>
      <c r="W622" s="2"/>
      <c r="X622" s="2"/>
      <c r="Y622" s="2"/>
      <c r="Z622" s="2"/>
    </row>
    <row r="623" ht="11.25" customHeight="1">
      <c r="A623" s="1" t="str">
        <f>VLOOKUP(LevelUp!A623,Party,3)</f>
        <v>Demi</v>
      </c>
      <c r="B623" s="1">
        <f>LevelUp!B623</f>
        <v>73</v>
      </c>
      <c r="C623" s="1" t="str">
        <f>LevelUp!C623</f>
        <v>288C0E</v>
      </c>
      <c r="D623" s="2">
        <f>HEX2DEC(LevelUp!D623)</f>
        <v>3048480</v>
      </c>
      <c r="E623" s="2">
        <f>HEX2DEC(LevelUp!E623)</f>
        <v>501</v>
      </c>
      <c r="F623" s="2">
        <f>HEX2DEC(LevelUp!F623)</f>
        <v>0</v>
      </c>
      <c r="G623" s="2">
        <f>HEX2DEC(LevelUp!G623)</f>
        <v>99</v>
      </c>
      <c r="H623" s="2">
        <f>HEX2DEC(LevelUp!H623)</f>
        <v>0</v>
      </c>
      <c r="I623" s="2">
        <f>HEX2DEC(LevelUp!I623)</f>
        <v>84</v>
      </c>
      <c r="J623" s="2">
        <f>HEX2DEC(LevelUp!J623)</f>
        <v>99</v>
      </c>
      <c r="K623" s="2" t="str">
        <f>IF(LevelUp!K623="00","",VLOOKUP(LevelUp!K623,Techs,3))</f>
        <v/>
      </c>
      <c r="L623" s="2" t="str">
        <f>IF(LevelUp!L623="00","",VLOOKUP(LevelUp!L623,Skills,3))</f>
        <v/>
      </c>
      <c r="M623" s="2">
        <f>HEX2DEC(LevelUp!M623)</f>
        <v>38</v>
      </c>
      <c r="N623" s="2">
        <f>HEX2DEC(LevelUp!N623)</f>
        <v>25</v>
      </c>
      <c r="O623" s="2">
        <f>HEX2DEC(LevelUp!O623)</f>
        <v>24</v>
      </c>
      <c r="P623" s="2">
        <f>HEX2DEC(LevelUp!P623)</f>
        <v>18</v>
      </c>
      <c r="Q623" s="2">
        <f>HEX2DEC(LevelUp!Q623)</f>
        <v>14</v>
      </c>
      <c r="R623" s="2">
        <f>HEX2DEC(LevelUp!R623)</f>
        <v>26</v>
      </c>
      <c r="S623" s="2">
        <f>HEX2DEC(LevelUp!S623)</f>
        <v>0</v>
      </c>
      <c r="T623" s="2">
        <f>HEX2DEC(LevelUp!T623)</f>
        <v>0</v>
      </c>
      <c r="U623" s="2"/>
      <c r="V623" s="2"/>
      <c r="W623" s="2"/>
      <c r="X623" s="2"/>
      <c r="Y623" s="2"/>
      <c r="Z623" s="2"/>
    </row>
    <row r="624" ht="11.25" customHeight="1">
      <c r="A624" s="1" t="str">
        <f>VLOOKUP(LevelUp!A624,Party,3)</f>
        <v>Demi</v>
      </c>
      <c r="B624" s="1">
        <f>LevelUp!B624</f>
        <v>74</v>
      </c>
      <c r="C624" s="1" t="str">
        <f>LevelUp!C624</f>
        <v>288C24</v>
      </c>
      <c r="D624" s="2">
        <f>HEX2DEC(LevelUp!D624)</f>
        <v>3176377</v>
      </c>
      <c r="E624" s="2">
        <f>HEX2DEC(LevelUp!E624)</f>
        <v>504</v>
      </c>
      <c r="F624" s="2">
        <f>HEX2DEC(LevelUp!F624)</f>
        <v>0</v>
      </c>
      <c r="G624" s="2">
        <f>HEX2DEC(LevelUp!G624)</f>
        <v>99</v>
      </c>
      <c r="H624" s="2">
        <f>HEX2DEC(LevelUp!H624)</f>
        <v>0</v>
      </c>
      <c r="I624" s="2">
        <f>HEX2DEC(LevelUp!I624)</f>
        <v>85</v>
      </c>
      <c r="J624" s="2">
        <f>HEX2DEC(LevelUp!J624)</f>
        <v>99</v>
      </c>
      <c r="K624" s="2" t="str">
        <f>IF(LevelUp!K624="00","",VLOOKUP(LevelUp!K624,Techs,3))</f>
        <v/>
      </c>
      <c r="L624" s="2" t="str">
        <f>IF(LevelUp!L624="00","",VLOOKUP(LevelUp!L624,Skills,3))</f>
        <v/>
      </c>
      <c r="M624" s="2">
        <f>HEX2DEC(LevelUp!M624)</f>
        <v>38</v>
      </c>
      <c r="N624" s="2">
        <f>HEX2DEC(LevelUp!N624)</f>
        <v>26</v>
      </c>
      <c r="O624" s="2">
        <f>HEX2DEC(LevelUp!O624)</f>
        <v>24</v>
      </c>
      <c r="P624" s="2">
        <f>HEX2DEC(LevelUp!P624)</f>
        <v>18</v>
      </c>
      <c r="Q624" s="2">
        <f>HEX2DEC(LevelUp!Q624)</f>
        <v>14</v>
      </c>
      <c r="R624" s="2">
        <f>HEX2DEC(LevelUp!R624)</f>
        <v>27</v>
      </c>
      <c r="S624" s="2">
        <f>HEX2DEC(LevelUp!S624)</f>
        <v>0</v>
      </c>
      <c r="T624" s="2">
        <f>HEX2DEC(LevelUp!T624)</f>
        <v>0</v>
      </c>
      <c r="U624" s="2"/>
      <c r="V624" s="2"/>
      <c r="W624" s="2"/>
      <c r="X624" s="2"/>
      <c r="Y624" s="2"/>
      <c r="Z624" s="2"/>
    </row>
    <row r="625" ht="11.25" customHeight="1">
      <c r="A625" s="1" t="str">
        <f>VLOOKUP(LevelUp!A625,Party,3)</f>
        <v>Demi</v>
      </c>
      <c r="B625" s="1">
        <f>LevelUp!B625</f>
        <v>75</v>
      </c>
      <c r="C625" s="1" t="str">
        <f>LevelUp!C625</f>
        <v>288C3A</v>
      </c>
      <c r="D625" s="2">
        <f>HEX2DEC(LevelUp!D625)</f>
        <v>3307798</v>
      </c>
      <c r="E625" s="2">
        <f>HEX2DEC(LevelUp!E625)</f>
        <v>509</v>
      </c>
      <c r="F625" s="2">
        <f>HEX2DEC(LevelUp!F625)</f>
        <v>0</v>
      </c>
      <c r="G625" s="2">
        <f>HEX2DEC(LevelUp!G625)</f>
        <v>99</v>
      </c>
      <c r="H625" s="2">
        <f>HEX2DEC(LevelUp!H625)</f>
        <v>0</v>
      </c>
      <c r="I625" s="2">
        <f>HEX2DEC(LevelUp!I625)</f>
        <v>86</v>
      </c>
      <c r="J625" s="2">
        <f>HEX2DEC(LevelUp!J625)</f>
        <v>99</v>
      </c>
      <c r="K625" s="2" t="str">
        <f>IF(LevelUp!K625="00","",VLOOKUP(LevelUp!K625,Techs,3))</f>
        <v/>
      </c>
      <c r="L625" s="2" t="str">
        <f>IF(LevelUp!L625="00","",VLOOKUP(LevelUp!L625,Skills,3))</f>
        <v/>
      </c>
      <c r="M625" s="2">
        <f>HEX2DEC(LevelUp!M625)</f>
        <v>39</v>
      </c>
      <c r="N625" s="2">
        <f>HEX2DEC(LevelUp!N625)</f>
        <v>26</v>
      </c>
      <c r="O625" s="2">
        <f>HEX2DEC(LevelUp!O625)</f>
        <v>25</v>
      </c>
      <c r="P625" s="2">
        <f>HEX2DEC(LevelUp!P625)</f>
        <v>19</v>
      </c>
      <c r="Q625" s="2">
        <f>HEX2DEC(LevelUp!Q625)</f>
        <v>14</v>
      </c>
      <c r="R625" s="2">
        <f>HEX2DEC(LevelUp!R625)</f>
        <v>27</v>
      </c>
      <c r="S625" s="2">
        <f>HEX2DEC(LevelUp!S625)</f>
        <v>0</v>
      </c>
      <c r="T625" s="2">
        <f>HEX2DEC(LevelUp!T625)</f>
        <v>0</v>
      </c>
      <c r="U625" s="2"/>
      <c r="V625" s="2"/>
      <c r="W625" s="2"/>
      <c r="X625" s="2"/>
      <c r="Y625" s="2"/>
      <c r="Z625" s="2"/>
    </row>
    <row r="626" ht="11.25" customHeight="1">
      <c r="A626" s="1" t="str">
        <f>VLOOKUP(LevelUp!A626,Party,3)</f>
        <v>Demi</v>
      </c>
      <c r="B626" s="1">
        <f>LevelUp!B626</f>
        <v>76</v>
      </c>
      <c r="C626" s="1" t="str">
        <f>LevelUp!C626</f>
        <v>288C50</v>
      </c>
      <c r="D626" s="2">
        <f>HEX2DEC(LevelUp!D626)</f>
        <v>3442795</v>
      </c>
      <c r="E626" s="2">
        <f>HEX2DEC(LevelUp!E626)</f>
        <v>514</v>
      </c>
      <c r="F626" s="2">
        <f>HEX2DEC(LevelUp!F626)</f>
        <v>0</v>
      </c>
      <c r="G626" s="2">
        <f>HEX2DEC(LevelUp!G626)</f>
        <v>99</v>
      </c>
      <c r="H626" s="2">
        <f>HEX2DEC(LevelUp!H626)</f>
        <v>0</v>
      </c>
      <c r="I626" s="2">
        <f>HEX2DEC(LevelUp!I626)</f>
        <v>87</v>
      </c>
      <c r="J626" s="2">
        <f>HEX2DEC(LevelUp!J626)</f>
        <v>99</v>
      </c>
      <c r="K626" s="2" t="str">
        <f>IF(LevelUp!K626="00","",VLOOKUP(LevelUp!K626,Techs,3))</f>
        <v/>
      </c>
      <c r="L626" s="2" t="str">
        <f>IF(LevelUp!L626="00","",VLOOKUP(LevelUp!L626,Skills,3))</f>
        <v/>
      </c>
      <c r="M626" s="2">
        <f>HEX2DEC(LevelUp!M626)</f>
        <v>39</v>
      </c>
      <c r="N626" s="2">
        <f>HEX2DEC(LevelUp!N626)</f>
        <v>26</v>
      </c>
      <c r="O626" s="2">
        <f>HEX2DEC(LevelUp!O626)</f>
        <v>25</v>
      </c>
      <c r="P626" s="2">
        <f>HEX2DEC(LevelUp!P626)</f>
        <v>19</v>
      </c>
      <c r="Q626" s="2">
        <f>HEX2DEC(LevelUp!Q626)</f>
        <v>15</v>
      </c>
      <c r="R626" s="2">
        <f>HEX2DEC(LevelUp!R626)</f>
        <v>27</v>
      </c>
      <c r="S626" s="2">
        <f>HEX2DEC(LevelUp!S626)</f>
        <v>0</v>
      </c>
      <c r="T626" s="2">
        <f>HEX2DEC(LevelUp!T626)</f>
        <v>0</v>
      </c>
      <c r="U626" s="2"/>
      <c r="V626" s="2"/>
      <c r="W626" s="2"/>
      <c r="X626" s="2"/>
      <c r="Y626" s="2"/>
      <c r="Z626" s="2"/>
    </row>
    <row r="627" ht="11.25" customHeight="1">
      <c r="A627" s="1" t="str">
        <f>VLOOKUP(LevelUp!A627,Party,3)</f>
        <v>Demi</v>
      </c>
      <c r="B627" s="1">
        <f>LevelUp!B627</f>
        <v>77</v>
      </c>
      <c r="C627" s="1" t="str">
        <f>LevelUp!C627</f>
        <v>288C66</v>
      </c>
      <c r="D627" s="2">
        <f>HEX2DEC(LevelUp!D627)</f>
        <v>3581419</v>
      </c>
      <c r="E627" s="2">
        <f>HEX2DEC(LevelUp!E627)</f>
        <v>520</v>
      </c>
      <c r="F627" s="2">
        <f>HEX2DEC(LevelUp!F627)</f>
        <v>0</v>
      </c>
      <c r="G627" s="2">
        <f>HEX2DEC(LevelUp!G627)</f>
        <v>99</v>
      </c>
      <c r="H627" s="2">
        <f>HEX2DEC(LevelUp!H627)</f>
        <v>0</v>
      </c>
      <c r="I627" s="2">
        <f>HEX2DEC(LevelUp!I627)</f>
        <v>88</v>
      </c>
      <c r="J627" s="2">
        <f>HEX2DEC(LevelUp!J627)</f>
        <v>99</v>
      </c>
      <c r="K627" s="2" t="str">
        <f>IF(LevelUp!K627="00","",VLOOKUP(LevelUp!K627,Techs,3))</f>
        <v/>
      </c>
      <c r="L627" s="2" t="str">
        <f>IF(LevelUp!L627="00","",VLOOKUP(LevelUp!L627,Skills,3))</f>
        <v/>
      </c>
      <c r="M627" s="2">
        <f>HEX2DEC(LevelUp!M627)</f>
        <v>40</v>
      </c>
      <c r="N627" s="2">
        <f>HEX2DEC(LevelUp!N627)</f>
        <v>27</v>
      </c>
      <c r="O627" s="2">
        <f>HEX2DEC(LevelUp!O627)</f>
        <v>25</v>
      </c>
      <c r="P627" s="2">
        <f>HEX2DEC(LevelUp!P627)</f>
        <v>19</v>
      </c>
      <c r="Q627" s="2">
        <f>HEX2DEC(LevelUp!Q627)</f>
        <v>15</v>
      </c>
      <c r="R627" s="2">
        <f>HEX2DEC(LevelUp!R627)</f>
        <v>28</v>
      </c>
      <c r="S627" s="2">
        <f>HEX2DEC(LevelUp!S627)</f>
        <v>0</v>
      </c>
      <c r="T627" s="2">
        <f>HEX2DEC(LevelUp!T627)</f>
        <v>0</v>
      </c>
      <c r="U627" s="2"/>
      <c r="V627" s="2"/>
      <c r="W627" s="2"/>
      <c r="X627" s="2"/>
      <c r="Y627" s="2"/>
      <c r="Z627" s="2"/>
    </row>
    <row r="628" ht="11.25" customHeight="1">
      <c r="A628" s="1" t="str">
        <f>VLOOKUP(LevelUp!A628,Party,3)</f>
        <v>Demi</v>
      </c>
      <c r="B628" s="1">
        <f>LevelUp!B628</f>
        <v>78</v>
      </c>
      <c r="C628" s="1" t="str">
        <f>LevelUp!C628</f>
        <v>288C7C</v>
      </c>
      <c r="D628" s="2">
        <f>HEX2DEC(LevelUp!D628)</f>
        <v>3723713</v>
      </c>
      <c r="E628" s="2">
        <f>HEX2DEC(LevelUp!E628)</f>
        <v>524</v>
      </c>
      <c r="F628" s="2">
        <f>HEX2DEC(LevelUp!F628)</f>
        <v>0</v>
      </c>
      <c r="G628" s="2">
        <f>HEX2DEC(LevelUp!G628)</f>
        <v>99</v>
      </c>
      <c r="H628" s="2">
        <f>HEX2DEC(LevelUp!H628)</f>
        <v>0</v>
      </c>
      <c r="I628" s="2">
        <f>HEX2DEC(LevelUp!I628)</f>
        <v>88</v>
      </c>
      <c r="J628" s="2">
        <f>HEX2DEC(LevelUp!J628)</f>
        <v>99</v>
      </c>
      <c r="K628" s="2" t="str">
        <f>IF(LevelUp!K628="00","",VLOOKUP(LevelUp!K628,Techs,3))</f>
        <v/>
      </c>
      <c r="L628" s="2" t="str">
        <f>IF(LevelUp!L628="00","",VLOOKUP(LevelUp!L628,Skills,3))</f>
        <v/>
      </c>
      <c r="M628" s="2">
        <f>HEX2DEC(LevelUp!M628)</f>
        <v>40</v>
      </c>
      <c r="N628" s="2">
        <f>HEX2DEC(LevelUp!N628)</f>
        <v>27</v>
      </c>
      <c r="O628" s="2">
        <f>HEX2DEC(LevelUp!O628)</f>
        <v>26</v>
      </c>
      <c r="P628" s="2">
        <f>HEX2DEC(LevelUp!P628)</f>
        <v>19</v>
      </c>
      <c r="Q628" s="2">
        <f>HEX2DEC(LevelUp!Q628)</f>
        <v>15</v>
      </c>
      <c r="R628" s="2">
        <f>HEX2DEC(LevelUp!R628)</f>
        <v>28</v>
      </c>
      <c r="S628" s="2">
        <f>HEX2DEC(LevelUp!S628)</f>
        <v>0</v>
      </c>
      <c r="T628" s="2">
        <f>HEX2DEC(LevelUp!T628)</f>
        <v>0</v>
      </c>
      <c r="U628" s="2"/>
      <c r="V628" s="2"/>
      <c r="W628" s="2"/>
      <c r="X628" s="2"/>
      <c r="Y628" s="2"/>
      <c r="Z628" s="2"/>
    </row>
    <row r="629" ht="11.25" customHeight="1">
      <c r="A629" s="1" t="str">
        <f>VLOOKUP(LevelUp!A629,Party,3)</f>
        <v>Demi</v>
      </c>
      <c r="B629" s="1">
        <f>LevelUp!B629</f>
        <v>79</v>
      </c>
      <c r="C629" s="1" t="str">
        <f>LevelUp!C629</f>
        <v>288C92</v>
      </c>
      <c r="D629" s="2">
        <f>HEX2DEC(LevelUp!D629)</f>
        <v>3869728</v>
      </c>
      <c r="E629" s="2">
        <f>HEX2DEC(LevelUp!E629)</f>
        <v>533</v>
      </c>
      <c r="F629" s="2">
        <f>HEX2DEC(LevelUp!F629)</f>
        <v>0</v>
      </c>
      <c r="G629" s="2">
        <f>HEX2DEC(LevelUp!G629)</f>
        <v>99</v>
      </c>
      <c r="H629" s="2">
        <f>HEX2DEC(LevelUp!H629)</f>
        <v>0</v>
      </c>
      <c r="I629" s="2">
        <f>HEX2DEC(LevelUp!I629)</f>
        <v>89</v>
      </c>
      <c r="J629" s="2">
        <f>HEX2DEC(LevelUp!J629)</f>
        <v>99</v>
      </c>
      <c r="K629" s="2" t="str">
        <f>IF(LevelUp!K629="00","",VLOOKUP(LevelUp!K629,Techs,3))</f>
        <v/>
      </c>
      <c r="L629" s="2" t="str">
        <f>IF(LevelUp!L629="00","",VLOOKUP(LevelUp!L629,Skills,3))</f>
        <v/>
      </c>
      <c r="M629" s="2">
        <f>HEX2DEC(LevelUp!M629)</f>
        <v>41</v>
      </c>
      <c r="N629" s="2">
        <f>HEX2DEC(LevelUp!N629)</f>
        <v>27</v>
      </c>
      <c r="O629" s="2">
        <f>HEX2DEC(LevelUp!O629)</f>
        <v>26</v>
      </c>
      <c r="P629" s="2">
        <f>HEX2DEC(LevelUp!P629)</f>
        <v>20</v>
      </c>
      <c r="Q629" s="2">
        <f>HEX2DEC(LevelUp!Q629)</f>
        <v>15</v>
      </c>
      <c r="R629" s="2">
        <f>HEX2DEC(LevelUp!R629)</f>
        <v>28</v>
      </c>
      <c r="S629" s="2">
        <f>HEX2DEC(LevelUp!S629)</f>
        <v>0</v>
      </c>
      <c r="T629" s="2">
        <f>HEX2DEC(LevelUp!T629)</f>
        <v>0</v>
      </c>
      <c r="U629" s="2"/>
      <c r="V629" s="2"/>
      <c r="W629" s="2"/>
      <c r="X629" s="2"/>
      <c r="Y629" s="2"/>
      <c r="Z629" s="2"/>
    </row>
    <row r="630" ht="11.25" customHeight="1">
      <c r="A630" s="1" t="str">
        <f>VLOOKUP(LevelUp!A630,Party,3)</f>
        <v>Demi</v>
      </c>
      <c r="B630" s="1">
        <f>LevelUp!B630</f>
        <v>80</v>
      </c>
      <c r="C630" s="1" t="str">
        <f>LevelUp!C630</f>
        <v>288CA8</v>
      </c>
      <c r="D630" s="2">
        <f>HEX2DEC(LevelUp!D630)</f>
        <v>4019513</v>
      </c>
      <c r="E630" s="2">
        <f>HEX2DEC(LevelUp!E630)</f>
        <v>540</v>
      </c>
      <c r="F630" s="2">
        <f>HEX2DEC(LevelUp!F630)</f>
        <v>0</v>
      </c>
      <c r="G630" s="2">
        <f>HEX2DEC(LevelUp!G630)</f>
        <v>99</v>
      </c>
      <c r="H630" s="2">
        <f>HEX2DEC(LevelUp!H630)</f>
        <v>0</v>
      </c>
      <c r="I630" s="2">
        <f>HEX2DEC(LevelUp!I630)</f>
        <v>89</v>
      </c>
      <c r="J630" s="2">
        <f>HEX2DEC(LevelUp!J630)</f>
        <v>99</v>
      </c>
      <c r="K630" s="2" t="str">
        <f>IF(LevelUp!K630="00","",VLOOKUP(LevelUp!K630,Techs,3))</f>
        <v/>
      </c>
      <c r="L630" s="2" t="str">
        <f>IF(LevelUp!L630="00","",VLOOKUP(LevelUp!L630,Skills,3))</f>
        <v/>
      </c>
      <c r="M630" s="2">
        <f>HEX2DEC(LevelUp!M630)</f>
        <v>41</v>
      </c>
      <c r="N630" s="2">
        <f>HEX2DEC(LevelUp!N630)</f>
        <v>28</v>
      </c>
      <c r="O630" s="2">
        <f>HEX2DEC(LevelUp!O630)</f>
        <v>26</v>
      </c>
      <c r="P630" s="2">
        <f>HEX2DEC(LevelUp!P630)</f>
        <v>20</v>
      </c>
      <c r="Q630" s="2">
        <f>HEX2DEC(LevelUp!Q630)</f>
        <v>15</v>
      </c>
      <c r="R630" s="2">
        <f>HEX2DEC(LevelUp!R630)</f>
        <v>29</v>
      </c>
      <c r="S630" s="2">
        <f>HEX2DEC(LevelUp!S630)</f>
        <v>0</v>
      </c>
      <c r="T630" s="2">
        <f>HEX2DEC(LevelUp!T630)</f>
        <v>0</v>
      </c>
      <c r="U630" s="2"/>
      <c r="V630" s="2"/>
      <c r="W630" s="2"/>
      <c r="X630" s="2"/>
      <c r="Y630" s="2"/>
      <c r="Z630" s="2"/>
    </row>
    <row r="631" ht="11.25" customHeight="1">
      <c r="A631" s="1" t="str">
        <f>VLOOKUP(LevelUp!A631,Party,3)</f>
        <v>Demi</v>
      </c>
      <c r="B631" s="1">
        <f>LevelUp!B631</f>
        <v>81</v>
      </c>
      <c r="C631" s="1" t="str">
        <f>LevelUp!C631</f>
        <v>288CBE</v>
      </c>
      <c r="D631" s="2">
        <f>HEX2DEC(LevelUp!D631)</f>
        <v>4173111</v>
      </c>
      <c r="E631" s="2">
        <f>HEX2DEC(LevelUp!E631)</f>
        <v>549</v>
      </c>
      <c r="F631" s="2">
        <f>HEX2DEC(LevelUp!F631)</f>
        <v>0</v>
      </c>
      <c r="G631" s="2">
        <f>HEX2DEC(LevelUp!G631)</f>
        <v>99</v>
      </c>
      <c r="H631" s="2">
        <f>HEX2DEC(LevelUp!H631)</f>
        <v>0</v>
      </c>
      <c r="I631" s="2">
        <f>HEX2DEC(LevelUp!I631)</f>
        <v>90</v>
      </c>
      <c r="J631" s="2">
        <f>HEX2DEC(LevelUp!J631)</f>
        <v>99</v>
      </c>
      <c r="K631" s="2" t="str">
        <f>IF(LevelUp!K631="00","",VLOOKUP(LevelUp!K631,Techs,3))</f>
        <v/>
      </c>
      <c r="L631" s="2" t="str">
        <f>IF(LevelUp!L631="00","",VLOOKUP(LevelUp!L631,Skills,3))</f>
        <v/>
      </c>
      <c r="M631" s="2">
        <f>HEX2DEC(LevelUp!M631)</f>
        <v>42</v>
      </c>
      <c r="N631" s="2">
        <f>HEX2DEC(LevelUp!N631)</f>
        <v>28</v>
      </c>
      <c r="O631" s="2">
        <f>HEX2DEC(LevelUp!O631)</f>
        <v>27</v>
      </c>
      <c r="P631" s="2">
        <f>HEX2DEC(LevelUp!P631)</f>
        <v>20</v>
      </c>
      <c r="Q631" s="2">
        <f>HEX2DEC(LevelUp!Q631)</f>
        <v>16</v>
      </c>
      <c r="R631" s="2">
        <f>HEX2DEC(LevelUp!R631)</f>
        <v>29</v>
      </c>
      <c r="S631" s="2">
        <f>HEX2DEC(LevelUp!S631)</f>
        <v>0</v>
      </c>
      <c r="T631" s="2">
        <f>HEX2DEC(LevelUp!T631)</f>
        <v>0</v>
      </c>
      <c r="U631" s="2"/>
      <c r="V631" s="2"/>
      <c r="W631" s="2"/>
      <c r="X631" s="2"/>
      <c r="Y631" s="2"/>
      <c r="Z631" s="2"/>
    </row>
    <row r="632" ht="11.25" customHeight="1">
      <c r="A632" s="1" t="str">
        <f>VLOOKUP(LevelUp!A632,Party,3)</f>
        <v>Demi</v>
      </c>
      <c r="B632" s="1">
        <f>LevelUp!B632</f>
        <v>82</v>
      </c>
      <c r="C632" s="1" t="str">
        <f>LevelUp!C632</f>
        <v>288CD4</v>
      </c>
      <c r="D632" s="2">
        <f>HEX2DEC(LevelUp!D632)</f>
        <v>4330570</v>
      </c>
      <c r="E632" s="2">
        <f>HEX2DEC(LevelUp!E632)</f>
        <v>555</v>
      </c>
      <c r="F632" s="2">
        <f>HEX2DEC(LevelUp!F632)</f>
        <v>0</v>
      </c>
      <c r="G632" s="2">
        <f>HEX2DEC(LevelUp!G632)</f>
        <v>99</v>
      </c>
      <c r="H632" s="2">
        <f>HEX2DEC(LevelUp!H632)</f>
        <v>0</v>
      </c>
      <c r="I632" s="2">
        <f>HEX2DEC(LevelUp!I632)</f>
        <v>91</v>
      </c>
      <c r="J632" s="2">
        <f>HEX2DEC(LevelUp!J632)</f>
        <v>99</v>
      </c>
      <c r="K632" s="2" t="str">
        <f>IF(LevelUp!K632="00","",VLOOKUP(LevelUp!K632,Techs,3))</f>
        <v/>
      </c>
      <c r="L632" s="2" t="str">
        <f>IF(LevelUp!L632="00","",VLOOKUP(LevelUp!L632,Skills,3))</f>
        <v/>
      </c>
      <c r="M632" s="2">
        <f>HEX2DEC(LevelUp!M632)</f>
        <v>42</v>
      </c>
      <c r="N632" s="2">
        <f>HEX2DEC(LevelUp!N632)</f>
        <v>28</v>
      </c>
      <c r="O632" s="2">
        <f>HEX2DEC(LevelUp!O632)</f>
        <v>27</v>
      </c>
      <c r="P632" s="2">
        <f>HEX2DEC(LevelUp!P632)</f>
        <v>20</v>
      </c>
      <c r="Q632" s="2">
        <f>HEX2DEC(LevelUp!Q632)</f>
        <v>16</v>
      </c>
      <c r="R632" s="2">
        <f>HEX2DEC(LevelUp!R632)</f>
        <v>29</v>
      </c>
      <c r="S632" s="2">
        <f>HEX2DEC(LevelUp!S632)</f>
        <v>0</v>
      </c>
      <c r="T632" s="2">
        <f>HEX2DEC(LevelUp!T632)</f>
        <v>0</v>
      </c>
      <c r="U632" s="2"/>
      <c r="V632" s="2"/>
      <c r="W632" s="2"/>
      <c r="X632" s="2"/>
      <c r="Y632" s="2"/>
      <c r="Z632" s="2"/>
    </row>
    <row r="633" ht="11.25" customHeight="1">
      <c r="A633" s="1" t="str">
        <f>VLOOKUP(LevelUp!A633,Party,3)</f>
        <v>Demi</v>
      </c>
      <c r="B633" s="1">
        <f>LevelUp!B633</f>
        <v>83</v>
      </c>
      <c r="C633" s="1" t="str">
        <f>LevelUp!C633</f>
        <v>288CEA</v>
      </c>
      <c r="D633" s="2">
        <f>HEX2DEC(LevelUp!D633)</f>
        <v>4491950</v>
      </c>
      <c r="E633" s="2">
        <f>HEX2DEC(LevelUp!E633)</f>
        <v>560</v>
      </c>
      <c r="F633" s="2">
        <f>HEX2DEC(LevelUp!F633)</f>
        <v>0</v>
      </c>
      <c r="G633" s="2">
        <f>HEX2DEC(LevelUp!G633)</f>
        <v>99</v>
      </c>
      <c r="H633" s="2">
        <f>HEX2DEC(LevelUp!H633)</f>
        <v>0</v>
      </c>
      <c r="I633" s="2">
        <f>HEX2DEC(LevelUp!I633)</f>
        <v>92</v>
      </c>
      <c r="J633" s="2">
        <f>HEX2DEC(LevelUp!J633)</f>
        <v>99</v>
      </c>
      <c r="K633" s="2" t="str">
        <f>IF(LevelUp!K633="00","",VLOOKUP(LevelUp!K633,Techs,3))</f>
        <v/>
      </c>
      <c r="L633" s="2" t="str">
        <f>IF(LevelUp!L633="00","",VLOOKUP(LevelUp!L633,Skills,3))</f>
        <v/>
      </c>
      <c r="M633" s="2">
        <f>HEX2DEC(LevelUp!M633)</f>
        <v>43</v>
      </c>
      <c r="N633" s="2">
        <f>HEX2DEC(LevelUp!N633)</f>
        <v>29</v>
      </c>
      <c r="O633" s="2">
        <f>HEX2DEC(LevelUp!O633)</f>
        <v>27</v>
      </c>
      <c r="P633" s="2">
        <f>HEX2DEC(LevelUp!P633)</f>
        <v>21</v>
      </c>
      <c r="Q633" s="2">
        <f>HEX2DEC(LevelUp!Q633)</f>
        <v>16</v>
      </c>
      <c r="R633" s="2">
        <f>HEX2DEC(LevelUp!R633)</f>
        <v>30</v>
      </c>
      <c r="S633" s="2">
        <f>HEX2DEC(LevelUp!S633)</f>
        <v>0</v>
      </c>
      <c r="T633" s="2">
        <f>HEX2DEC(LevelUp!T633)</f>
        <v>0</v>
      </c>
      <c r="U633" s="2"/>
      <c r="V633" s="2"/>
      <c r="W633" s="2"/>
      <c r="X633" s="2"/>
      <c r="Y633" s="2"/>
      <c r="Z633" s="2"/>
    </row>
    <row r="634" ht="11.25" customHeight="1">
      <c r="A634" s="1" t="str">
        <f>VLOOKUP(LevelUp!A634,Party,3)</f>
        <v>Demi</v>
      </c>
      <c r="B634" s="1">
        <f>LevelUp!B634</f>
        <v>84</v>
      </c>
      <c r="C634" s="1" t="str">
        <f>LevelUp!C634</f>
        <v>288D00</v>
      </c>
      <c r="D634" s="2">
        <f>HEX2DEC(LevelUp!D634)</f>
        <v>4657288</v>
      </c>
      <c r="E634" s="2">
        <f>HEX2DEC(LevelUp!E634)</f>
        <v>564</v>
      </c>
      <c r="F634" s="2">
        <f>HEX2DEC(LevelUp!F634)</f>
        <v>0</v>
      </c>
      <c r="G634" s="2">
        <f>HEX2DEC(LevelUp!G634)</f>
        <v>99</v>
      </c>
      <c r="H634" s="2">
        <f>HEX2DEC(LevelUp!H634)</f>
        <v>0</v>
      </c>
      <c r="I634" s="2">
        <f>HEX2DEC(LevelUp!I634)</f>
        <v>93</v>
      </c>
      <c r="J634" s="2">
        <f>HEX2DEC(LevelUp!J634)</f>
        <v>99</v>
      </c>
      <c r="K634" s="2" t="str">
        <f>IF(LevelUp!K634="00","",VLOOKUP(LevelUp!K634,Techs,3))</f>
        <v/>
      </c>
      <c r="L634" s="2" t="str">
        <f>IF(LevelUp!L634="00","",VLOOKUP(LevelUp!L634,Skills,3))</f>
        <v/>
      </c>
      <c r="M634" s="2">
        <f>HEX2DEC(LevelUp!M634)</f>
        <v>43</v>
      </c>
      <c r="N634" s="2">
        <f>HEX2DEC(LevelUp!N634)</f>
        <v>29</v>
      </c>
      <c r="O634" s="2">
        <f>HEX2DEC(LevelUp!O634)</f>
        <v>28</v>
      </c>
      <c r="P634" s="2">
        <f>HEX2DEC(LevelUp!P634)</f>
        <v>21</v>
      </c>
      <c r="Q634" s="2">
        <f>HEX2DEC(LevelUp!Q634)</f>
        <v>16</v>
      </c>
      <c r="R634" s="2">
        <f>HEX2DEC(LevelUp!R634)</f>
        <v>30</v>
      </c>
      <c r="S634" s="2">
        <f>HEX2DEC(LevelUp!S634)</f>
        <v>0</v>
      </c>
      <c r="T634" s="2">
        <f>HEX2DEC(LevelUp!T634)</f>
        <v>0</v>
      </c>
      <c r="U634" s="2"/>
      <c r="V634" s="2"/>
      <c r="W634" s="2"/>
      <c r="X634" s="2"/>
      <c r="Y634" s="2"/>
      <c r="Z634" s="2"/>
    </row>
    <row r="635" ht="11.25" customHeight="1">
      <c r="A635" s="1" t="str">
        <f>VLOOKUP(LevelUp!A635,Party,3)</f>
        <v>Demi</v>
      </c>
      <c r="B635" s="1">
        <f>LevelUp!B635</f>
        <v>85</v>
      </c>
      <c r="C635" s="1" t="str">
        <f>LevelUp!C635</f>
        <v>288D16</v>
      </c>
      <c r="D635" s="2">
        <f>HEX2DEC(LevelUp!D635)</f>
        <v>4826633</v>
      </c>
      <c r="E635" s="2">
        <f>HEX2DEC(LevelUp!E635)</f>
        <v>568</v>
      </c>
      <c r="F635" s="2">
        <f>HEX2DEC(LevelUp!F635)</f>
        <v>0</v>
      </c>
      <c r="G635" s="2">
        <f>HEX2DEC(LevelUp!G635)</f>
        <v>99</v>
      </c>
      <c r="H635" s="2">
        <f>HEX2DEC(LevelUp!H635)</f>
        <v>0</v>
      </c>
      <c r="I635" s="2">
        <f>HEX2DEC(LevelUp!I635)</f>
        <v>94</v>
      </c>
      <c r="J635" s="2">
        <f>HEX2DEC(LevelUp!J635)</f>
        <v>99</v>
      </c>
      <c r="K635" s="2" t="str">
        <f>IF(LevelUp!K635="00","",VLOOKUP(LevelUp!K635,Techs,3))</f>
        <v/>
      </c>
      <c r="L635" s="2" t="str">
        <f>IF(LevelUp!L635="00","",VLOOKUP(LevelUp!L635,Skills,3))</f>
        <v/>
      </c>
      <c r="M635" s="2">
        <f>HEX2DEC(LevelUp!M635)</f>
        <v>44</v>
      </c>
      <c r="N635" s="2">
        <f>HEX2DEC(LevelUp!N635)</f>
        <v>29</v>
      </c>
      <c r="O635" s="2">
        <f>HEX2DEC(LevelUp!O635)</f>
        <v>28</v>
      </c>
      <c r="P635" s="2">
        <f>HEX2DEC(LevelUp!P635)</f>
        <v>21</v>
      </c>
      <c r="Q635" s="2">
        <f>HEX2DEC(LevelUp!Q635)</f>
        <v>16</v>
      </c>
      <c r="R635" s="2">
        <f>HEX2DEC(LevelUp!R635)</f>
        <v>30</v>
      </c>
      <c r="S635" s="2">
        <f>HEX2DEC(LevelUp!S635)</f>
        <v>0</v>
      </c>
      <c r="T635" s="2">
        <f>HEX2DEC(LevelUp!T635)</f>
        <v>0</v>
      </c>
      <c r="U635" s="2"/>
      <c r="V635" s="2"/>
      <c r="W635" s="2"/>
      <c r="X635" s="2"/>
      <c r="Y635" s="2"/>
      <c r="Z635" s="2"/>
    </row>
    <row r="636" ht="11.25" customHeight="1">
      <c r="A636" s="1" t="str">
        <f>VLOOKUP(LevelUp!A636,Party,3)</f>
        <v>Demi</v>
      </c>
      <c r="B636" s="1">
        <f>LevelUp!B636</f>
        <v>86</v>
      </c>
      <c r="C636" s="1" t="str">
        <f>LevelUp!C636</f>
        <v>288D2C</v>
      </c>
      <c r="D636" s="2">
        <f>HEX2DEC(LevelUp!D636)</f>
        <v>5000033</v>
      </c>
      <c r="E636" s="2">
        <f>HEX2DEC(LevelUp!E636)</f>
        <v>576</v>
      </c>
      <c r="F636" s="2">
        <f>HEX2DEC(LevelUp!F636)</f>
        <v>0</v>
      </c>
      <c r="G636" s="2">
        <f>HEX2DEC(LevelUp!G636)</f>
        <v>99</v>
      </c>
      <c r="H636" s="2">
        <f>HEX2DEC(LevelUp!H636)</f>
        <v>0</v>
      </c>
      <c r="I636" s="2">
        <f>HEX2DEC(LevelUp!I636)</f>
        <v>95</v>
      </c>
      <c r="J636" s="2">
        <f>HEX2DEC(LevelUp!J636)</f>
        <v>99</v>
      </c>
      <c r="K636" s="2" t="str">
        <f>IF(LevelUp!K636="00","",VLOOKUP(LevelUp!K636,Techs,3))</f>
        <v/>
      </c>
      <c r="L636" s="2" t="str">
        <f>IF(LevelUp!L636="00","",VLOOKUP(LevelUp!L636,Skills,3))</f>
        <v/>
      </c>
      <c r="M636" s="2">
        <f>HEX2DEC(LevelUp!M636)</f>
        <v>44</v>
      </c>
      <c r="N636" s="2">
        <f>HEX2DEC(LevelUp!N636)</f>
        <v>30</v>
      </c>
      <c r="O636" s="2">
        <f>HEX2DEC(LevelUp!O636)</f>
        <v>28</v>
      </c>
      <c r="P636" s="2">
        <f>HEX2DEC(LevelUp!P636)</f>
        <v>21</v>
      </c>
      <c r="Q636" s="2">
        <f>HEX2DEC(LevelUp!Q636)</f>
        <v>17</v>
      </c>
      <c r="R636" s="2">
        <f>HEX2DEC(LevelUp!R636)</f>
        <v>31</v>
      </c>
      <c r="S636" s="2">
        <f>HEX2DEC(LevelUp!S636)</f>
        <v>0</v>
      </c>
      <c r="T636" s="2">
        <f>HEX2DEC(LevelUp!T636)</f>
        <v>0</v>
      </c>
      <c r="U636" s="2"/>
      <c r="V636" s="2"/>
      <c r="W636" s="2"/>
      <c r="X636" s="2"/>
      <c r="Y636" s="2"/>
      <c r="Z636" s="2"/>
    </row>
    <row r="637" ht="11.25" customHeight="1">
      <c r="A637" s="1" t="str">
        <f>VLOOKUP(LevelUp!A637,Party,3)</f>
        <v>Demi</v>
      </c>
      <c r="B637" s="1">
        <f>LevelUp!B637</f>
        <v>87</v>
      </c>
      <c r="C637" s="1" t="str">
        <f>LevelUp!C637</f>
        <v>288D42</v>
      </c>
      <c r="D637" s="2">
        <f>HEX2DEC(LevelUp!D637)</f>
        <v>5177540</v>
      </c>
      <c r="E637" s="2">
        <f>HEX2DEC(LevelUp!E637)</f>
        <v>583</v>
      </c>
      <c r="F637" s="2">
        <f>HEX2DEC(LevelUp!F637)</f>
        <v>0</v>
      </c>
      <c r="G637" s="2">
        <f>HEX2DEC(LevelUp!G637)</f>
        <v>99</v>
      </c>
      <c r="H637" s="2">
        <f>HEX2DEC(LevelUp!H637)</f>
        <v>0</v>
      </c>
      <c r="I637" s="2">
        <f>HEX2DEC(LevelUp!I637)</f>
        <v>96</v>
      </c>
      <c r="J637" s="2">
        <f>HEX2DEC(LevelUp!J637)</f>
        <v>99</v>
      </c>
      <c r="K637" s="2" t="str">
        <f>IF(LevelUp!K637="00","",VLOOKUP(LevelUp!K637,Techs,3))</f>
        <v/>
      </c>
      <c r="L637" s="2" t="str">
        <f>IF(LevelUp!L637="00","",VLOOKUP(LevelUp!L637,Skills,3))</f>
        <v/>
      </c>
      <c r="M637" s="2">
        <f>HEX2DEC(LevelUp!M637)</f>
        <v>45</v>
      </c>
      <c r="N637" s="2">
        <f>HEX2DEC(LevelUp!N637)</f>
        <v>30</v>
      </c>
      <c r="O637" s="2">
        <f>HEX2DEC(LevelUp!O637)</f>
        <v>29</v>
      </c>
      <c r="P637" s="2">
        <f>HEX2DEC(LevelUp!P637)</f>
        <v>22</v>
      </c>
      <c r="Q637" s="2">
        <f>HEX2DEC(LevelUp!Q637)</f>
        <v>17</v>
      </c>
      <c r="R637" s="2">
        <f>HEX2DEC(LevelUp!R637)</f>
        <v>31</v>
      </c>
      <c r="S637" s="2">
        <f>HEX2DEC(LevelUp!S637)</f>
        <v>0</v>
      </c>
      <c r="T637" s="2">
        <f>HEX2DEC(LevelUp!T637)</f>
        <v>0</v>
      </c>
      <c r="U637" s="2"/>
      <c r="V637" s="2"/>
      <c r="W637" s="2"/>
      <c r="X637" s="2"/>
      <c r="Y637" s="2"/>
      <c r="Z637" s="2"/>
    </row>
    <row r="638" ht="11.25" customHeight="1">
      <c r="A638" s="1" t="str">
        <f>VLOOKUP(LevelUp!A638,Party,3)</f>
        <v>Demi</v>
      </c>
      <c r="B638" s="1">
        <f>LevelUp!B638</f>
        <v>88</v>
      </c>
      <c r="C638" s="1" t="str">
        <f>LevelUp!C638</f>
        <v>288D58</v>
      </c>
      <c r="D638" s="2">
        <f>HEX2DEC(LevelUp!D638)</f>
        <v>5359192</v>
      </c>
      <c r="E638" s="2">
        <f>HEX2DEC(LevelUp!E638)</f>
        <v>592</v>
      </c>
      <c r="F638" s="2">
        <f>HEX2DEC(LevelUp!F638)</f>
        <v>0</v>
      </c>
      <c r="G638" s="2">
        <f>HEX2DEC(LevelUp!G638)</f>
        <v>99</v>
      </c>
      <c r="H638" s="2">
        <f>HEX2DEC(LevelUp!H638)</f>
        <v>0</v>
      </c>
      <c r="I638" s="2">
        <f>HEX2DEC(LevelUp!I638)</f>
        <v>97</v>
      </c>
      <c r="J638" s="2">
        <f>HEX2DEC(LevelUp!J638)</f>
        <v>99</v>
      </c>
      <c r="K638" s="2" t="str">
        <f>IF(LevelUp!K638="00","",VLOOKUP(LevelUp!K638,Techs,3))</f>
        <v/>
      </c>
      <c r="L638" s="2" t="str">
        <f>IF(LevelUp!L638="00","",VLOOKUP(LevelUp!L638,Skills,3))</f>
        <v/>
      </c>
      <c r="M638" s="2">
        <f>HEX2DEC(LevelUp!M638)</f>
        <v>45</v>
      </c>
      <c r="N638" s="2">
        <f>HEX2DEC(LevelUp!N638)</f>
        <v>30</v>
      </c>
      <c r="O638" s="2">
        <f>HEX2DEC(LevelUp!O638)</f>
        <v>29</v>
      </c>
      <c r="P638" s="2">
        <f>HEX2DEC(LevelUp!P638)</f>
        <v>22</v>
      </c>
      <c r="Q638" s="2">
        <f>HEX2DEC(LevelUp!Q638)</f>
        <v>17</v>
      </c>
      <c r="R638" s="2">
        <f>HEX2DEC(LevelUp!R638)</f>
        <v>31</v>
      </c>
      <c r="S638" s="2">
        <f>HEX2DEC(LevelUp!S638)</f>
        <v>0</v>
      </c>
      <c r="T638" s="2">
        <f>HEX2DEC(LevelUp!T638)</f>
        <v>0</v>
      </c>
      <c r="U638" s="2"/>
      <c r="V638" s="2"/>
      <c r="W638" s="2"/>
      <c r="X638" s="2"/>
      <c r="Y638" s="2"/>
      <c r="Z638" s="2"/>
    </row>
    <row r="639" ht="11.25" customHeight="1">
      <c r="A639" s="1" t="str">
        <f>VLOOKUP(LevelUp!A639,Party,3)</f>
        <v>Demi</v>
      </c>
      <c r="B639" s="1">
        <f>LevelUp!B639</f>
        <v>89</v>
      </c>
      <c r="C639" s="1" t="str">
        <f>LevelUp!C639</f>
        <v>288D6E</v>
      </c>
      <c r="D639" s="2">
        <f>HEX2DEC(LevelUp!D639)</f>
        <v>5545050</v>
      </c>
      <c r="E639" s="2">
        <f>HEX2DEC(LevelUp!E639)</f>
        <v>600</v>
      </c>
      <c r="F639" s="2">
        <f>HEX2DEC(LevelUp!F639)</f>
        <v>0</v>
      </c>
      <c r="G639" s="2">
        <f>HEX2DEC(LevelUp!G639)</f>
        <v>99</v>
      </c>
      <c r="H639" s="2">
        <f>HEX2DEC(LevelUp!H639)</f>
        <v>0</v>
      </c>
      <c r="I639" s="2">
        <f>HEX2DEC(LevelUp!I639)</f>
        <v>98</v>
      </c>
      <c r="J639" s="2">
        <f>HEX2DEC(LevelUp!J639)</f>
        <v>99</v>
      </c>
      <c r="K639" s="2" t="str">
        <f>IF(LevelUp!K639="00","",VLOOKUP(LevelUp!K639,Techs,3))</f>
        <v/>
      </c>
      <c r="L639" s="2" t="str">
        <f>IF(LevelUp!L639="00","",VLOOKUP(LevelUp!L639,Skills,3))</f>
        <v/>
      </c>
      <c r="M639" s="2">
        <f>HEX2DEC(LevelUp!M639)</f>
        <v>46</v>
      </c>
      <c r="N639" s="2">
        <f>HEX2DEC(LevelUp!N639)</f>
        <v>31</v>
      </c>
      <c r="O639" s="2">
        <f>HEX2DEC(LevelUp!O639)</f>
        <v>29</v>
      </c>
      <c r="P639" s="2">
        <f>HEX2DEC(LevelUp!P639)</f>
        <v>22</v>
      </c>
      <c r="Q639" s="2">
        <f>HEX2DEC(LevelUp!Q639)</f>
        <v>17</v>
      </c>
      <c r="R639" s="2">
        <f>HEX2DEC(LevelUp!R639)</f>
        <v>32</v>
      </c>
      <c r="S639" s="2">
        <f>HEX2DEC(LevelUp!S639)</f>
        <v>0</v>
      </c>
      <c r="T639" s="2">
        <f>HEX2DEC(LevelUp!T639)</f>
        <v>0</v>
      </c>
      <c r="U639" s="2"/>
      <c r="V639" s="2"/>
      <c r="W639" s="2"/>
      <c r="X639" s="2"/>
      <c r="Y639" s="2"/>
      <c r="Z639" s="2"/>
    </row>
    <row r="640" ht="11.25" customHeight="1">
      <c r="A640" s="1" t="str">
        <f>VLOOKUP(LevelUp!A640,Party,3)</f>
        <v>Demi</v>
      </c>
      <c r="B640" s="1">
        <f>LevelUp!B640</f>
        <v>90</v>
      </c>
      <c r="C640" s="1" t="str">
        <f>LevelUp!C640</f>
        <v>288D84</v>
      </c>
      <c r="D640" s="2">
        <f>HEX2DEC(LevelUp!D640)</f>
        <v>5735149</v>
      </c>
      <c r="E640" s="2">
        <f>HEX2DEC(LevelUp!E640)</f>
        <v>609</v>
      </c>
      <c r="F640" s="2">
        <f>HEX2DEC(LevelUp!F640)</f>
        <v>0</v>
      </c>
      <c r="G640" s="2">
        <f>HEX2DEC(LevelUp!G640)</f>
        <v>99</v>
      </c>
      <c r="H640" s="2">
        <f>HEX2DEC(LevelUp!H640)</f>
        <v>0</v>
      </c>
      <c r="I640" s="2">
        <f>HEX2DEC(LevelUp!I640)</f>
        <v>98</v>
      </c>
      <c r="J640" s="2">
        <f>HEX2DEC(LevelUp!J640)</f>
        <v>99</v>
      </c>
      <c r="K640" s="2" t="str">
        <f>IF(LevelUp!K640="00","",VLOOKUP(LevelUp!K640,Techs,3))</f>
        <v/>
      </c>
      <c r="L640" s="2" t="str">
        <f>IF(LevelUp!L640="00","",VLOOKUP(LevelUp!L640,Skills,3))</f>
        <v/>
      </c>
      <c r="M640" s="2">
        <f>HEX2DEC(LevelUp!M640)</f>
        <v>46</v>
      </c>
      <c r="N640" s="2">
        <f>HEX2DEC(LevelUp!N640)</f>
        <v>31</v>
      </c>
      <c r="O640" s="2">
        <f>HEX2DEC(LevelUp!O640)</f>
        <v>30</v>
      </c>
      <c r="P640" s="2">
        <f>HEX2DEC(LevelUp!P640)</f>
        <v>22</v>
      </c>
      <c r="Q640" s="2">
        <f>HEX2DEC(LevelUp!Q640)</f>
        <v>17</v>
      </c>
      <c r="R640" s="2">
        <f>HEX2DEC(LevelUp!R640)</f>
        <v>32</v>
      </c>
      <c r="S640" s="2">
        <f>HEX2DEC(LevelUp!S640)</f>
        <v>0</v>
      </c>
      <c r="T640" s="2">
        <f>HEX2DEC(LevelUp!T640)</f>
        <v>0</v>
      </c>
      <c r="U640" s="2"/>
      <c r="V640" s="2"/>
      <c r="W640" s="2"/>
      <c r="X640" s="2"/>
      <c r="Y640" s="2"/>
      <c r="Z640" s="2"/>
    </row>
    <row r="641" ht="11.25" customHeight="1">
      <c r="A641" s="1" t="str">
        <f>VLOOKUP(LevelUp!A641,Party,3)</f>
        <v>Demi</v>
      </c>
      <c r="B641" s="1">
        <f>LevelUp!B641</f>
        <v>91</v>
      </c>
      <c r="C641" s="1" t="str">
        <f>LevelUp!C641</f>
        <v>288D9A</v>
      </c>
      <c r="D641" s="2">
        <f>HEX2DEC(LevelUp!D641)</f>
        <v>5929544</v>
      </c>
      <c r="E641" s="2">
        <f>HEX2DEC(LevelUp!E641)</f>
        <v>614</v>
      </c>
      <c r="F641" s="2">
        <f>HEX2DEC(LevelUp!F641)</f>
        <v>0</v>
      </c>
      <c r="G641" s="2">
        <f>HEX2DEC(LevelUp!G641)</f>
        <v>99</v>
      </c>
      <c r="H641" s="2">
        <f>HEX2DEC(LevelUp!H641)</f>
        <v>0</v>
      </c>
      <c r="I641" s="2">
        <f>HEX2DEC(LevelUp!I641)</f>
        <v>98</v>
      </c>
      <c r="J641" s="2">
        <f>HEX2DEC(LevelUp!J641)</f>
        <v>99</v>
      </c>
      <c r="K641" s="2" t="str">
        <f>IF(LevelUp!K641="00","",VLOOKUP(LevelUp!K641,Techs,3))</f>
        <v/>
      </c>
      <c r="L641" s="2" t="str">
        <f>IF(LevelUp!L641="00","",VLOOKUP(LevelUp!L641,Skills,3))</f>
        <v/>
      </c>
      <c r="M641" s="2">
        <f>HEX2DEC(LevelUp!M641)</f>
        <v>47</v>
      </c>
      <c r="N641" s="2">
        <f>HEX2DEC(LevelUp!N641)</f>
        <v>31</v>
      </c>
      <c r="O641" s="2">
        <f>HEX2DEC(LevelUp!O641)</f>
        <v>30</v>
      </c>
      <c r="P641" s="2">
        <f>HEX2DEC(LevelUp!P641)</f>
        <v>23</v>
      </c>
      <c r="Q641" s="2">
        <f>HEX2DEC(LevelUp!Q641)</f>
        <v>18</v>
      </c>
      <c r="R641" s="2">
        <f>HEX2DEC(LevelUp!R641)</f>
        <v>32</v>
      </c>
      <c r="S641" s="2">
        <f>HEX2DEC(LevelUp!S641)</f>
        <v>0</v>
      </c>
      <c r="T641" s="2">
        <f>HEX2DEC(LevelUp!T641)</f>
        <v>0</v>
      </c>
      <c r="U641" s="2"/>
      <c r="V641" s="2"/>
      <c r="W641" s="2"/>
      <c r="X641" s="2"/>
      <c r="Y641" s="2"/>
      <c r="Z641" s="2"/>
    </row>
    <row r="642" ht="11.25" customHeight="1">
      <c r="A642" s="1" t="str">
        <f>VLOOKUP(LevelUp!A642,Party,3)</f>
        <v>Demi</v>
      </c>
      <c r="B642" s="1">
        <f>LevelUp!B642</f>
        <v>92</v>
      </c>
      <c r="C642" s="1" t="str">
        <f>LevelUp!C642</f>
        <v>288DB0</v>
      </c>
      <c r="D642" s="2">
        <f>HEX2DEC(LevelUp!D642)</f>
        <v>6128287</v>
      </c>
      <c r="E642" s="2">
        <f>HEX2DEC(LevelUp!E642)</f>
        <v>618</v>
      </c>
      <c r="F642" s="2">
        <f>HEX2DEC(LevelUp!F642)</f>
        <v>0</v>
      </c>
      <c r="G642" s="2">
        <f>HEX2DEC(LevelUp!G642)</f>
        <v>99</v>
      </c>
      <c r="H642" s="2">
        <f>HEX2DEC(LevelUp!H642)</f>
        <v>0</v>
      </c>
      <c r="I642" s="2">
        <f>HEX2DEC(LevelUp!I642)</f>
        <v>98</v>
      </c>
      <c r="J642" s="2">
        <f>HEX2DEC(LevelUp!J642)</f>
        <v>99</v>
      </c>
      <c r="K642" s="2" t="str">
        <f>IF(LevelUp!K642="00","",VLOOKUP(LevelUp!K642,Techs,3))</f>
        <v/>
      </c>
      <c r="L642" s="2" t="str">
        <f>IF(LevelUp!L642="00","",VLOOKUP(LevelUp!L642,Skills,3))</f>
        <v/>
      </c>
      <c r="M642" s="2">
        <f>HEX2DEC(LevelUp!M642)</f>
        <v>47</v>
      </c>
      <c r="N642" s="2">
        <f>HEX2DEC(LevelUp!N642)</f>
        <v>32</v>
      </c>
      <c r="O642" s="2">
        <f>HEX2DEC(LevelUp!O642)</f>
        <v>30</v>
      </c>
      <c r="P642" s="2">
        <f>HEX2DEC(LevelUp!P642)</f>
        <v>23</v>
      </c>
      <c r="Q642" s="2">
        <f>HEX2DEC(LevelUp!Q642)</f>
        <v>18</v>
      </c>
      <c r="R642" s="2">
        <f>HEX2DEC(LevelUp!R642)</f>
        <v>33</v>
      </c>
      <c r="S642" s="2">
        <f>HEX2DEC(LevelUp!S642)</f>
        <v>0</v>
      </c>
      <c r="T642" s="2">
        <f>HEX2DEC(LevelUp!T642)</f>
        <v>0</v>
      </c>
      <c r="U642" s="2"/>
      <c r="V642" s="2"/>
      <c r="W642" s="2"/>
      <c r="X642" s="2"/>
      <c r="Y642" s="2"/>
      <c r="Z642" s="2"/>
    </row>
    <row r="643" ht="11.25" customHeight="1">
      <c r="A643" s="1" t="str">
        <f>VLOOKUP(LevelUp!A643,Party,3)</f>
        <v>Demi</v>
      </c>
      <c r="B643" s="1">
        <f>LevelUp!B643</f>
        <v>93</v>
      </c>
      <c r="C643" s="1" t="str">
        <f>LevelUp!C643</f>
        <v>288DC6</v>
      </c>
      <c r="D643" s="2">
        <f>HEX2DEC(LevelUp!D643)</f>
        <v>6331419</v>
      </c>
      <c r="E643" s="2">
        <f>HEX2DEC(LevelUp!E643)</f>
        <v>626</v>
      </c>
      <c r="F643" s="2">
        <f>HEX2DEC(LevelUp!F643)</f>
        <v>0</v>
      </c>
      <c r="G643" s="2">
        <f>HEX2DEC(LevelUp!G643)</f>
        <v>99</v>
      </c>
      <c r="H643" s="2">
        <f>HEX2DEC(LevelUp!H643)</f>
        <v>0</v>
      </c>
      <c r="I643" s="2">
        <f>HEX2DEC(LevelUp!I643)</f>
        <v>99</v>
      </c>
      <c r="J643" s="2">
        <f>HEX2DEC(LevelUp!J643)</f>
        <v>99</v>
      </c>
      <c r="K643" s="2" t="str">
        <f>IF(LevelUp!K643="00","",VLOOKUP(LevelUp!K643,Techs,3))</f>
        <v/>
      </c>
      <c r="L643" s="2" t="str">
        <f>IF(LevelUp!L643="00","",VLOOKUP(LevelUp!L643,Skills,3))</f>
        <v/>
      </c>
      <c r="M643" s="2">
        <f>HEX2DEC(LevelUp!M643)</f>
        <v>48</v>
      </c>
      <c r="N643" s="2">
        <f>HEX2DEC(LevelUp!N643)</f>
        <v>32</v>
      </c>
      <c r="O643" s="2">
        <f>HEX2DEC(LevelUp!O643)</f>
        <v>31</v>
      </c>
      <c r="P643" s="2">
        <f>HEX2DEC(LevelUp!P643)</f>
        <v>23</v>
      </c>
      <c r="Q643" s="2">
        <f>HEX2DEC(LevelUp!Q643)</f>
        <v>18</v>
      </c>
      <c r="R643" s="2">
        <f>HEX2DEC(LevelUp!R643)</f>
        <v>33</v>
      </c>
      <c r="S643" s="2">
        <f>HEX2DEC(LevelUp!S643)</f>
        <v>0</v>
      </c>
      <c r="T643" s="2">
        <f>HEX2DEC(LevelUp!T643)</f>
        <v>0</v>
      </c>
      <c r="U643" s="2"/>
      <c r="V643" s="2"/>
      <c r="W643" s="2"/>
      <c r="X643" s="2"/>
      <c r="Y643" s="2"/>
      <c r="Z643" s="2"/>
    </row>
    <row r="644" ht="11.25" customHeight="1">
      <c r="A644" s="1" t="str">
        <f>VLOOKUP(LevelUp!A644,Party,3)</f>
        <v>Demi</v>
      </c>
      <c r="B644" s="1">
        <f>LevelUp!B644</f>
        <v>94</v>
      </c>
      <c r="C644" s="1" t="str">
        <f>LevelUp!C644</f>
        <v>288DDC</v>
      </c>
      <c r="D644" s="2">
        <f>HEX2DEC(LevelUp!D644)</f>
        <v>6538991</v>
      </c>
      <c r="E644" s="2">
        <f>HEX2DEC(LevelUp!E644)</f>
        <v>631</v>
      </c>
      <c r="F644" s="2">
        <f>HEX2DEC(LevelUp!F644)</f>
        <v>0</v>
      </c>
      <c r="G644" s="2">
        <f>HEX2DEC(LevelUp!G644)</f>
        <v>99</v>
      </c>
      <c r="H644" s="2">
        <f>HEX2DEC(LevelUp!H644)</f>
        <v>0</v>
      </c>
      <c r="I644" s="2">
        <f>HEX2DEC(LevelUp!I644)</f>
        <v>99</v>
      </c>
      <c r="J644" s="2">
        <f>HEX2DEC(LevelUp!J644)</f>
        <v>99</v>
      </c>
      <c r="K644" s="2" t="str">
        <f>IF(LevelUp!K644="00","",VLOOKUP(LevelUp!K644,Techs,3))</f>
        <v/>
      </c>
      <c r="L644" s="2" t="str">
        <f>IF(LevelUp!L644="00","",VLOOKUP(LevelUp!L644,Skills,3))</f>
        <v/>
      </c>
      <c r="M644" s="2">
        <f>HEX2DEC(LevelUp!M644)</f>
        <v>48</v>
      </c>
      <c r="N644" s="2">
        <f>HEX2DEC(LevelUp!N644)</f>
        <v>32</v>
      </c>
      <c r="O644" s="2">
        <f>HEX2DEC(LevelUp!O644)</f>
        <v>31</v>
      </c>
      <c r="P644" s="2">
        <f>HEX2DEC(LevelUp!P644)</f>
        <v>23</v>
      </c>
      <c r="Q644" s="2">
        <f>HEX2DEC(LevelUp!Q644)</f>
        <v>18</v>
      </c>
      <c r="R644" s="2">
        <f>HEX2DEC(LevelUp!R644)</f>
        <v>33</v>
      </c>
      <c r="S644" s="2">
        <f>HEX2DEC(LevelUp!S644)</f>
        <v>0</v>
      </c>
      <c r="T644" s="2">
        <f>HEX2DEC(LevelUp!T644)</f>
        <v>0</v>
      </c>
      <c r="U644" s="2"/>
      <c r="V644" s="2"/>
      <c r="W644" s="2"/>
      <c r="X644" s="2"/>
      <c r="Y644" s="2"/>
      <c r="Z644" s="2"/>
    </row>
    <row r="645" ht="11.25" customHeight="1">
      <c r="A645" s="1" t="str">
        <f>VLOOKUP(LevelUp!A645,Party,3)</f>
        <v>Demi</v>
      </c>
      <c r="B645" s="1">
        <f>LevelUp!B645</f>
        <v>95</v>
      </c>
      <c r="C645" s="1" t="str">
        <f>LevelUp!C645</f>
        <v>288DF2</v>
      </c>
      <c r="D645" s="2">
        <f>HEX2DEC(LevelUp!D645)</f>
        <v>6751058</v>
      </c>
      <c r="E645" s="2">
        <f>HEX2DEC(LevelUp!E645)</f>
        <v>640</v>
      </c>
      <c r="F645" s="2">
        <f>HEX2DEC(LevelUp!F645)</f>
        <v>0</v>
      </c>
      <c r="G645" s="2">
        <f>HEX2DEC(LevelUp!G645)</f>
        <v>99</v>
      </c>
      <c r="H645" s="2">
        <f>HEX2DEC(LevelUp!H645)</f>
        <v>0</v>
      </c>
      <c r="I645" s="2">
        <f>HEX2DEC(LevelUp!I645)</f>
        <v>99</v>
      </c>
      <c r="J645" s="2">
        <f>HEX2DEC(LevelUp!J645)</f>
        <v>99</v>
      </c>
      <c r="K645" s="2" t="str">
        <f>IF(LevelUp!K645="00","",VLOOKUP(LevelUp!K645,Techs,3))</f>
        <v/>
      </c>
      <c r="L645" s="2" t="str">
        <f>IF(LevelUp!L645="00","",VLOOKUP(LevelUp!L645,Skills,3))</f>
        <v/>
      </c>
      <c r="M645" s="2">
        <f>HEX2DEC(LevelUp!M645)</f>
        <v>49</v>
      </c>
      <c r="N645" s="2">
        <f>HEX2DEC(LevelUp!N645)</f>
        <v>33</v>
      </c>
      <c r="O645" s="2">
        <f>HEX2DEC(LevelUp!O645)</f>
        <v>32</v>
      </c>
      <c r="P645" s="2">
        <f>HEX2DEC(LevelUp!P645)</f>
        <v>24</v>
      </c>
      <c r="Q645" s="2">
        <f>HEX2DEC(LevelUp!Q645)</f>
        <v>18</v>
      </c>
      <c r="R645" s="2">
        <f>HEX2DEC(LevelUp!R645)</f>
        <v>34</v>
      </c>
      <c r="S645" s="2">
        <f>HEX2DEC(LevelUp!S645)</f>
        <v>0</v>
      </c>
      <c r="T645" s="2">
        <f>HEX2DEC(LevelUp!T645)</f>
        <v>0</v>
      </c>
      <c r="U645" s="2"/>
      <c r="V645" s="2"/>
      <c r="W645" s="2"/>
      <c r="X645" s="2"/>
      <c r="Y645" s="2"/>
      <c r="Z645" s="2"/>
    </row>
    <row r="646" ht="11.25" customHeight="1">
      <c r="A646" s="1" t="str">
        <f>VLOOKUP(LevelUp!A646,Party,3)</f>
        <v>Demi</v>
      </c>
      <c r="B646" s="1">
        <f>LevelUp!B646</f>
        <v>96</v>
      </c>
      <c r="C646" s="1" t="str">
        <f>LevelUp!C646</f>
        <v>288E08</v>
      </c>
      <c r="D646" s="2">
        <f>HEX2DEC(LevelUp!D646)</f>
        <v>6967657</v>
      </c>
      <c r="E646" s="2">
        <f>HEX2DEC(LevelUp!E646)</f>
        <v>643</v>
      </c>
      <c r="F646" s="2">
        <f>HEX2DEC(LevelUp!F646)</f>
        <v>0</v>
      </c>
      <c r="G646" s="2">
        <f>HEX2DEC(LevelUp!G646)</f>
        <v>99</v>
      </c>
      <c r="H646" s="2">
        <f>HEX2DEC(LevelUp!H646)</f>
        <v>0</v>
      </c>
      <c r="I646" s="2">
        <f>HEX2DEC(LevelUp!I646)</f>
        <v>99</v>
      </c>
      <c r="J646" s="2">
        <f>HEX2DEC(LevelUp!J646)</f>
        <v>99</v>
      </c>
      <c r="K646" s="2" t="str">
        <f>IF(LevelUp!K646="00","",VLOOKUP(LevelUp!K646,Techs,3))</f>
        <v/>
      </c>
      <c r="L646" s="2" t="str">
        <f>IF(LevelUp!L646="00","",VLOOKUP(LevelUp!L646,Skills,3))</f>
        <v/>
      </c>
      <c r="M646" s="2">
        <f>HEX2DEC(LevelUp!M646)</f>
        <v>49</v>
      </c>
      <c r="N646" s="2">
        <f>HEX2DEC(LevelUp!N646)</f>
        <v>33</v>
      </c>
      <c r="O646" s="2">
        <f>HEX2DEC(LevelUp!O646)</f>
        <v>32</v>
      </c>
      <c r="P646" s="2">
        <f>HEX2DEC(LevelUp!P646)</f>
        <v>24</v>
      </c>
      <c r="Q646" s="2">
        <f>HEX2DEC(LevelUp!Q646)</f>
        <v>19</v>
      </c>
      <c r="R646" s="2">
        <f>HEX2DEC(LevelUp!R646)</f>
        <v>34</v>
      </c>
      <c r="S646" s="2">
        <f>HEX2DEC(LevelUp!S646)</f>
        <v>0</v>
      </c>
      <c r="T646" s="2">
        <f>HEX2DEC(LevelUp!T646)</f>
        <v>0</v>
      </c>
      <c r="U646" s="2"/>
      <c r="V646" s="2"/>
      <c r="W646" s="2"/>
      <c r="X646" s="2"/>
      <c r="Y646" s="2"/>
      <c r="Z646" s="2"/>
    </row>
    <row r="647" ht="11.25" customHeight="1">
      <c r="A647" s="1" t="str">
        <f>VLOOKUP(LevelUp!A647,Party,3)</f>
        <v>Demi</v>
      </c>
      <c r="B647" s="1">
        <f>LevelUp!B647</f>
        <v>97</v>
      </c>
      <c r="C647" s="1" t="str">
        <f>LevelUp!C647</f>
        <v>288E1E</v>
      </c>
      <c r="D647" s="2">
        <f>HEX2DEC(LevelUp!D647)</f>
        <v>7188845</v>
      </c>
      <c r="E647" s="2">
        <f>HEX2DEC(LevelUp!E647)</f>
        <v>652</v>
      </c>
      <c r="F647" s="2">
        <f>HEX2DEC(LevelUp!F647)</f>
        <v>0</v>
      </c>
      <c r="G647" s="2">
        <f>HEX2DEC(LevelUp!G647)</f>
        <v>99</v>
      </c>
      <c r="H647" s="2">
        <f>HEX2DEC(LevelUp!H647)</f>
        <v>0</v>
      </c>
      <c r="I647" s="2">
        <f>HEX2DEC(LevelUp!I647)</f>
        <v>99</v>
      </c>
      <c r="J647" s="2">
        <f>HEX2DEC(LevelUp!J647)</f>
        <v>99</v>
      </c>
      <c r="K647" s="2" t="str">
        <f>IF(LevelUp!K647="00","",VLOOKUP(LevelUp!K647,Techs,3))</f>
        <v/>
      </c>
      <c r="L647" s="2" t="str">
        <f>IF(LevelUp!L647="00","",VLOOKUP(LevelUp!L647,Skills,3))</f>
        <v/>
      </c>
      <c r="M647" s="2">
        <f>HEX2DEC(LevelUp!M647)</f>
        <v>50</v>
      </c>
      <c r="N647" s="2">
        <f>HEX2DEC(LevelUp!N647)</f>
        <v>33</v>
      </c>
      <c r="O647" s="2">
        <f>HEX2DEC(LevelUp!O647)</f>
        <v>32</v>
      </c>
      <c r="P647" s="2">
        <f>HEX2DEC(LevelUp!P647)</f>
        <v>24</v>
      </c>
      <c r="Q647" s="2">
        <f>HEX2DEC(LevelUp!Q647)</f>
        <v>19</v>
      </c>
      <c r="R647" s="2">
        <f>HEX2DEC(LevelUp!R647)</f>
        <v>34</v>
      </c>
      <c r="S647" s="2">
        <f>HEX2DEC(LevelUp!S647)</f>
        <v>0</v>
      </c>
      <c r="T647" s="2">
        <f>HEX2DEC(LevelUp!T647)</f>
        <v>0</v>
      </c>
      <c r="U647" s="2"/>
      <c r="V647" s="2"/>
      <c r="W647" s="2"/>
      <c r="X647" s="2"/>
      <c r="Y647" s="2"/>
      <c r="Z647" s="2"/>
    </row>
    <row r="648" ht="11.25" customHeight="1">
      <c r="A648" s="1" t="str">
        <f>VLOOKUP(LevelUp!A648,Party,3)</f>
        <v>Demi</v>
      </c>
      <c r="B648" s="1">
        <f>LevelUp!B648</f>
        <v>98</v>
      </c>
      <c r="C648" s="1" t="str">
        <f>LevelUp!C648</f>
        <v>288E34</v>
      </c>
      <c r="D648" s="2">
        <f>HEX2DEC(LevelUp!D648)</f>
        <v>7414658</v>
      </c>
      <c r="E648" s="2">
        <f>HEX2DEC(LevelUp!E648)</f>
        <v>661</v>
      </c>
      <c r="F648" s="2">
        <f>HEX2DEC(LevelUp!F648)</f>
        <v>0</v>
      </c>
      <c r="G648" s="2">
        <f>HEX2DEC(LevelUp!G648)</f>
        <v>99</v>
      </c>
      <c r="H648" s="2">
        <f>HEX2DEC(LevelUp!H648)</f>
        <v>0</v>
      </c>
      <c r="I648" s="2">
        <f>HEX2DEC(LevelUp!I648)</f>
        <v>99</v>
      </c>
      <c r="J648" s="2">
        <f>HEX2DEC(LevelUp!J648)</f>
        <v>99</v>
      </c>
      <c r="K648" s="2" t="str">
        <f>IF(LevelUp!K648="00","",VLOOKUP(LevelUp!K648,Techs,3))</f>
        <v/>
      </c>
      <c r="L648" s="2" t="str">
        <f>IF(LevelUp!L648="00","",VLOOKUP(LevelUp!L648,Skills,3))</f>
        <v/>
      </c>
      <c r="M648" s="2">
        <f>HEX2DEC(LevelUp!M648)</f>
        <v>50</v>
      </c>
      <c r="N648" s="2">
        <f>HEX2DEC(LevelUp!N648)</f>
        <v>34</v>
      </c>
      <c r="O648" s="2">
        <f>HEX2DEC(LevelUp!O648)</f>
        <v>33</v>
      </c>
      <c r="P648" s="2">
        <f>HEX2DEC(LevelUp!P648)</f>
        <v>24</v>
      </c>
      <c r="Q648" s="2">
        <f>HEX2DEC(LevelUp!Q648)</f>
        <v>19</v>
      </c>
      <c r="R648" s="2">
        <f>HEX2DEC(LevelUp!R648)</f>
        <v>35</v>
      </c>
      <c r="S648" s="2">
        <f>HEX2DEC(LevelUp!S648)</f>
        <v>0</v>
      </c>
      <c r="T648" s="2">
        <f>HEX2DEC(LevelUp!T648)</f>
        <v>0</v>
      </c>
      <c r="U648" s="2"/>
      <c r="V648" s="2"/>
      <c r="W648" s="2"/>
      <c r="X648" s="2"/>
      <c r="Y648" s="2"/>
      <c r="Z648" s="2"/>
    </row>
    <row r="649" ht="11.25" customHeight="1">
      <c r="A649" s="1" t="str">
        <f>VLOOKUP(LevelUp!A649,Party,3)</f>
        <v>Demi</v>
      </c>
      <c r="B649" s="1">
        <f>LevelUp!B649</f>
        <v>99</v>
      </c>
      <c r="C649" s="1" t="str">
        <f>LevelUp!C649</f>
        <v>288E4A</v>
      </c>
      <c r="D649" s="2">
        <f>HEX2DEC(LevelUp!D649)</f>
        <v>7645157</v>
      </c>
      <c r="E649" s="2">
        <f>HEX2DEC(LevelUp!E649)</f>
        <v>664</v>
      </c>
      <c r="F649" s="2">
        <f>HEX2DEC(LevelUp!F649)</f>
        <v>0</v>
      </c>
      <c r="G649" s="2">
        <f>HEX2DEC(LevelUp!G649)</f>
        <v>99</v>
      </c>
      <c r="H649" s="2">
        <f>HEX2DEC(LevelUp!H649)</f>
        <v>0</v>
      </c>
      <c r="I649" s="2">
        <f>HEX2DEC(LevelUp!I649)</f>
        <v>99</v>
      </c>
      <c r="J649" s="2">
        <f>HEX2DEC(LevelUp!J649)</f>
        <v>99</v>
      </c>
      <c r="K649" s="2" t="str">
        <f>IF(LevelUp!K649="00","",VLOOKUP(LevelUp!K649,Techs,3))</f>
        <v/>
      </c>
      <c r="L649" s="2" t="str">
        <f>IF(LevelUp!L649="00","",VLOOKUP(LevelUp!L649,Skills,3))</f>
        <v/>
      </c>
      <c r="M649" s="2">
        <f>HEX2DEC(LevelUp!M649)</f>
        <v>50</v>
      </c>
      <c r="N649" s="2">
        <f>HEX2DEC(LevelUp!N649)</f>
        <v>34</v>
      </c>
      <c r="O649" s="2">
        <f>HEX2DEC(LevelUp!O649)</f>
        <v>33</v>
      </c>
      <c r="P649" s="2">
        <f>HEX2DEC(LevelUp!P649)</f>
        <v>25</v>
      </c>
      <c r="Q649" s="2">
        <f>HEX2DEC(LevelUp!Q649)</f>
        <v>19</v>
      </c>
      <c r="R649" s="2">
        <f>HEX2DEC(LevelUp!R649)</f>
        <v>35</v>
      </c>
      <c r="S649" s="2">
        <f>HEX2DEC(LevelUp!S649)</f>
        <v>0</v>
      </c>
      <c r="T649" s="2">
        <f>HEX2DEC(LevelUp!T649)</f>
        <v>0</v>
      </c>
      <c r="U649" s="2"/>
      <c r="V649" s="2"/>
      <c r="W649" s="2"/>
      <c r="X649" s="2"/>
      <c r="Y649" s="2"/>
      <c r="Z649" s="2"/>
    </row>
    <row r="650" ht="11.25" customHeight="1">
      <c r="A650" s="1" t="str">
        <f>VLOOKUP(LevelUp!A650,Party,3)</f>
        <v>Wren</v>
      </c>
      <c r="B650" s="1">
        <f>LevelUp!B650</f>
        <v>21</v>
      </c>
      <c r="C650" s="1" t="str">
        <f>LevelUp!C650</f>
        <v>288E60</v>
      </c>
      <c r="D650" s="2">
        <f>HEX2DEC(LevelUp!D650)</f>
        <v>74602</v>
      </c>
      <c r="E650" s="2">
        <f>HEX2DEC(LevelUp!E650)</f>
        <v>216</v>
      </c>
      <c r="F650" s="2">
        <f>HEX2DEC(LevelUp!F650)</f>
        <v>0</v>
      </c>
      <c r="G650" s="2">
        <f>HEX2DEC(LevelUp!G650)</f>
        <v>51</v>
      </c>
      <c r="H650" s="2">
        <f>HEX2DEC(LevelUp!H650)</f>
        <v>0</v>
      </c>
      <c r="I650" s="2">
        <f>HEX2DEC(LevelUp!I650)</f>
        <v>39</v>
      </c>
      <c r="J650" s="2">
        <f>HEX2DEC(LevelUp!J650)</f>
        <v>40</v>
      </c>
      <c r="K650" s="2" t="str">
        <f>IF(LevelUp!K650="00","",VLOOKUP(LevelUp!K650,Techs,3))</f>
        <v/>
      </c>
      <c r="L650" s="2" t="str">
        <f>IF(LevelUp!L650="00","",VLOOKUP(LevelUp!L650,Skills,3))</f>
        <v/>
      </c>
      <c r="M650" s="2">
        <f>HEX2DEC(LevelUp!M650)</f>
        <v>17</v>
      </c>
      <c r="N650" s="2">
        <f>HEX2DEC(LevelUp!N650)</f>
        <v>12</v>
      </c>
      <c r="O650" s="2">
        <f>HEX2DEC(LevelUp!O650)</f>
        <v>8</v>
      </c>
      <c r="P650" s="2">
        <f>HEX2DEC(LevelUp!P650)</f>
        <v>4</v>
      </c>
      <c r="Q650" s="2">
        <f>HEX2DEC(LevelUp!Q650)</f>
        <v>1</v>
      </c>
      <c r="R650" s="2">
        <f>HEX2DEC(LevelUp!R650)</f>
        <v>1</v>
      </c>
      <c r="S650" s="2">
        <f>HEX2DEC(LevelUp!S650)</f>
        <v>1</v>
      </c>
      <c r="T650" s="2">
        <f>HEX2DEC(LevelUp!T650)</f>
        <v>0</v>
      </c>
      <c r="U650" s="2"/>
      <c r="V650" s="2"/>
      <c r="W650" s="2"/>
      <c r="X650" s="2"/>
      <c r="Y650" s="2"/>
      <c r="Z650" s="2"/>
    </row>
    <row r="651" ht="11.25" customHeight="1">
      <c r="A651" s="1" t="str">
        <f>VLOOKUP(LevelUp!A651,Party,3)</f>
        <v>Wren</v>
      </c>
      <c r="B651" s="1">
        <f>LevelUp!B651</f>
        <v>22</v>
      </c>
      <c r="C651" s="1" t="str">
        <f>LevelUp!C651</f>
        <v>288E76</v>
      </c>
      <c r="D651" s="2">
        <f>HEX2DEC(LevelUp!D651)</f>
        <v>86063</v>
      </c>
      <c r="E651" s="2">
        <f>HEX2DEC(LevelUp!E651)</f>
        <v>221</v>
      </c>
      <c r="F651" s="2">
        <f>HEX2DEC(LevelUp!F651)</f>
        <v>0</v>
      </c>
      <c r="G651" s="2">
        <f>HEX2DEC(LevelUp!G651)</f>
        <v>53</v>
      </c>
      <c r="H651" s="2">
        <f>HEX2DEC(LevelUp!H651)</f>
        <v>0</v>
      </c>
      <c r="I651" s="2">
        <f>HEX2DEC(LevelUp!I651)</f>
        <v>40</v>
      </c>
      <c r="J651" s="2">
        <f>HEX2DEC(LevelUp!J651)</f>
        <v>41</v>
      </c>
      <c r="K651" s="2" t="str">
        <f>IF(LevelUp!K651="00","",VLOOKUP(LevelUp!K651,Techs,3))</f>
        <v/>
      </c>
      <c r="L651" s="2" t="str">
        <f>IF(LevelUp!L651="00","",VLOOKUP(LevelUp!L651,Skills,3))</f>
        <v/>
      </c>
      <c r="M651" s="2">
        <f>HEX2DEC(LevelUp!M651)</f>
        <v>17</v>
      </c>
      <c r="N651" s="2">
        <f>HEX2DEC(LevelUp!N651)</f>
        <v>13</v>
      </c>
      <c r="O651" s="2">
        <f>HEX2DEC(LevelUp!O651)</f>
        <v>8</v>
      </c>
      <c r="P651" s="2">
        <f>HEX2DEC(LevelUp!P651)</f>
        <v>4</v>
      </c>
      <c r="Q651" s="2">
        <f>HEX2DEC(LevelUp!Q651)</f>
        <v>1</v>
      </c>
      <c r="R651" s="2">
        <f>HEX2DEC(LevelUp!R651)</f>
        <v>1</v>
      </c>
      <c r="S651" s="2">
        <f>HEX2DEC(LevelUp!S651)</f>
        <v>1</v>
      </c>
      <c r="T651" s="2">
        <f>HEX2DEC(LevelUp!T651)</f>
        <v>0</v>
      </c>
      <c r="U651" s="2"/>
      <c r="V651" s="2"/>
      <c r="W651" s="2"/>
      <c r="X651" s="2"/>
      <c r="Y651" s="2"/>
      <c r="Z651" s="2"/>
    </row>
    <row r="652" ht="11.25" customHeight="1">
      <c r="A652" s="1" t="str">
        <f>VLOOKUP(LevelUp!A652,Party,3)</f>
        <v>Wren</v>
      </c>
      <c r="B652" s="1">
        <f>LevelUp!B652</f>
        <v>23</v>
      </c>
      <c r="C652" s="1" t="str">
        <f>LevelUp!C652</f>
        <v>288E8C</v>
      </c>
      <c r="D652" s="2">
        <f>HEX2DEC(LevelUp!D652)</f>
        <v>98649</v>
      </c>
      <c r="E652" s="2">
        <f>HEX2DEC(LevelUp!E652)</f>
        <v>231</v>
      </c>
      <c r="F652" s="2">
        <f>HEX2DEC(LevelUp!F652)</f>
        <v>0</v>
      </c>
      <c r="G652" s="2">
        <f>HEX2DEC(LevelUp!G652)</f>
        <v>55</v>
      </c>
      <c r="H652" s="2">
        <f>HEX2DEC(LevelUp!H652)</f>
        <v>0</v>
      </c>
      <c r="I652" s="2">
        <f>HEX2DEC(LevelUp!I652)</f>
        <v>41</v>
      </c>
      <c r="J652" s="2">
        <f>HEX2DEC(LevelUp!J652)</f>
        <v>42</v>
      </c>
      <c r="K652" s="2" t="str">
        <f>IF(LevelUp!K652="00","",VLOOKUP(LevelUp!K652,Techs,3))</f>
        <v/>
      </c>
      <c r="L652" s="2" t="str">
        <f>IF(LevelUp!L652="00","",VLOOKUP(LevelUp!L652,Skills,3))</f>
        <v/>
      </c>
      <c r="M652" s="2">
        <f>HEX2DEC(LevelUp!M652)</f>
        <v>18</v>
      </c>
      <c r="N652" s="2">
        <f>HEX2DEC(LevelUp!N652)</f>
        <v>13</v>
      </c>
      <c r="O652" s="2">
        <f>HEX2DEC(LevelUp!O652)</f>
        <v>9</v>
      </c>
      <c r="P652" s="2">
        <f>HEX2DEC(LevelUp!P652)</f>
        <v>5</v>
      </c>
      <c r="Q652" s="2">
        <f>HEX2DEC(LevelUp!Q652)</f>
        <v>1</v>
      </c>
      <c r="R652" s="2">
        <f>HEX2DEC(LevelUp!R652)</f>
        <v>1</v>
      </c>
      <c r="S652" s="2">
        <f>HEX2DEC(LevelUp!S652)</f>
        <v>1</v>
      </c>
      <c r="T652" s="2">
        <f>HEX2DEC(LevelUp!T652)</f>
        <v>0</v>
      </c>
      <c r="U652" s="2"/>
      <c r="V652" s="2"/>
      <c r="W652" s="2"/>
      <c r="X652" s="2"/>
      <c r="Y652" s="2"/>
      <c r="Z652" s="2"/>
    </row>
    <row r="653" ht="11.25" customHeight="1">
      <c r="A653" s="1" t="str">
        <f>VLOOKUP(LevelUp!A653,Party,3)</f>
        <v>Wren</v>
      </c>
      <c r="B653" s="1">
        <f>LevelUp!B653</f>
        <v>24</v>
      </c>
      <c r="C653" s="1" t="str">
        <f>LevelUp!C653</f>
        <v>288EA2</v>
      </c>
      <c r="D653" s="2">
        <f>HEX2DEC(LevelUp!D653)</f>
        <v>112399</v>
      </c>
      <c r="E653" s="2">
        <f>HEX2DEC(LevelUp!E653)</f>
        <v>244</v>
      </c>
      <c r="F653" s="2">
        <f>HEX2DEC(LevelUp!F653)</f>
        <v>0</v>
      </c>
      <c r="G653" s="2">
        <f>HEX2DEC(LevelUp!G653)</f>
        <v>56</v>
      </c>
      <c r="H653" s="2">
        <f>HEX2DEC(LevelUp!H653)</f>
        <v>0</v>
      </c>
      <c r="I653" s="2">
        <f>HEX2DEC(LevelUp!I653)</f>
        <v>42</v>
      </c>
      <c r="J653" s="2">
        <f>HEX2DEC(LevelUp!J653)</f>
        <v>43</v>
      </c>
      <c r="K653" s="2" t="str">
        <f>IF(LevelUp!K653="00","",VLOOKUP(LevelUp!K653,Techs,3))</f>
        <v/>
      </c>
      <c r="L653" s="2" t="str">
        <f>IF(LevelUp!L653="00","",VLOOKUP(LevelUp!L653,Skills,3))</f>
        <v/>
      </c>
      <c r="M653" s="2">
        <f>HEX2DEC(LevelUp!M653)</f>
        <v>18</v>
      </c>
      <c r="N653" s="2">
        <f>HEX2DEC(LevelUp!N653)</f>
        <v>14</v>
      </c>
      <c r="O653" s="2">
        <f>HEX2DEC(LevelUp!O653)</f>
        <v>9</v>
      </c>
      <c r="P653" s="2">
        <f>HEX2DEC(LevelUp!P653)</f>
        <v>5</v>
      </c>
      <c r="Q653" s="2">
        <f>HEX2DEC(LevelUp!Q653)</f>
        <v>1</v>
      </c>
      <c r="R653" s="2">
        <f>HEX2DEC(LevelUp!R653)</f>
        <v>1</v>
      </c>
      <c r="S653" s="2">
        <f>HEX2DEC(LevelUp!S653)</f>
        <v>1</v>
      </c>
      <c r="T653" s="2">
        <f>HEX2DEC(LevelUp!T653)</f>
        <v>0</v>
      </c>
      <c r="U653" s="2"/>
      <c r="V653" s="2"/>
      <c r="W653" s="2"/>
      <c r="X653" s="2"/>
      <c r="Y653" s="2"/>
      <c r="Z653" s="2"/>
    </row>
    <row r="654" ht="11.25" customHeight="1">
      <c r="A654" s="1" t="str">
        <f>VLOOKUP(LevelUp!A654,Party,3)</f>
        <v>Wren</v>
      </c>
      <c r="B654" s="1">
        <f>LevelUp!B654</f>
        <v>25</v>
      </c>
      <c r="C654" s="1" t="str">
        <f>LevelUp!C654</f>
        <v>288EB8</v>
      </c>
      <c r="D654" s="2">
        <f>HEX2DEC(LevelUp!D654)</f>
        <v>127371</v>
      </c>
      <c r="E654" s="2">
        <f>HEX2DEC(LevelUp!E654)</f>
        <v>258</v>
      </c>
      <c r="F654" s="2">
        <f>HEX2DEC(LevelUp!F654)</f>
        <v>0</v>
      </c>
      <c r="G654" s="2">
        <f>HEX2DEC(LevelUp!G654)</f>
        <v>57</v>
      </c>
      <c r="H654" s="2">
        <f>HEX2DEC(LevelUp!H654)</f>
        <v>0</v>
      </c>
      <c r="I654" s="2">
        <f>HEX2DEC(LevelUp!I654)</f>
        <v>42</v>
      </c>
      <c r="J654" s="2">
        <f>HEX2DEC(LevelUp!J654)</f>
        <v>44</v>
      </c>
      <c r="K654" s="2" t="str">
        <f>IF(LevelUp!K654="00","",VLOOKUP(LevelUp!K654,Techs,3))</f>
        <v/>
      </c>
      <c r="L654" s="2" t="str">
        <f>IF(LevelUp!L654="00","",VLOOKUP(LevelUp!L654,Skills,3))</f>
        <v/>
      </c>
      <c r="M654" s="2">
        <f>HEX2DEC(LevelUp!M654)</f>
        <v>19</v>
      </c>
      <c r="N654" s="2">
        <f>HEX2DEC(LevelUp!N654)</f>
        <v>14</v>
      </c>
      <c r="O654" s="2">
        <f>HEX2DEC(LevelUp!O654)</f>
        <v>9</v>
      </c>
      <c r="P654" s="2">
        <f>HEX2DEC(LevelUp!P654)</f>
        <v>5</v>
      </c>
      <c r="Q654" s="2">
        <f>HEX2DEC(LevelUp!Q654)</f>
        <v>1</v>
      </c>
      <c r="R654" s="2">
        <f>HEX2DEC(LevelUp!R654)</f>
        <v>1</v>
      </c>
      <c r="S654" s="2">
        <f>HEX2DEC(LevelUp!S654)</f>
        <v>1</v>
      </c>
      <c r="T654" s="2">
        <f>HEX2DEC(LevelUp!T654)</f>
        <v>0</v>
      </c>
      <c r="U654" s="2"/>
      <c r="V654" s="2"/>
      <c r="W654" s="2"/>
      <c r="X654" s="2"/>
      <c r="Y654" s="2"/>
      <c r="Z654" s="2"/>
    </row>
    <row r="655" ht="11.25" customHeight="1">
      <c r="A655" s="1" t="str">
        <f>VLOOKUP(LevelUp!A655,Party,3)</f>
        <v>Wren</v>
      </c>
      <c r="B655" s="1">
        <f>LevelUp!B655</f>
        <v>26</v>
      </c>
      <c r="C655" s="1" t="str">
        <f>LevelUp!C655</f>
        <v>288ECE</v>
      </c>
      <c r="D655" s="2">
        <f>HEX2DEC(LevelUp!D655)</f>
        <v>143617</v>
      </c>
      <c r="E655" s="2">
        <f>HEX2DEC(LevelUp!E655)</f>
        <v>266</v>
      </c>
      <c r="F655" s="2">
        <f>HEX2DEC(LevelUp!F655)</f>
        <v>0</v>
      </c>
      <c r="G655" s="2">
        <f>HEX2DEC(LevelUp!G655)</f>
        <v>59</v>
      </c>
      <c r="H655" s="2">
        <f>HEX2DEC(LevelUp!H655)</f>
        <v>0</v>
      </c>
      <c r="I655" s="2">
        <f>HEX2DEC(LevelUp!I655)</f>
        <v>43</v>
      </c>
      <c r="J655" s="2">
        <f>HEX2DEC(LevelUp!J655)</f>
        <v>45</v>
      </c>
      <c r="K655" s="2" t="str">
        <f>IF(LevelUp!K655="00","",VLOOKUP(LevelUp!K655,Techs,3))</f>
        <v/>
      </c>
      <c r="L655" s="2" t="str">
        <f>IF(LevelUp!L655="00","",VLOOKUP(LevelUp!L655,Skills,3))</f>
        <v/>
      </c>
      <c r="M655" s="2">
        <f>HEX2DEC(LevelUp!M655)</f>
        <v>19</v>
      </c>
      <c r="N655" s="2">
        <f>HEX2DEC(LevelUp!N655)</f>
        <v>15</v>
      </c>
      <c r="O655" s="2">
        <f>HEX2DEC(LevelUp!O655)</f>
        <v>10</v>
      </c>
      <c r="P655" s="2">
        <f>HEX2DEC(LevelUp!P655)</f>
        <v>6</v>
      </c>
      <c r="Q655" s="2">
        <f>HEX2DEC(LevelUp!Q655)</f>
        <v>1</v>
      </c>
      <c r="R655" s="2">
        <f>HEX2DEC(LevelUp!R655)</f>
        <v>1</v>
      </c>
      <c r="S655" s="2">
        <f>HEX2DEC(LevelUp!S655)</f>
        <v>1</v>
      </c>
      <c r="T655" s="2">
        <f>HEX2DEC(LevelUp!T655)</f>
        <v>0</v>
      </c>
      <c r="U655" s="2"/>
      <c r="V655" s="2"/>
      <c r="W655" s="2"/>
      <c r="X655" s="2"/>
      <c r="Y655" s="2"/>
      <c r="Z655" s="2"/>
    </row>
    <row r="656" ht="11.25" customHeight="1">
      <c r="A656" s="1" t="str">
        <f>VLOOKUP(LevelUp!A656,Party,3)</f>
        <v>Wren</v>
      </c>
      <c r="B656" s="1">
        <f>LevelUp!B656</f>
        <v>27</v>
      </c>
      <c r="C656" s="1" t="str">
        <f>LevelUp!C656</f>
        <v>288EE4</v>
      </c>
      <c r="D656" s="2">
        <f>HEX2DEC(LevelUp!D656)</f>
        <v>161193</v>
      </c>
      <c r="E656" s="2">
        <f>HEX2DEC(LevelUp!E656)</f>
        <v>275</v>
      </c>
      <c r="F656" s="2">
        <f>HEX2DEC(LevelUp!F656)</f>
        <v>0</v>
      </c>
      <c r="G656" s="2">
        <f>HEX2DEC(LevelUp!G656)</f>
        <v>61</v>
      </c>
      <c r="H656" s="2">
        <f>HEX2DEC(LevelUp!H656)</f>
        <v>0</v>
      </c>
      <c r="I656" s="2">
        <f>HEX2DEC(LevelUp!I656)</f>
        <v>44</v>
      </c>
      <c r="J656" s="2">
        <f>HEX2DEC(LevelUp!J656)</f>
        <v>46</v>
      </c>
      <c r="K656" s="2" t="str">
        <f>IF(LevelUp!K656="00","",VLOOKUP(LevelUp!K656,Techs,3))</f>
        <v/>
      </c>
      <c r="L656" s="2" t="str">
        <f>IF(LevelUp!L656="00","",VLOOKUP(LevelUp!L656,Skills,3))</f>
        <v/>
      </c>
      <c r="M656" s="2">
        <f>HEX2DEC(LevelUp!M656)</f>
        <v>20</v>
      </c>
      <c r="N656" s="2">
        <f>HEX2DEC(LevelUp!N656)</f>
        <v>15</v>
      </c>
      <c r="O656" s="2">
        <f>HEX2DEC(LevelUp!O656)</f>
        <v>10</v>
      </c>
      <c r="P656" s="2">
        <f>HEX2DEC(LevelUp!P656)</f>
        <v>6</v>
      </c>
      <c r="Q656" s="2">
        <f>HEX2DEC(LevelUp!Q656)</f>
        <v>2</v>
      </c>
      <c r="R656" s="2">
        <f>HEX2DEC(LevelUp!R656)</f>
        <v>1</v>
      </c>
      <c r="S656" s="2">
        <f>HEX2DEC(LevelUp!S656)</f>
        <v>1</v>
      </c>
      <c r="T656" s="2">
        <f>HEX2DEC(LevelUp!T656)</f>
        <v>0</v>
      </c>
      <c r="U656" s="2"/>
      <c r="V656" s="2"/>
      <c r="W656" s="2"/>
      <c r="X656" s="2"/>
      <c r="Y656" s="2"/>
      <c r="Z656" s="2"/>
    </row>
    <row r="657" ht="11.25" customHeight="1">
      <c r="A657" s="1" t="str">
        <f>VLOOKUP(LevelUp!A657,Party,3)</f>
        <v>Wren</v>
      </c>
      <c r="B657" s="1">
        <f>LevelUp!B657</f>
        <v>28</v>
      </c>
      <c r="C657" s="1" t="str">
        <f>LevelUp!C657</f>
        <v>288EFA</v>
      </c>
      <c r="D657" s="2">
        <f>HEX2DEC(LevelUp!D657)</f>
        <v>180149</v>
      </c>
      <c r="E657" s="2">
        <f>HEX2DEC(LevelUp!E657)</f>
        <v>289</v>
      </c>
      <c r="F657" s="2">
        <f>HEX2DEC(LevelUp!F657)</f>
        <v>0</v>
      </c>
      <c r="G657" s="2">
        <f>HEX2DEC(LevelUp!G657)</f>
        <v>63</v>
      </c>
      <c r="H657" s="2">
        <f>HEX2DEC(LevelUp!H657)</f>
        <v>0</v>
      </c>
      <c r="I657" s="2">
        <f>HEX2DEC(LevelUp!I657)</f>
        <v>45</v>
      </c>
      <c r="J657" s="2">
        <f>HEX2DEC(LevelUp!J657)</f>
        <v>47</v>
      </c>
      <c r="K657" s="2" t="str">
        <f>IF(LevelUp!K657="00","",VLOOKUP(LevelUp!K657,Techs,3))</f>
        <v/>
      </c>
      <c r="L657" s="2" t="str">
        <f>IF(LevelUp!L657="00","",VLOOKUP(LevelUp!L657,Skills,3))</f>
        <v/>
      </c>
      <c r="M657" s="2">
        <f>HEX2DEC(LevelUp!M657)</f>
        <v>20</v>
      </c>
      <c r="N657" s="2">
        <f>HEX2DEC(LevelUp!N657)</f>
        <v>16</v>
      </c>
      <c r="O657" s="2">
        <f>HEX2DEC(LevelUp!O657)</f>
        <v>10</v>
      </c>
      <c r="P657" s="2">
        <f>HEX2DEC(LevelUp!P657)</f>
        <v>6</v>
      </c>
      <c r="Q657" s="2">
        <f>HEX2DEC(LevelUp!Q657)</f>
        <v>2</v>
      </c>
      <c r="R657" s="2">
        <f>HEX2DEC(LevelUp!R657)</f>
        <v>1</v>
      </c>
      <c r="S657" s="2">
        <f>HEX2DEC(LevelUp!S657)</f>
        <v>1</v>
      </c>
      <c r="T657" s="2">
        <f>HEX2DEC(LevelUp!T657)</f>
        <v>0</v>
      </c>
      <c r="U657" s="2"/>
      <c r="V657" s="2"/>
      <c r="W657" s="2"/>
      <c r="X657" s="2"/>
      <c r="Y657" s="2"/>
      <c r="Z657" s="2"/>
    </row>
    <row r="658" ht="11.25" customHeight="1">
      <c r="A658" s="1" t="str">
        <f>VLOOKUP(LevelUp!A658,Party,3)</f>
        <v>Wren</v>
      </c>
      <c r="B658" s="1">
        <f>LevelUp!B658</f>
        <v>29</v>
      </c>
      <c r="C658" s="1" t="str">
        <f>LevelUp!C658</f>
        <v>288F10</v>
      </c>
      <c r="D658" s="2">
        <f>HEX2DEC(LevelUp!D658)</f>
        <v>200537</v>
      </c>
      <c r="E658" s="2">
        <f>HEX2DEC(LevelUp!E658)</f>
        <v>299</v>
      </c>
      <c r="F658" s="2">
        <f>HEX2DEC(LevelUp!F658)</f>
        <v>0</v>
      </c>
      <c r="G658" s="2">
        <f>HEX2DEC(LevelUp!G658)</f>
        <v>65</v>
      </c>
      <c r="H658" s="2">
        <f>HEX2DEC(LevelUp!H658)</f>
        <v>0</v>
      </c>
      <c r="I658" s="2">
        <f>HEX2DEC(LevelUp!I658)</f>
        <v>46</v>
      </c>
      <c r="J658" s="2">
        <f>HEX2DEC(LevelUp!J658)</f>
        <v>48</v>
      </c>
      <c r="K658" s="2" t="str">
        <f>IF(LevelUp!K658="00","",VLOOKUP(LevelUp!K658,Techs,3))</f>
        <v/>
      </c>
      <c r="L658" s="2" t="str">
        <f>IF(LevelUp!L658="00","",VLOOKUP(LevelUp!L658,Skills,3))</f>
        <v/>
      </c>
      <c r="M658" s="2">
        <f>HEX2DEC(LevelUp!M658)</f>
        <v>21</v>
      </c>
      <c r="N658" s="2">
        <f>HEX2DEC(LevelUp!N658)</f>
        <v>16</v>
      </c>
      <c r="O658" s="2">
        <f>HEX2DEC(LevelUp!O658)</f>
        <v>11</v>
      </c>
      <c r="P658" s="2">
        <f>HEX2DEC(LevelUp!P658)</f>
        <v>7</v>
      </c>
      <c r="Q658" s="2">
        <f>HEX2DEC(LevelUp!Q658)</f>
        <v>3</v>
      </c>
      <c r="R658" s="2">
        <f>HEX2DEC(LevelUp!R658)</f>
        <v>1</v>
      </c>
      <c r="S658" s="2">
        <f>HEX2DEC(LevelUp!S658)</f>
        <v>1</v>
      </c>
      <c r="T658" s="2">
        <f>HEX2DEC(LevelUp!T658)</f>
        <v>0</v>
      </c>
      <c r="U658" s="2"/>
      <c r="V658" s="2"/>
      <c r="W658" s="2"/>
      <c r="X658" s="2"/>
      <c r="Y658" s="2"/>
      <c r="Z658" s="2"/>
    </row>
    <row r="659" ht="11.25" customHeight="1">
      <c r="A659" s="1" t="str">
        <f>VLOOKUP(LevelUp!A659,Party,3)</f>
        <v>Wren</v>
      </c>
      <c r="B659" s="1">
        <f>LevelUp!B659</f>
        <v>30</v>
      </c>
      <c r="C659" s="1" t="str">
        <f>LevelUp!C659</f>
        <v>288F26</v>
      </c>
      <c r="D659" s="2">
        <f>HEX2DEC(LevelUp!D659)</f>
        <v>222404</v>
      </c>
      <c r="E659" s="2">
        <f>HEX2DEC(LevelUp!E659)</f>
        <v>304</v>
      </c>
      <c r="F659" s="2">
        <f>HEX2DEC(LevelUp!F659)</f>
        <v>0</v>
      </c>
      <c r="G659" s="2">
        <f>HEX2DEC(LevelUp!G659)</f>
        <v>67</v>
      </c>
      <c r="H659" s="2">
        <f>HEX2DEC(LevelUp!H659)</f>
        <v>0</v>
      </c>
      <c r="I659" s="2">
        <f>HEX2DEC(LevelUp!I659)</f>
        <v>46</v>
      </c>
      <c r="J659" s="2">
        <f>HEX2DEC(LevelUp!J659)</f>
        <v>49</v>
      </c>
      <c r="K659" s="2" t="str">
        <f>IF(LevelUp!K659="00","",VLOOKUP(LevelUp!K659,Techs,3))</f>
        <v/>
      </c>
      <c r="L659" s="2" t="str">
        <f>IF(LevelUp!L659="00","",VLOOKUP(LevelUp!L659,Skills,3))</f>
        <v/>
      </c>
      <c r="M659" s="2">
        <f>HEX2DEC(LevelUp!M659)</f>
        <v>21</v>
      </c>
      <c r="N659" s="2">
        <f>HEX2DEC(LevelUp!N659)</f>
        <v>17</v>
      </c>
      <c r="O659" s="2">
        <f>HEX2DEC(LevelUp!O659)</f>
        <v>11</v>
      </c>
      <c r="P659" s="2">
        <f>HEX2DEC(LevelUp!P659)</f>
        <v>7</v>
      </c>
      <c r="Q659" s="2">
        <f>HEX2DEC(LevelUp!Q659)</f>
        <v>3</v>
      </c>
      <c r="R659" s="2">
        <f>HEX2DEC(LevelUp!R659)</f>
        <v>1</v>
      </c>
      <c r="S659" s="2">
        <f>HEX2DEC(LevelUp!S659)</f>
        <v>1</v>
      </c>
      <c r="T659" s="2">
        <f>HEX2DEC(LevelUp!T659)</f>
        <v>0</v>
      </c>
      <c r="U659" s="2"/>
      <c r="V659" s="2"/>
      <c r="W659" s="2"/>
      <c r="X659" s="2"/>
      <c r="Y659" s="2"/>
      <c r="Z659" s="2"/>
    </row>
    <row r="660" ht="11.25" customHeight="1">
      <c r="A660" s="1" t="str">
        <f>VLOOKUP(LevelUp!A660,Party,3)</f>
        <v>Wren</v>
      </c>
      <c r="B660" s="1">
        <f>LevelUp!B660</f>
        <v>31</v>
      </c>
      <c r="C660" s="1" t="str">
        <f>LevelUp!C660</f>
        <v>288F3C</v>
      </c>
      <c r="D660" s="2">
        <f>HEX2DEC(LevelUp!D660)</f>
        <v>245801</v>
      </c>
      <c r="E660" s="2">
        <f>HEX2DEC(LevelUp!E660)</f>
        <v>315</v>
      </c>
      <c r="F660" s="2">
        <f>HEX2DEC(LevelUp!F660)</f>
        <v>0</v>
      </c>
      <c r="G660" s="2">
        <f>HEX2DEC(LevelUp!G660)</f>
        <v>69</v>
      </c>
      <c r="H660" s="2">
        <f>HEX2DEC(LevelUp!H660)</f>
        <v>0</v>
      </c>
      <c r="I660" s="2">
        <f>HEX2DEC(LevelUp!I660)</f>
        <v>47</v>
      </c>
      <c r="J660" s="2">
        <f>HEX2DEC(LevelUp!J660)</f>
        <v>50</v>
      </c>
      <c r="K660" s="2" t="str">
        <f>IF(LevelUp!K660="00","",VLOOKUP(LevelUp!K660,Techs,3))</f>
        <v/>
      </c>
      <c r="L660" s="2" t="str">
        <f>IF(LevelUp!L660="00","",VLOOKUP(LevelUp!L660,Skills,3))</f>
        <v/>
      </c>
      <c r="M660" s="2">
        <f>HEX2DEC(LevelUp!M660)</f>
        <v>22</v>
      </c>
      <c r="N660" s="2">
        <f>HEX2DEC(LevelUp!N660)</f>
        <v>17</v>
      </c>
      <c r="O660" s="2">
        <f>HEX2DEC(LevelUp!O660)</f>
        <v>11</v>
      </c>
      <c r="P660" s="2">
        <f>HEX2DEC(LevelUp!P660)</f>
        <v>7</v>
      </c>
      <c r="Q660" s="2">
        <f>HEX2DEC(LevelUp!Q660)</f>
        <v>4</v>
      </c>
      <c r="R660" s="2">
        <f>HEX2DEC(LevelUp!R660)</f>
        <v>1</v>
      </c>
      <c r="S660" s="2">
        <f>HEX2DEC(LevelUp!S660)</f>
        <v>1</v>
      </c>
      <c r="T660" s="2">
        <f>HEX2DEC(LevelUp!T660)</f>
        <v>0</v>
      </c>
      <c r="U660" s="2"/>
      <c r="V660" s="2"/>
      <c r="W660" s="2"/>
      <c r="X660" s="2"/>
      <c r="Y660" s="2"/>
      <c r="Z660" s="2"/>
    </row>
    <row r="661" ht="11.25" customHeight="1">
      <c r="A661" s="1" t="str">
        <f>VLOOKUP(LevelUp!A661,Party,3)</f>
        <v>Wren</v>
      </c>
      <c r="B661" s="1">
        <f>LevelUp!B661</f>
        <v>32</v>
      </c>
      <c r="C661" s="1" t="str">
        <f>LevelUp!C661</f>
        <v>288F52</v>
      </c>
      <c r="D661" s="2">
        <f>HEX2DEC(LevelUp!D661)</f>
        <v>270783</v>
      </c>
      <c r="E661" s="2">
        <f>HEX2DEC(LevelUp!E661)</f>
        <v>326</v>
      </c>
      <c r="F661" s="2">
        <f>HEX2DEC(LevelUp!F661)</f>
        <v>0</v>
      </c>
      <c r="G661" s="2">
        <f>HEX2DEC(LevelUp!G661)</f>
        <v>70</v>
      </c>
      <c r="H661" s="2">
        <f>HEX2DEC(LevelUp!H661)</f>
        <v>0</v>
      </c>
      <c r="I661" s="2">
        <f>HEX2DEC(LevelUp!I661)</f>
        <v>48</v>
      </c>
      <c r="J661" s="2">
        <f>HEX2DEC(LevelUp!J661)</f>
        <v>51</v>
      </c>
      <c r="K661" s="2" t="str">
        <f>IF(LevelUp!K661="00","",VLOOKUP(LevelUp!K661,Techs,3))</f>
        <v/>
      </c>
      <c r="L661" s="2" t="str">
        <f>IF(LevelUp!L661="00","",VLOOKUP(LevelUp!L661,Skills,3))</f>
        <v/>
      </c>
      <c r="M661" s="2">
        <f>HEX2DEC(LevelUp!M661)</f>
        <v>22</v>
      </c>
      <c r="N661" s="2">
        <f>HEX2DEC(LevelUp!N661)</f>
        <v>18</v>
      </c>
      <c r="O661" s="2">
        <f>HEX2DEC(LevelUp!O661)</f>
        <v>12</v>
      </c>
      <c r="P661" s="2">
        <f>HEX2DEC(LevelUp!P661)</f>
        <v>8</v>
      </c>
      <c r="Q661" s="2">
        <f>HEX2DEC(LevelUp!Q661)</f>
        <v>4</v>
      </c>
      <c r="R661" s="2">
        <f>HEX2DEC(LevelUp!R661)</f>
        <v>2</v>
      </c>
      <c r="S661" s="2">
        <f>HEX2DEC(LevelUp!S661)</f>
        <v>1</v>
      </c>
      <c r="T661" s="2">
        <f>HEX2DEC(LevelUp!T661)</f>
        <v>0</v>
      </c>
      <c r="U661" s="2"/>
      <c r="V661" s="2"/>
      <c r="W661" s="2"/>
      <c r="X661" s="2"/>
      <c r="Y661" s="2"/>
      <c r="Z661" s="2"/>
    </row>
    <row r="662" ht="11.25" customHeight="1">
      <c r="A662" s="1" t="str">
        <f>VLOOKUP(LevelUp!A662,Party,3)</f>
        <v>Wren</v>
      </c>
      <c r="B662" s="1">
        <f>LevelUp!B662</f>
        <v>33</v>
      </c>
      <c r="C662" s="1" t="str">
        <f>LevelUp!C662</f>
        <v>288F68</v>
      </c>
      <c r="D662" s="2">
        <f>HEX2DEC(LevelUp!D662)</f>
        <v>297402</v>
      </c>
      <c r="E662" s="2">
        <f>HEX2DEC(LevelUp!E662)</f>
        <v>336</v>
      </c>
      <c r="F662" s="2">
        <f>HEX2DEC(LevelUp!F662)</f>
        <v>0</v>
      </c>
      <c r="G662" s="2">
        <f>HEX2DEC(LevelUp!G662)</f>
        <v>71</v>
      </c>
      <c r="H662" s="2">
        <f>HEX2DEC(LevelUp!H662)</f>
        <v>0</v>
      </c>
      <c r="I662" s="2">
        <f>HEX2DEC(LevelUp!I662)</f>
        <v>49</v>
      </c>
      <c r="J662" s="2">
        <f>HEX2DEC(LevelUp!J662)</f>
        <v>52</v>
      </c>
      <c r="K662" s="2" t="str">
        <f>IF(LevelUp!K662="00","",VLOOKUP(LevelUp!K662,Techs,3))</f>
        <v/>
      </c>
      <c r="L662" s="2" t="str">
        <f>IF(LevelUp!L662="00","",VLOOKUP(LevelUp!L662,Skills,3))</f>
        <v/>
      </c>
      <c r="M662" s="2">
        <f>HEX2DEC(LevelUp!M662)</f>
        <v>23</v>
      </c>
      <c r="N662" s="2">
        <f>HEX2DEC(LevelUp!N662)</f>
        <v>18</v>
      </c>
      <c r="O662" s="2">
        <f>HEX2DEC(LevelUp!O662)</f>
        <v>12</v>
      </c>
      <c r="P662" s="2">
        <f>HEX2DEC(LevelUp!P662)</f>
        <v>8</v>
      </c>
      <c r="Q662" s="2">
        <f>HEX2DEC(LevelUp!Q662)</f>
        <v>5</v>
      </c>
      <c r="R662" s="2">
        <f>HEX2DEC(LevelUp!R662)</f>
        <v>2</v>
      </c>
      <c r="S662" s="2">
        <f>HEX2DEC(LevelUp!S662)</f>
        <v>1</v>
      </c>
      <c r="T662" s="2">
        <f>HEX2DEC(LevelUp!T662)</f>
        <v>0</v>
      </c>
      <c r="U662" s="2"/>
      <c r="V662" s="2"/>
      <c r="W662" s="2"/>
      <c r="X662" s="2"/>
      <c r="Y662" s="2"/>
      <c r="Z662" s="2"/>
    </row>
    <row r="663" ht="11.25" customHeight="1">
      <c r="A663" s="1" t="str">
        <f>VLOOKUP(LevelUp!A663,Party,3)</f>
        <v>Wren</v>
      </c>
      <c r="B663" s="1">
        <f>LevelUp!B663</f>
        <v>34</v>
      </c>
      <c r="C663" s="1" t="str">
        <f>LevelUp!C663</f>
        <v>288F7E</v>
      </c>
      <c r="D663" s="2">
        <f>HEX2DEC(LevelUp!D663)</f>
        <v>325717</v>
      </c>
      <c r="E663" s="2">
        <f>HEX2DEC(LevelUp!E663)</f>
        <v>341</v>
      </c>
      <c r="F663" s="2">
        <f>HEX2DEC(LevelUp!F663)</f>
        <v>0</v>
      </c>
      <c r="G663" s="2">
        <f>HEX2DEC(LevelUp!G663)</f>
        <v>72</v>
      </c>
      <c r="H663" s="2">
        <f>HEX2DEC(LevelUp!H663)</f>
        <v>0</v>
      </c>
      <c r="I663" s="2">
        <f>HEX2DEC(LevelUp!I663)</f>
        <v>50</v>
      </c>
      <c r="J663" s="2">
        <f>HEX2DEC(LevelUp!J663)</f>
        <v>53</v>
      </c>
      <c r="K663" s="2" t="str">
        <f>IF(LevelUp!K663="00","",VLOOKUP(LevelUp!K663,Techs,3))</f>
        <v/>
      </c>
      <c r="L663" s="2" t="str">
        <f>IF(LevelUp!L663="00","",VLOOKUP(LevelUp!L663,Skills,3))</f>
        <v/>
      </c>
      <c r="M663" s="2">
        <f>HEX2DEC(LevelUp!M663)</f>
        <v>23</v>
      </c>
      <c r="N663" s="2">
        <f>HEX2DEC(LevelUp!N663)</f>
        <v>19</v>
      </c>
      <c r="O663" s="2">
        <f>HEX2DEC(LevelUp!O663)</f>
        <v>12</v>
      </c>
      <c r="P663" s="2">
        <f>HEX2DEC(LevelUp!P663)</f>
        <v>8</v>
      </c>
      <c r="Q663" s="2">
        <f>HEX2DEC(LevelUp!Q663)</f>
        <v>5</v>
      </c>
      <c r="R663" s="2">
        <f>HEX2DEC(LevelUp!R663)</f>
        <v>3</v>
      </c>
      <c r="S663" s="2">
        <f>HEX2DEC(LevelUp!S663)</f>
        <v>1</v>
      </c>
      <c r="T663" s="2">
        <f>HEX2DEC(LevelUp!T663)</f>
        <v>0</v>
      </c>
      <c r="U663" s="2"/>
      <c r="V663" s="2"/>
      <c r="W663" s="2"/>
      <c r="X663" s="2"/>
      <c r="Y663" s="2"/>
      <c r="Z663" s="2"/>
    </row>
    <row r="664" ht="11.25" customHeight="1">
      <c r="A664" s="1" t="str">
        <f>VLOOKUP(LevelUp!A664,Party,3)</f>
        <v>Wren</v>
      </c>
      <c r="B664" s="1">
        <f>LevelUp!B664</f>
        <v>35</v>
      </c>
      <c r="C664" s="1" t="str">
        <f>LevelUp!C664</f>
        <v>288F94</v>
      </c>
      <c r="D664" s="2">
        <f>HEX2DEC(LevelUp!D664)</f>
        <v>355777</v>
      </c>
      <c r="E664" s="2">
        <f>HEX2DEC(LevelUp!E664)</f>
        <v>349</v>
      </c>
      <c r="F664" s="2">
        <f>HEX2DEC(LevelUp!F664)</f>
        <v>0</v>
      </c>
      <c r="G664" s="2">
        <f>HEX2DEC(LevelUp!G664)</f>
        <v>73</v>
      </c>
      <c r="H664" s="2">
        <f>HEX2DEC(LevelUp!H664)</f>
        <v>0</v>
      </c>
      <c r="I664" s="2">
        <f>HEX2DEC(LevelUp!I664)</f>
        <v>51</v>
      </c>
      <c r="J664" s="2">
        <f>HEX2DEC(LevelUp!J664)</f>
        <v>54</v>
      </c>
      <c r="K664" s="2" t="str">
        <f>IF(LevelUp!K664="00","",VLOOKUP(LevelUp!K664,Techs,3))</f>
        <v/>
      </c>
      <c r="L664" s="2" t="str">
        <f>IF(LevelUp!L664="00","",VLOOKUP(LevelUp!L664,Skills,3))</f>
        <v/>
      </c>
      <c r="M664" s="2">
        <f>HEX2DEC(LevelUp!M664)</f>
        <v>24</v>
      </c>
      <c r="N664" s="2">
        <f>HEX2DEC(LevelUp!N664)</f>
        <v>19</v>
      </c>
      <c r="O664" s="2">
        <f>HEX2DEC(LevelUp!O664)</f>
        <v>13</v>
      </c>
      <c r="P664" s="2">
        <f>HEX2DEC(LevelUp!P664)</f>
        <v>9</v>
      </c>
      <c r="Q664" s="2">
        <f>HEX2DEC(LevelUp!Q664)</f>
        <v>6</v>
      </c>
      <c r="R664" s="2">
        <f>HEX2DEC(LevelUp!R664)</f>
        <v>3</v>
      </c>
      <c r="S664" s="2">
        <f>HEX2DEC(LevelUp!S664)</f>
        <v>1</v>
      </c>
      <c r="T664" s="2">
        <f>HEX2DEC(LevelUp!T664)</f>
        <v>0</v>
      </c>
      <c r="U664" s="2"/>
      <c r="V664" s="2"/>
      <c r="W664" s="2"/>
      <c r="X664" s="2"/>
      <c r="Y664" s="2"/>
      <c r="Z664" s="2"/>
    </row>
    <row r="665" ht="11.25" customHeight="1">
      <c r="A665" s="1" t="str">
        <f>VLOOKUP(LevelUp!A665,Party,3)</f>
        <v>Wren</v>
      </c>
      <c r="B665" s="1">
        <f>LevelUp!B665</f>
        <v>36</v>
      </c>
      <c r="C665" s="1" t="str">
        <f>LevelUp!C665</f>
        <v>288FAA</v>
      </c>
      <c r="D665" s="2">
        <f>HEX2DEC(LevelUp!D665)</f>
        <v>387627</v>
      </c>
      <c r="E665" s="2">
        <f>HEX2DEC(LevelUp!E665)</f>
        <v>360</v>
      </c>
      <c r="F665" s="2">
        <f>HEX2DEC(LevelUp!F665)</f>
        <v>0</v>
      </c>
      <c r="G665" s="2">
        <f>HEX2DEC(LevelUp!G665)</f>
        <v>74</v>
      </c>
      <c r="H665" s="2">
        <f>HEX2DEC(LevelUp!H665)</f>
        <v>0</v>
      </c>
      <c r="I665" s="2">
        <f>HEX2DEC(LevelUp!I665)</f>
        <v>51</v>
      </c>
      <c r="J665" s="2">
        <f>HEX2DEC(LevelUp!J665)</f>
        <v>55</v>
      </c>
      <c r="K665" s="2" t="str">
        <f>IF(LevelUp!K665="00","",VLOOKUP(LevelUp!K665,Techs,3))</f>
        <v/>
      </c>
      <c r="L665" s="2" t="str">
        <f>IF(LevelUp!L665="00","",VLOOKUP(LevelUp!L665,Skills,3))</f>
        <v/>
      </c>
      <c r="M665" s="2">
        <f>HEX2DEC(LevelUp!M665)</f>
        <v>24</v>
      </c>
      <c r="N665" s="2">
        <f>HEX2DEC(LevelUp!N665)</f>
        <v>20</v>
      </c>
      <c r="O665" s="2">
        <f>HEX2DEC(LevelUp!O665)</f>
        <v>13</v>
      </c>
      <c r="P665" s="2">
        <f>HEX2DEC(LevelUp!P665)</f>
        <v>9</v>
      </c>
      <c r="Q665" s="2">
        <f>HEX2DEC(LevelUp!Q665)</f>
        <v>6</v>
      </c>
      <c r="R665" s="2">
        <f>HEX2DEC(LevelUp!R665)</f>
        <v>4</v>
      </c>
      <c r="S665" s="2">
        <f>HEX2DEC(LevelUp!S665)</f>
        <v>1</v>
      </c>
      <c r="T665" s="2">
        <f>HEX2DEC(LevelUp!T665)</f>
        <v>0</v>
      </c>
      <c r="U665" s="2"/>
      <c r="V665" s="2"/>
      <c r="W665" s="2"/>
      <c r="X665" s="2"/>
      <c r="Y665" s="2"/>
      <c r="Z665" s="2"/>
    </row>
    <row r="666" ht="11.25" customHeight="1">
      <c r="A666" s="1" t="str">
        <f>VLOOKUP(LevelUp!A666,Party,3)</f>
        <v>Wren</v>
      </c>
      <c r="B666" s="1">
        <f>LevelUp!B666</f>
        <v>37</v>
      </c>
      <c r="C666" s="1" t="str">
        <f>LevelUp!C666</f>
        <v>288FC0</v>
      </c>
      <c r="D666" s="2">
        <f>HEX2DEC(LevelUp!D666)</f>
        <v>421327</v>
      </c>
      <c r="E666" s="2">
        <f>HEX2DEC(LevelUp!E666)</f>
        <v>372</v>
      </c>
      <c r="F666" s="2">
        <f>HEX2DEC(LevelUp!F666)</f>
        <v>0</v>
      </c>
      <c r="G666" s="2">
        <f>HEX2DEC(LevelUp!G666)</f>
        <v>75</v>
      </c>
      <c r="H666" s="2">
        <f>HEX2DEC(LevelUp!H666)</f>
        <v>0</v>
      </c>
      <c r="I666" s="2">
        <f>HEX2DEC(LevelUp!I666)</f>
        <v>51</v>
      </c>
      <c r="J666" s="2">
        <f>HEX2DEC(LevelUp!J666)</f>
        <v>56</v>
      </c>
      <c r="K666" s="2" t="str">
        <f>IF(LevelUp!K666="00","",VLOOKUP(LevelUp!K666,Techs,3))</f>
        <v/>
      </c>
      <c r="L666" s="2" t="str">
        <f>IF(LevelUp!L666="00","",VLOOKUP(LevelUp!L666,Skills,3))</f>
        <v/>
      </c>
      <c r="M666" s="2">
        <f>HEX2DEC(LevelUp!M666)</f>
        <v>25</v>
      </c>
      <c r="N666" s="2">
        <f>HEX2DEC(LevelUp!N666)</f>
        <v>20</v>
      </c>
      <c r="O666" s="2">
        <f>HEX2DEC(LevelUp!O666)</f>
        <v>13</v>
      </c>
      <c r="P666" s="2">
        <f>HEX2DEC(LevelUp!P666)</f>
        <v>9</v>
      </c>
      <c r="Q666" s="2">
        <f>HEX2DEC(LevelUp!Q666)</f>
        <v>7</v>
      </c>
      <c r="R666" s="2">
        <f>HEX2DEC(LevelUp!R666)</f>
        <v>4</v>
      </c>
      <c r="S666" s="2">
        <f>HEX2DEC(LevelUp!S666)</f>
        <v>1</v>
      </c>
      <c r="T666" s="2">
        <f>HEX2DEC(LevelUp!T666)</f>
        <v>0</v>
      </c>
      <c r="U666" s="2"/>
      <c r="V666" s="2"/>
      <c r="W666" s="2"/>
      <c r="X666" s="2"/>
      <c r="Y666" s="2"/>
      <c r="Z666" s="2"/>
    </row>
    <row r="667" ht="11.25" customHeight="1">
      <c r="A667" s="1" t="str">
        <f>VLOOKUP(LevelUp!A667,Party,3)</f>
        <v>Wren</v>
      </c>
      <c r="B667" s="1">
        <f>LevelUp!B667</f>
        <v>38</v>
      </c>
      <c r="C667" s="1" t="str">
        <f>LevelUp!C667</f>
        <v>288FD6</v>
      </c>
      <c r="D667" s="2">
        <f>HEX2DEC(LevelUp!D667)</f>
        <v>456921</v>
      </c>
      <c r="E667" s="2">
        <f>HEX2DEC(LevelUp!E667)</f>
        <v>384</v>
      </c>
      <c r="F667" s="2">
        <f>HEX2DEC(LevelUp!F667)</f>
        <v>0</v>
      </c>
      <c r="G667" s="2">
        <f>HEX2DEC(LevelUp!G667)</f>
        <v>76</v>
      </c>
      <c r="H667" s="2">
        <f>HEX2DEC(LevelUp!H667)</f>
        <v>0</v>
      </c>
      <c r="I667" s="2">
        <f>HEX2DEC(LevelUp!I667)</f>
        <v>52</v>
      </c>
      <c r="J667" s="2">
        <f>HEX2DEC(LevelUp!J667)</f>
        <v>57</v>
      </c>
      <c r="K667" s="2" t="str">
        <f>IF(LevelUp!K667="00","",VLOOKUP(LevelUp!K667,Techs,3))</f>
        <v/>
      </c>
      <c r="L667" s="2" t="str">
        <f>IF(LevelUp!L667="00","",VLOOKUP(LevelUp!L667,Skills,3))</f>
        <v/>
      </c>
      <c r="M667" s="2">
        <f>HEX2DEC(LevelUp!M667)</f>
        <v>25</v>
      </c>
      <c r="N667" s="2">
        <f>HEX2DEC(LevelUp!N667)</f>
        <v>21</v>
      </c>
      <c r="O667" s="2">
        <f>HEX2DEC(LevelUp!O667)</f>
        <v>14</v>
      </c>
      <c r="P667" s="2">
        <f>HEX2DEC(LevelUp!P667)</f>
        <v>10</v>
      </c>
      <c r="Q667" s="2">
        <f>HEX2DEC(LevelUp!Q667)</f>
        <v>7</v>
      </c>
      <c r="R667" s="2">
        <f>HEX2DEC(LevelUp!R667)</f>
        <v>5</v>
      </c>
      <c r="S667" s="2">
        <f>HEX2DEC(LevelUp!S667)</f>
        <v>1</v>
      </c>
      <c r="T667" s="2">
        <f>HEX2DEC(LevelUp!T667)</f>
        <v>0</v>
      </c>
      <c r="U667" s="2"/>
      <c r="V667" s="2"/>
      <c r="W667" s="2"/>
      <c r="X667" s="2"/>
      <c r="Y667" s="2"/>
      <c r="Z667" s="2"/>
    </row>
    <row r="668" ht="11.25" customHeight="1">
      <c r="A668" s="1" t="str">
        <f>VLOOKUP(LevelUp!A668,Party,3)</f>
        <v>Wren</v>
      </c>
      <c r="B668" s="1">
        <f>LevelUp!B668</f>
        <v>39</v>
      </c>
      <c r="C668" s="1" t="str">
        <f>LevelUp!C668</f>
        <v>288FEC</v>
      </c>
      <c r="D668" s="2">
        <f>HEX2DEC(LevelUp!D668)</f>
        <v>494465</v>
      </c>
      <c r="E668" s="2">
        <f>HEX2DEC(LevelUp!E668)</f>
        <v>393</v>
      </c>
      <c r="F668" s="2">
        <f>HEX2DEC(LevelUp!F668)</f>
        <v>0</v>
      </c>
      <c r="G668" s="2">
        <f>HEX2DEC(LevelUp!G668)</f>
        <v>78</v>
      </c>
      <c r="H668" s="2">
        <f>HEX2DEC(LevelUp!H668)</f>
        <v>0</v>
      </c>
      <c r="I668" s="2">
        <f>HEX2DEC(LevelUp!I668)</f>
        <v>52</v>
      </c>
      <c r="J668" s="2">
        <f>HEX2DEC(LevelUp!J668)</f>
        <v>58</v>
      </c>
      <c r="K668" s="2" t="str">
        <f>IF(LevelUp!K668="00","",VLOOKUP(LevelUp!K668,Techs,3))</f>
        <v/>
      </c>
      <c r="L668" s="2" t="str">
        <f>IF(LevelUp!L668="00","",VLOOKUP(LevelUp!L668,Skills,3))</f>
        <v/>
      </c>
      <c r="M668" s="2">
        <f>HEX2DEC(LevelUp!M668)</f>
        <v>26</v>
      </c>
      <c r="N668" s="2">
        <f>HEX2DEC(LevelUp!N668)</f>
        <v>21</v>
      </c>
      <c r="O668" s="2">
        <f>HEX2DEC(LevelUp!O668)</f>
        <v>14</v>
      </c>
      <c r="P668" s="2">
        <f>HEX2DEC(LevelUp!P668)</f>
        <v>10</v>
      </c>
      <c r="Q668" s="2">
        <f>HEX2DEC(LevelUp!Q668)</f>
        <v>8</v>
      </c>
      <c r="R668" s="2">
        <f>HEX2DEC(LevelUp!R668)</f>
        <v>5</v>
      </c>
      <c r="S668" s="2">
        <f>HEX2DEC(LevelUp!S668)</f>
        <v>1</v>
      </c>
      <c r="T668" s="2">
        <f>HEX2DEC(LevelUp!T668)</f>
        <v>0</v>
      </c>
      <c r="U668" s="2"/>
      <c r="V668" s="2"/>
      <c r="W668" s="2"/>
      <c r="X668" s="2"/>
      <c r="Y668" s="2"/>
      <c r="Z668" s="2"/>
    </row>
    <row r="669" ht="11.25" customHeight="1">
      <c r="A669" s="1" t="str">
        <f>VLOOKUP(LevelUp!A669,Party,3)</f>
        <v>Wren</v>
      </c>
      <c r="B669" s="1">
        <f>LevelUp!B669</f>
        <v>40</v>
      </c>
      <c r="C669" s="1" t="str">
        <f>LevelUp!C669</f>
        <v>289002</v>
      </c>
      <c r="D669" s="2">
        <f>HEX2DEC(LevelUp!D669)</f>
        <v>534009</v>
      </c>
      <c r="E669" s="2">
        <f>HEX2DEC(LevelUp!E669)</f>
        <v>399</v>
      </c>
      <c r="F669" s="2">
        <f>HEX2DEC(LevelUp!F669)</f>
        <v>0</v>
      </c>
      <c r="G669" s="2">
        <f>HEX2DEC(LevelUp!G669)</f>
        <v>79</v>
      </c>
      <c r="H669" s="2">
        <f>HEX2DEC(LevelUp!H669)</f>
        <v>0</v>
      </c>
      <c r="I669" s="2">
        <f>HEX2DEC(LevelUp!I669)</f>
        <v>53</v>
      </c>
      <c r="J669" s="2">
        <f>HEX2DEC(LevelUp!J669)</f>
        <v>59</v>
      </c>
      <c r="K669" s="2" t="str">
        <f>IF(LevelUp!K669="00","",VLOOKUP(LevelUp!K669,Techs,3))</f>
        <v/>
      </c>
      <c r="L669" s="2" t="str">
        <f>IF(LevelUp!L669="00","",VLOOKUP(LevelUp!L669,Skills,3))</f>
        <v/>
      </c>
      <c r="M669" s="2">
        <f>HEX2DEC(LevelUp!M669)</f>
        <v>26</v>
      </c>
      <c r="N669" s="2">
        <f>HEX2DEC(LevelUp!N669)</f>
        <v>22</v>
      </c>
      <c r="O669" s="2">
        <f>HEX2DEC(LevelUp!O669)</f>
        <v>14</v>
      </c>
      <c r="P669" s="2">
        <f>HEX2DEC(LevelUp!P669)</f>
        <v>10</v>
      </c>
      <c r="Q669" s="2">
        <f>HEX2DEC(LevelUp!Q669)</f>
        <v>8</v>
      </c>
      <c r="R669" s="2">
        <f>HEX2DEC(LevelUp!R669)</f>
        <v>6</v>
      </c>
      <c r="S669" s="2">
        <f>HEX2DEC(LevelUp!S669)</f>
        <v>1</v>
      </c>
      <c r="T669" s="2">
        <f>HEX2DEC(LevelUp!T669)</f>
        <v>0</v>
      </c>
      <c r="U669" s="2"/>
      <c r="V669" s="2"/>
      <c r="W669" s="2"/>
      <c r="X669" s="2"/>
      <c r="Y669" s="2"/>
      <c r="Z669" s="2"/>
    </row>
    <row r="670" ht="11.25" customHeight="1">
      <c r="A670" s="1" t="str">
        <f>VLOOKUP(LevelUp!A670,Party,3)</f>
        <v>Wren</v>
      </c>
      <c r="B670" s="1">
        <f>LevelUp!B670</f>
        <v>41</v>
      </c>
      <c r="C670" s="1" t="str">
        <f>LevelUp!C670</f>
        <v>289018</v>
      </c>
      <c r="D670" s="2">
        <f>HEX2DEC(LevelUp!D670)</f>
        <v>575611</v>
      </c>
      <c r="E670" s="2">
        <f>HEX2DEC(LevelUp!E670)</f>
        <v>409</v>
      </c>
      <c r="F670" s="2">
        <f>HEX2DEC(LevelUp!F670)</f>
        <v>0</v>
      </c>
      <c r="G670" s="2">
        <f>HEX2DEC(LevelUp!G670)</f>
        <v>80</v>
      </c>
      <c r="H670" s="2">
        <f>HEX2DEC(LevelUp!H670)</f>
        <v>0</v>
      </c>
      <c r="I670" s="2">
        <f>HEX2DEC(LevelUp!I670)</f>
        <v>54</v>
      </c>
      <c r="J670" s="2">
        <f>HEX2DEC(LevelUp!J670)</f>
        <v>60</v>
      </c>
      <c r="K670" s="2" t="str">
        <f>IF(LevelUp!K670="00","",VLOOKUP(LevelUp!K670,Techs,3))</f>
        <v/>
      </c>
      <c r="L670" s="2" t="str">
        <f>IF(LevelUp!L670="00","",VLOOKUP(LevelUp!L670,Skills,3))</f>
        <v/>
      </c>
      <c r="M670" s="2">
        <f>HEX2DEC(LevelUp!M670)</f>
        <v>27</v>
      </c>
      <c r="N670" s="2">
        <f>HEX2DEC(LevelUp!N670)</f>
        <v>22</v>
      </c>
      <c r="O670" s="2">
        <f>HEX2DEC(LevelUp!O670)</f>
        <v>15</v>
      </c>
      <c r="P670" s="2">
        <f>HEX2DEC(LevelUp!P670)</f>
        <v>11</v>
      </c>
      <c r="Q670" s="2">
        <f>HEX2DEC(LevelUp!Q670)</f>
        <v>9</v>
      </c>
      <c r="R670" s="2">
        <f>HEX2DEC(LevelUp!R670)</f>
        <v>6</v>
      </c>
      <c r="S670" s="2">
        <f>HEX2DEC(LevelUp!S670)</f>
        <v>2</v>
      </c>
      <c r="T670" s="2">
        <f>HEX2DEC(LevelUp!T670)</f>
        <v>0</v>
      </c>
      <c r="U670" s="2"/>
      <c r="V670" s="2"/>
      <c r="W670" s="2"/>
      <c r="X670" s="2"/>
      <c r="Y670" s="2"/>
      <c r="Z670" s="2"/>
    </row>
    <row r="671" ht="11.25" customHeight="1">
      <c r="A671" s="1" t="str">
        <f>VLOOKUP(LevelUp!A671,Party,3)</f>
        <v>Wren</v>
      </c>
      <c r="B671" s="1">
        <f>LevelUp!B671</f>
        <v>42</v>
      </c>
      <c r="C671" s="1" t="str">
        <f>LevelUp!C671</f>
        <v>28902E</v>
      </c>
      <c r="D671" s="2">
        <f>HEX2DEC(LevelUp!D671)</f>
        <v>619316</v>
      </c>
      <c r="E671" s="2">
        <f>HEX2DEC(LevelUp!E671)</f>
        <v>422</v>
      </c>
      <c r="F671" s="2">
        <f>HEX2DEC(LevelUp!F671)</f>
        <v>0</v>
      </c>
      <c r="G671" s="2">
        <f>HEX2DEC(LevelUp!G671)</f>
        <v>81</v>
      </c>
      <c r="H671" s="2">
        <f>HEX2DEC(LevelUp!H671)</f>
        <v>0</v>
      </c>
      <c r="I671" s="2">
        <f>HEX2DEC(LevelUp!I671)</f>
        <v>55</v>
      </c>
      <c r="J671" s="2">
        <f>HEX2DEC(LevelUp!J671)</f>
        <v>61</v>
      </c>
      <c r="K671" s="2" t="str">
        <f>IF(LevelUp!K671="00","",VLOOKUP(LevelUp!K671,Techs,3))</f>
        <v/>
      </c>
      <c r="L671" s="2" t="str">
        <f>IF(LevelUp!L671="00","",VLOOKUP(LevelUp!L671,Skills,3))</f>
        <v/>
      </c>
      <c r="M671" s="2">
        <f>HEX2DEC(LevelUp!M671)</f>
        <v>27</v>
      </c>
      <c r="N671" s="2">
        <f>HEX2DEC(LevelUp!N671)</f>
        <v>23</v>
      </c>
      <c r="O671" s="2">
        <f>HEX2DEC(LevelUp!O671)</f>
        <v>15</v>
      </c>
      <c r="P671" s="2">
        <f>HEX2DEC(LevelUp!P671)</f>
        <v>11</v>
      </c>
      <c r="Q671" s="2">
        <f>HEX2DEC(LevelUp!Q671)</f>
        <v>9</v>
      </c>
      <c r="R671" s="2">
        <f>HEX2DEC(LevelUp!R671)</f>
        <v>7</v>
      </c>
      <c r="S671" s="2">
        <f>HEX2DEC(LevelUp!S671)</f>
        <v>2</v>
      </c>
      <c r="T671" s="2">
        <f>HEX2DEC(LevelUp!T671)</f>
        <v>0</v>
      </c>
      <c r="U671" s="2"/>
      <c r="V671" s="2"/>
      <c r="W671" s="2"/>
      <c r="X671" s="2"/>
      <c r="Y671" s="2"/>
      <c r="Z671" s="2"/>
    </row>
    <row r="672" ht="11.25" customHeight="1">
      <c r="A672" s="1" t="str">
        <f>VLOOKUP(LevelUp!A672,Party,3)</f>
        <v>Wren</v>
      </c>
      <c r="B672" s="1">
        <f>LevelUp!B672</f>
        <v>43</v>
      </c>
      <c r="C672" s="1" t="str">
        <f>LevelUp!C672</f>
        <v>289044</v>
      </c>
      <c r="D672" s="2">
        <f>HEX2DEC(LevelUp!D672)</f>
        <v>665183</v>
      </c>
      <c r="E672" s="2">
        <f>HEX2DEC(LevelUp!E672)</f>
        <v>436</v>
      </c>
      <c r="F672" s="2">
        <f>HEX2DEC(LevelUp!F672)</f>
        <v>0</v>
      </c>
      <c r="G672" s="2">
        <f>HEX2DEC(LevelUp!G672)</f>
        <v>82</v>
      </c>
      <c r="H672" s="2">
        <f>HEX2DEC(LevelUp!H672)</f>
        <v>0</v>
      </c>
      <c r="I672" s="2">
        <f>HEX2DEC(LevelUp!I672)</f>
        <v>56</v>
      </c>
      <c r="J672" s="2">
        <f>HEX2DEC(LevelUp!J672)</f>
        <v>62</v>
      </c>
      <c r="K672" s="2" t="str">
        <f>IF(LevelUp!K672="00","",VLOOKUP(LevelUp!K672,Techs,3))</f>
        <v/>
      </c>
      <c r="L672" s="2" t="str">
        <f>IF(LevelUp!L672="00","",VLOOKUP(LevelUp!L672,Skills,3))</f>
        <v/>
      </c>
      <c r="M672" s="2">
        <f>HEX2DEC(LevelUp!M672)</f>
        <v>28</v>
      </c>
      <c r="N672" s="2">
        <f>HEX2DEC(LevelUp!N672)</f>
        <v>23</v>
      </c>
      <c r="O672" s="2">
        <f>HEX2DEC(LevelUp!O672)</f>
        <v>15</v>
      </c>
      <c r="P672" s="2">
        <f>HEX2DEC(LevelUp!P672)</f>
        <v>11</v>
      </c>
      <c r="Q672" s="2">
        <f>HEX2DEC(LevelUp!Q672)</f>
        <v>10</v>
      </c>
      <c r="R672" s="2">
        <f>HEX2DEC(LevelUp!R672)</f>
        <v>7</v>
      </c>
      <c r="S672" s="2">
        <f>HEX2DEC(LevelUp!S672)</f>
        <v>2</v>
      </c>
      <c r="T672" s="2">
        <f>HEX2DEC(LevelUp!T672)</f>
        <v>0</v>
      </c>
      <c r="U672" s="2"/>
      <c r="V672" s="2"/>
      <c r="W672" s="2"/>
      <c r="X672" s="2"/>
      <c r="Y672" s="2"/>
      <c r="Z672" s="2"/>
    </row>
    <row r="673" ht="11.25" customHeight="1">
      <c r="A673" s="1" t="str">
        <f>VLOOKUP(LevelUp!A673,Party,3)</f>
        <v>Wren</v>
      </c>
      <c r="B673" s="1">
        <f>LevelUp!B673</f>
        <v>44</v>
      </c>
      <c r="C673" s="1" t="str">
        <f>LevelUp!C673</f>
        <v>28905A</v>
      </c>
      <c r="D673" s="2">
        <f>HEX2DEC(LevelUp!D673)</f>
        <v>713259</v>
      </c>
      <c r="E673" s="2">
        <f>HEX2DEC(LevelUp!E673)</f>
        <v>441</v>
      </c>
      <c r="F673" s="2">
        <f>HEX2DEC(LevelUp!F673)</f>
        <v>0</v>
      </c>
      <c r="G673" s="2">
        <f>HEX2DEC(LevelUp!G673)</f>
        <v>83</v>
      </c>
      <c r="H673" s="2">
        <f>HEX2DEC(LevelUp!H673)</f>
        <v>0</v>
      </c>
      <c r="I673" s="2">
        <f>HEX2DEC(LevelUp!I673)</f>
        <v>57</v>
      </c>
      <c r="J673" s="2">
        <f>HEX2DEC(LevelUp!J673)</f>
        <v>63</v>
      </c>
      <c r="K673" s="2" t="str">
        <f>IF(LevelUp!K673="00","",VLOOKUP(LevelUp!K673,Techs,3))</f>
        <v/>
      </c>
      <c r="L673" s="2" t="str">
        <f>IF(LevelUp!L673="00","",VLOOKUP(LevelUp!L673,Skills,3))</f>
        <v/>
      </c>
      <c r="M673" s="2">
        <f>HEX2DEC(LevelUp!M673)</f>
        <v>28</v>
      </c>
      <c r="N673" s="2">
        <f>HEX2DEC(LevelUp!N673)</f>
        <v>24</v>
      </c>
      <c r="O673" s="2">
        <f>HEX2DEC(LevelUp!O673)</f>
        <v>16</v>
      </c>
      <c r="P673" s="2">
        <f>HEX2DEC(LevelUp!P673)</f>
        <v>12</v>
      </c>
      <c r="Q673" s="2">
        <f>HEX2DEC(LevelUp!Q673)</f>
        <v>10</v>
      </c>
      <c r="R673" s="2">
        <f>HEX2DEC(LevelUp!R673)</f>
        <v>8</v>
      </c>
      <c r="S673" s="2">
        <f>HEX2DEC(LevelUp!S673)</f>
        <v>3</v>
      </c>
      <c r="T673" s="2">
        <f>HEX2DEC(LevelUp!T673)</f>
        <v>0</v>
      </c>
      <c r="U673" s="2"/>
      <c r="V673" s="2"/>
      <c r="W673" s="2"/>
      <c r="X673" s="2"/>
      <c r="Y673" s="2"/>
      <c r="Z673" s="2"/>
    </row>
    <row r="674" ht="11.25" customHeight="1">
      <c r="A674" s="1" t="str">
        <f>VLOOKUP(LevelUp!A674,Party,3)</f>
        <v>Wren</v>
      </c>
      <c r="B674" s="1">
        <f>LevelUp!B674</f>
        <v>45</v>
      </c>
      <c r="C674" s="1" t="str">
        <f>LevelUp!C674</f>
        <v>289070</v>
      </c>
      <c r="D674" s="2">
        <f>HEX2DEC(LevelUp!D674)</f>
        <v>763591</v>
      </c>
      <c r="E674" s="2">
        <f>HEX2DEC(LevelUp!E674)</f>
        <v>447</v>
      </c>
      <c r="F674" s="2">
        <f>HEX2DEC(LevelUp!F674)</f>
        <v>0</v>
      </c>
      <c r="G674" s="2">
        <f>HEX2DEC(LevelUp!G674)</f>
        <v>84</v>
      </c>
      <c r="H674" s="2">
        <f>HEX2DEC(LevelUp!H674)</f>
        <v>0</v>
      </c>
      <c r="I674" s="2">
        <f>HEX2DEC(LevelUp!I674)</f>
        <v>58</v>
      </c>
      <c r="J674" s="2">
        <f>HEX2DEC(LevelUp!J674)</f>
        <v>64</v>
      </c>
      <c r="K674" s="2" t="str">
        <f>IF(LevelUp!K674="00","",VLOOKUP(LevelUp!K674,Techs,3))</f>
        <v/>
      </c>
      <c r="L674" s="2" t="str">
        <f>IF(LevelUp!L674="00","",VLOOKUP(LevelUp!L674,Skills,3))</f>
        <v/>
      </c>
      <c r="M674" s="2">
        <f>HEX2DEC(LevelUp!M674)</f>
        <v>29</v>
      </c>
      <c r="N674" s="2">
        <f>HEX2DEC(LevelUp!N674)</f>
        <v>24</v>
      </c>
      <c r="O674" s="2">
        <f>HEX2DEC(LevelUp!O674)</f>
        <v>16</v>
      </c>
      <c r="P674" s="2">
        <f>HEX2DEC(LevelUp!P674)</f>
        <v>12</v>
      </c>
      <c r="Q674" s="2">
        <f>HEX2DEC(LevelUp!Q674)</f>
        <v>11</v>
      </c>
      <c r="R674" s="2">
        <f>HEX2DEC(LevelUp!R674)</f>
        <v>8</v>
      </c>
      <c r="S674" s="2">
        <f>HEX2DEC(LevelUp!S674)</f>
        <v>3</v>
      </c>
      <c r="T674" s="2">
        <f>HEX2DEC(LevelUp!T674)</f>
        <v>0</v>
      </c>
      <c r="U674" s="2"/>
      <c r="V674" s="2"/>
      <c r="W674" s="2"/>
      <c r="X674" s="2"/>
      <c r="Y674" s="2"/>
      <c r="Z674" s="2"/>
    </row>
    <row r="675" ht="11.25" customHeight="1">
      <c r="A675" s="1" t="str">
        <f>VLOOKUP(LevelUp!A675,Party,3)</f>
        <v>Wren</v>
      </c>
      <c r="B675" s="1">
        <f>LevelUp!B675</f>
        <v>46</v>
      </c>
      <c r="C675" s="1" t="str">
        <f>LevelUp!C675</f>
        <v>289086</v>
      </c>
      <c r="D675" s="2">
        <f>HEX2DEC(LevelUp!D675)</f>
        <v>816243</v>
      </c>
      <c r="E675" s="2">
        <f>HEX2DEC(LevelUp!E675)</f>
        <v>458</v>
      </c>
      <c r="F675" s="2">
        <f>HEX2DEC(LevelUp!F675)</f>
        <v>0</v>
      </c>
      <c r="G675" s="2">
        <f>HEX2DEC(LevelUp!G675)</f>
        <v>86</v>
      </c>
      <c r="H675" s="2">
        <f>HEX2DEC(LevelUp!H675)</f>
        <v>0</v>
      </c>
      <c r="I675" s="2">
        <f>HEX2DEC(LevelUp!I675)</f>
        <v>59</v>
      </c>
      <c r="J675" s="2">
        <f>HEX2DEC(LevelUp!J675)</f>
        <v>65</v>
      </c>
      <c r="K675" s="2" t="str">
        <f>IF(LevelUp!K675="00","",VLOOKUP(LevelUp!K675,Techs,3))</f>
        <v/>
      </c>
      <c r="L675" s="2" t="str">
        <f>IF(LevelUp!L675="00","",VLOOKUP(LevelUp!L675,Skills,3))</f>
        <v/>
      </c>
      <c r="M675" s="2">
        <f>HEX2DEC(LevelUp!M675)</f>
        <v>29</v>
      </c>
      <c r="N675" s="2">
        <f>HEX2DEC(LevelUp!N675)</f>
        <v>25</v>
      </c>
      <c r="O675" s="2">
        <f>HEX2DEC(LevelUp!O675)</f>
        <v>16</v>
      </c>
      <c r="P675" s="2">
        <f>HEX2DEC(LevelUp!P675)</f>
        <v>12</v>
      </c>
      <c r="Q675" s="2">
        <f>HEX2DEC(LevelUp!Q675)</f>
        <v>11</v>
      </c>
      <c r="R675" s="2">
        <f>HEX2DEC(LevelUp!R675)</f>
        <v>9</v>
      </c>
      <c r="S675" s="2">
        <f>HEX2DEC(LevelUp!S675)</f>
        <v>3</v>
      </c>
      <c r="T675" s="2">
        <f>HEX2DEC(LevelUp!T675)</f>
        <v>0</v>
      </c>
      <c r="U675" s="2"/>
      <c r="V675" s="2"/>
      <c r="W675" s="2"/>
      <c r="X675" s="2"/>
      <c r="Y675" s="2"/>
      <c r="Z675" s="2"/>
    </row>
    <row r="676" ht="11.25" customHeight="1">
      <c r="A676" s="1" t="str">
        <f>VLOOKUP(LevelUp!A676,Party,3)</f>
        <v>Wren</v>
      </c>
      <c r="B676" s="1">
        <f>LevelUp!B676</f>
        <v>47</v>
      </c>
      <c r="C676" s="1" t="str">
        <f>LevelUp!C676</f>
        <v>28909C</v>
      </c>
      <c r="D676" s="2">
        <f>HEX2DEC(LevelUp!D676)</f>
        <v>871260</v>
      </c>
      <c r="E676" s="2">
        <f>HEX2DEC(LevelUp!E676)</f>
        <v>463</v>
      </c>
      <c r="F676" s="2">
        <f>HEX2DEC(LevelUp!F676)</f>
        <v>0</v>
      </c>
      <c r="G676" s="2">
        <f>HEX2DEC(LevelUp!G676)</f>
        <v>88</v>
      </c>
      <c r="H676" s="2">
        <f>HEX2DEC(LevelUp!H676)</f>
        <v>0</v>
      </c>
      <c r="I676" s="2">
        <f>HEX2DEC(LevelUp!I676)</f>
        <v>60</v>
      </c>
      <c r="J676" s="2">
        <f>HEX2DEC(LevelUp!J676)</f>
        <v>66</v>
      </c>
      <c r="K676" s="2" t="str">
        <f>IF(LevelUp!K676="00","",VLOOKUP(LevelUp!K676,Techs,3))</f>
        <v/>
      </c>
      <c r="L676" s="2" t="str">
        <f>IF(LevelUp!L676="00","",VLOOKUP(LevelUp!L676,Skills,3))</f>
        <v/>
      </c>
      <c r="M676" s="2">
        <f>HEX2DEC(LevelUp!M676)</f>
        <v>30</v>
      </c>
      <c r="N676" s="2">
        <f>HEX2DEC(LevelUp!N676)</f>
        <v>25</v>
      </c>
      <c r="O676" s="2">
        <f>HEX2DEC(LevelUp!O676)</f>
        <v>17</v>
      </c>
      <c r="P676" s="2">
        <f>HEX2DEC(LevelUp!P676)</f>
        <v>13</v>
      </c>
      <c r="Q676" s="2">
        <f>HEX2DEC(LevelUp!Q676)</f>
        <v>12</v>
      </c>
      <c r="R676" s="2">
        <f>HEX2DEC(LevelUp!R676)</f>
        <v>9</v>
      </c>
      <c r="S676" s="2">
        <f>HEX2DEC(LevelUp!S676)</f>
        <v>4</v>
      </c>
      <c r="T676" s="2">
        <f>HEX2DEC(LevelUp!T676)</f>
        <v>0</v>
      </c>
      <c r="U676" s="2"/>
      <c r="V676" s="2"/>
      <c r="W676" s="2"/>
      <c r="X676" s="2"/>
      <c r="Y676" s="2"/>
      <c r="Z676" s="2"/>
    </row>
    <row r="677" ht="11.25" customHeight="1">
      <c r="A677" s="1" t="str">
        <f>VLOOKUP(LevelUp!A677,Party,3)</f>
        <v>Wren</v>
      </c>
      <c r="B677" s="1">
        <f>LevelUp!B677</f>
        <v>48</v>
      </c>
      <c r="C677" s="1" t="str">
        <f>LevelUp!C677</f>
        <v>2890B2</v>
      </c>
      <c r="D677" s="2">
        <f>HEX2DEC(LevelUp!D677)</f>
        <v>928695</v>
      </c>
      <c r="E677" s="2">
        <f>HEX2DEC(LevelUp!E677)</f>
        <v>476</v>
      </c>
      <c r="F677" s="2">
        <f>HEX2DEC(LevelUp!F677)</f>
        <v>0</v>
      </c>
      <c r="G677" s="2">
        <f>HEX2DEC(LevelUp!G677)</f>
        <v>89</v>
      </c>
      <c r="H677" s="2">
        <f>HEX2DEC(LevelUp!H677)</f>
        <v>0</v>
      </c>
      <c r="I677" s="2">
        <f>HEX2DEC(LevelUp!I677)</f>
        <v>61</v>
      </c>
      <c r="J677" s="2">
        <f>HEX2DEC(LevelUp!J677)</f>
        <v>67</v>
      </c>
      <c r="K677" s="2" t="str">
        <f>IF(LevelUp!K677="00","",VLOOKUP(LevelUp!K677,Techs,3))</f>
        <v/>
      </c>
      <c r="L677" s="2" t="str">
        <f>IF(LevelUp!L677="00","",VLOOKUP(LevelUp!L677,Skills,3))</f>
        <v/>
      </c>
      <c r="M677" s="2">
        <f>HEX2DEC(LevelUp!M677)</f>
        <v>30</v>
      </c>
      <c r="N677" s="2">
        <f>HEX2DEC(LevelUp!N677)</f>
        <v>26</v>
      </c>
      <c r="O677" s="2">
        <f>HEX2DEC(LevelUp!O677)</f>
        <v>17</v>
      </c>
      <c r="P677" s="2">
        <f>HEX2DEC(LevelUp!P677)</f>
        <v>13</v>
      </c>
      <c r="Q677" s="2">
        <f>HEX2DEC(LevelUp!Q677)</f>
        <v>12</v>
      </c>
      <c r="R677" s="2">
        <f>HEX2DEC(LevelUp!R677)</f>
        <v>10</v>
      </c>
      <c r="S677" s="2">
        <f>HEX2DEC(LevelUp!S677)</f>
        <v>4</v>
      </c>
      <c r="T677" s="2">
        <f>HEX2DEC(LevelUp!T677)</f>
        <v>0</v>
      </c>
      <c r="U677" s="2"/>
      <c r="V677" s="2"/>
      <c r="W677" s="2"/>
      <c r="X677" s="2"/>
      <c r="Y677" s="2"/>
      <c r="Z677" s="2"/>
    </row>
    <row r="678" ht="11.25" customHeight="1">
      <c r="A678" s="1" t="str">
        <f>VLOOKUP(LevelUp!A678,Party,3)</f>
        <v>Wren</v>
      </c>
      <c r="B678" s="1">
        <f>LevelUp!B678</f>
        <v>49</v>
      </c>
      <c r="C678" s="1" t="str">
        <f>LevelUp!C678</f>
        <v>2890C8</v>
      </c>
      <c r="D678" s="2">
        <f>HEX2DEC(LevelUp!D678)</f>
        <v>988598</v>
      </c>
      <c r="E678" s="2">
        <f>HEX2DEC(LevelUp!E678)</f>
        <v>486</v>
      </c>
      <c r="F678" s="2">
        <f>HEX2DEC(LevelUp!F678)</f>
        <v>0</v>
      </c>
      <c r="G678" s="2">
        <f>HEX2DEC(LevelUp!G678)</f>
        <v>91</v>
      </c>
      <c r="H678" s="2">
        <f>HEX2DEC(LevelUp!H678)</f>
        <v>0</v>
      </c>
      <c r="I678" s="2">
        <f>HEX2DEC(LevelUp!I678)</f>
        <v>62</v>
      </c>
      <c r="J678" s="2">
        <f>HEX2DEC(LevelUp!J678)</f>
        <v>68</v>
      </c>
      <c r="K678" s="2" t="str">
        <f>IF(LevelUp!K678="00","",VLOOKUP(LevelUp!K678,Techs,3))</f>
        <v/>
      </c>
      <c r="L678" s="2" t="str">
        <f>IF(LevelUp!L678="00","",VLOOKUP(LevelUp!L678,Skills,3))</f>
        <v/>
      </c>
      <c r="M678" s="2">
        <f>HEX2DEC(LevelUp!M678)</f>
        <v>31</v>
      </c>
      <c r="N678" s="2">
        <f>HEX2DEC(LevelUp!N678)</f>
        <v>26</v>
      </c>
      <c r="O678" s="2">
        <f>HEX2DEC(LevelUp!O678)</f>
        <v>17</v>
      </c>
      <c r="P678" s="2">
        <f>HEX2DEC(LevelUp!P678)</f>
        <v>13</v>
      </c>
      <c r="Q678" s="2">
        <f>HEX2DEC(LevelUp!Q678)</f>
        <v>13</v>
      </c>
      <c r="R678" s="2">
        <f>HEX2DEC(LevelUp!R678)</f>
        <v>10</v>
      </c>
      <c r="S678" s="2">
        <f>HEX2DEC(LevelUp!S678)</f>
        <v>4</v>
      </c>
      <c r="T678" s="2">
        <f>HEX2DEC(LevelUp!T678)</f>
        <v>0</v>
      </c>
      <c r="U678" s="2"/>
      <c r="V678" s="2"/>
      <c r="W678" s="2"/>
      <c r="X678" s="2"/>
      <c r="Y678" s="2"/>
      <c r="Z678" s="2"/>
    </row>
    <row r="679" ht="11.25" customHeight="1">
      <c r="A679" s="1" t="str">
        <f>VLOOKUP(LevelUp!A679,Party,3)</f>
        <v>Wren</v>
      </c>
      <c r="B679" s="1">
        <f>LevelUp!B679</f>
        <v>50</v>
      </c>
      <c r="C679" s="1" t="str">
        <f>LevelUp!C679</f>
        <v>2890DE</v>
      </c>
      <c r="D679" s="2">
        <f>HEX2DEC(LevelUp!D679)</f>
        <v>1051027</v>
      </c>
      <c r="E679" s="2">
        <f>HEX2DEC(LevelUp!E679)</f>
        <v>493</v>
      </c>
      <c r="F679" s="2">
        <f>HEX2DEC(LevelUp!F679)</f>
        <v>0</v>
      </c>
      <c r="G679" s="2">
        <f>HEX2DEC(LevelUp!G679)</f>
        <v>92</v>
      </c>
      <c r="H679" s="2">
        <f>HEX2DEC(LevelUp!H679)</f>
        <v>0</v>
      </c>
      <c r="I679" s="2">
        <f>HEX2DEC(LevelUp!I679)</f>
        <v>62</v>
      </c>
      <c r="J679" s="2">
        <f>HEX2DEC(LevelUp!J679)</f>
        <v>69</v>
      </c>
      <c r="K679" s="2" t="str">
        <f>IF(LevelUp!K679="00","",VLOOKUP(LevelUp!K679,Techs,3))</f>
        <v/>
      </c>
      <c r="L679" s="2" t="str">
        <f>IF(LevelUp!L679="00","",VLOOKUP(LevelUp!L679,Skills,3))</f>
        <v/>
      </c>
      <c r="M679" s="2">
        <f>HEX2DEC(LevelUp!M679)</f>
        <v>31</v>
      </c>
      <c r="N679" s="2">
        <f>HEX2DEC(LevelUp!N679)</f>
        <v>27</v>
      </c>
      <c r="O679" s="2">
        <f>HEX2DEC(LevelUp!O679)</f>
        <v>18</v>
      </c>
      <c r="P679" s="2">
        <f>HEX2DEC(LevelUp!P679)</f>
        <v>14</v>
      </c>
      <c r="Q679" s="2">
        <f>HEX2DEC(LevelUp!Q679)</f>
        <v>13</v>
      </c>
      <c r="R679" s="2">
        <f>HEX2DEC(LevelUp!R679)</f>
        <v>11</v>
      </c>
      <c r="S679" s="2">
        <f>HEX2DEC(LevelUp!S679)</f>
        <v>5</v>
      </c>
      <c r="T679" s="2">
        <f>HEX2DEC(LevelUp!T679)</f>
        <v>0</v>
      </c>
      <c r="U679" s="2"/>
      <c r="V679" s="2"/>
      <c r="W679" s="2"/>
      <c r="X679" s="2"/>
      <c r="Y679" s="2"/>
      <c r="Z679" s="2"/>
    </row>
    <row r="680" ht="11.25" customHeight="1">
      <c r="A680" s="1" t="str">
        <f>VLOOKUP(LevelUp!A680,Party,3)</f>
        <v>Wren</v>
      </c>
      <c r="B680" s="1">
        <f>LevelUp!B680</f>
        <v>51</v>
      </c>
      <c r="C680" s="1" t="str">
        <f>LevelUp!C680</f>
        <v>2890F4</v>
      </c>
      <c r="D680" s="2">
        <f>HEX2DEC(LevelUp!D680)</f>
        <v>1116027</v>
      </c>
      <c r="E680" s="2">
        <f>HEX2DEC(LevelUp!E680)</f>
        <v>503</v>
      </c>
      <c r="F680" s="2">
        <f>HEX2DEC(LevelUp!F680)</f>
        <v>0</v>
      </c>
      <c r="G680" s="2">
        <f>HEX2DEC(LevelUp!G680)</f>
        <v>94</v>
      </c>
      <c r="H680" s="2">
        <f>HEX2DEC(LevelUp!H680)</f>
        <v>0</v>
      </c>
      <c r="I680" s="2">
        <f>HEX2DEC(LevelUp!I680)</f>
        <v>63</v>
      </c>
      <c r="J680" s="2">
        <f>HEX2DEC(LevelUp!J680)</f>
        <v>70</v>
      </c>
      <c r="K680" s="2" t="str">
        <f>IF(LevelUp!K680="00","",VLOOKUP(LevelUp!K680,Techs,3))</f>
        <v/>
      </c>
      <c r="L680" s="2" t="str">
        <f>IF(LevelUp!L680="00","",VLOOKUP(LevelUp!L680,Skills,3))</f>
        <v/>
      </c>
      <c r="M680" s="2">
        <f>HEX2DEC(LevelUp!M680)</f>
        <v>32</v>
      </c>
      <c r="N680" s="2">
        <f>HEX2DEC(LevelUp!N680)</f>
        <v>27</v>
      </c>
      <c r="O680" s="2">
        <f>HEX2DEC(LevelUp!O680)</f>
        <v>18</v>
      </c>
      <c r="P680" s="2">
        <f>HEX2DEC(LevelUp!P680)</f>
        <v>14</v>
      </c>
      <c r="Q680" s="2">
        <f>HEX2DEC(LevelUp!Q680)</f>
        <v>14</v>
      </c>
      <c r="R680" s="2">
        <f>HEX2DEC(LevelUp!R680)</f>
        <v>11</v>
      </c>
      <c r="S680" s="2">
        <f>HEX2DEC(LevelUp!S680)</f>
        <v>5</v>
      </c>
      <c r="T680" s="2">
        <f>HEX2DEC(LevelUp!T680)</f>
        <v>0</v>
      </c>
      <c r="U680" s="2"/>
      <c r="V680" s="2"/>
      <c r="W680" s="2"/>
      <c r="X680" s="2"/>
      <c r="Y680" s="2"/>
      <c r="Z680" s="2"/>
    </row>
    <row r="681" ht="11.25" customHeight="1">
      <c r="A681" s="1" t="str">
        <f>VLOOKUP(LevelUp!A681,Party,3)</f>
        <v>Wren</v>
      </c>
      <c r="B681" s="1">
        <f>LevelUp!B681</f>
        <v>52</v>
      </c>
      <c r="C681" s="1" t="str">
        <f>LevelUp!C681</f>
        <v>28910A</v>
      </c>
      <c r="D681" s="2">
        <f>HEX2DEC(LevelUp!D681)</f>
        <v>1183650</v>
      </c>
      <c r="E681" s="2">
        <f>HEX2DEC(LevelUp!E681)</f>
        <v>510</v>
      </c>
      <c r="F681" s="2">
        <f>HEX2DEC(LevelUp!F681)</f>
        <v>0</v>
      </c>
      <c r="G681" s="2">
        <f>HEX2DEC(LevelUp!G681)</f>
        <v>96</v>
      </c>
      <c r="H681" s="2">
        <f>HEX2DEC(LevelUp!H681)</f>
        <v>0</v>
      </c>
      <c r="I681" s="2">
        <f>HEX2DEC(LevelUp!I681)</f>
        <v>64</v>
      </c>
      <c r="J681" s="2">
        <f>HEX2DEC(LevelUp!J681)</f>
        <v>71</v>
      </c>
      <c r="K681" s="2" t="str">
        <f>IF(LevelUp!K681="00","",VLOOKUP(LevelUp!K681,Techs,3))</f>
        <v/>
      </c>
      <c r="L681" s="2" t="str">
        <f>IF(LevelUp!L681="00","",VLOOKUP(LevelUp!L681,Skills,3))</f>
        <v/>
      </c>
      <c r="M681" s="2">
        <f>HEX2DEC(LevelUp!M681)</f>
        <v>32</v>
      </c>
      <c r="N681" s="2">
        <f>HEX2DEC(LevelUp!N681)</f>
        <v>28</v>
      </c>
      <c r="O681" s="2">
        <f>HEX2DEC(LevelUp!O681)</f>
        <v>18</v>
      </c>
      <c r="P681" s="2">
        <f>HEX2DEC(LevelUp!P681)</f>
        <v>14</v>
      </c>
      <c r="Q681" s="2">
        <f>HEX2DEC(LevelUp!Q681)</f>
        <v>14</v>
      </c>
      <c r="R681" s="2">
        <f>HEX2DEC(LevelUp!R681)</f>
        <v>12</v>
      </c>
      <c r="S681" s="2">
        <f>HEX2DEC(LevelUp!S681)</f>
        <v>5</v>
      </c>
      <c r="T681" s="2">
        <f>HEX2DEC(LevelUp!T681)</f>
        <v>0</v>
      </c>
      <c r="U681" s="2"/>
      <c r="V681" s="2"/>
      <c r="W681" s="2"/>
      <c r="X681" s="2"/>
      <c r="Y681" s="2"/>
      <c r="Z681" s="2"/>
    </row>
    <row r="682" ht="11.25" customHeight="1">
      <c r="A682" s="1" t="str">
        <f>VLOOKUP(LevelUp!A682,Party,3)</f>
        <v>Wren</v>
      </c>
      <c r="B682" s="1">
        <f>LevelUp!B682</f>
        <v>53</v>
      </c>
      <c r="C682" s="1" t="str">
        <f>LevelUp!C682</f>
        <v>289120</v>
      </c>
      <c r="D682" s="2">
        <f>HEX2DEC(LevelUp!D682)</f>
        <v>1253954</v>
      </c>
      <c r="E682" s="2">
        <f>HEX2DEC(LevelUp!E682)</f>
        <v>515</v>
      </c>
      <c r="F682" s="2">
        <f>HEX2DEC(LevelUp!F682)</f>
        <v>0</v>
      </c>
      <c r="G682" s="2">
        <f>HEX2DEC(LevelUp!G682)</f>
        <v>97</v>
      </c>
      <c r="H682" s="2">
        <f>HEX2DEC(LevelUp!H682)</f>
        <v>0</v>
      </c>
      <c r="I682" s="2">
        <f>HEX2DEC(LevelUp!I682)</f>
        <v>65</v>
      </c>
      <c r="J682" s="2">
        <f>HEX2DEC(LevelUp!J682)</f>
        <v>72</v>
      </c>
      <c r="K682" s="2" t="str">
        <f>IF(LevelUp!K682="00","",VLOOKUP(LevelUp!K682,Techs,3))</f>
        <v/>
      </c>
      <c r="L682" s="2" t="str">
        <f>IF(LevelUp!L682="00","",VLOOKUP(LevelUp!L682,Skills,3))</f>
        <v/>
      </c>
      <c r="M682" s="2">
        <f>HEX2DEC(LevelUp!M682)</f>
        <v>33</v>
      </c>
      <c r="N682" s="2">
        <f>HEX2DEC(LevelUp!N682)</f>
        <v>28</v>
      </c>
      <c r="O682" s="2">
        <f>HEX2DEC(LevelUp!O682)</f>
        <v>19</v>
      </c>
      <c r="P682" s="2">
        <f>HEX2DEC(LevelUp!P682)</f>
        <v>15</v>
      </c>
      <c r="Q682" s="2">
        <f>HEX2DEC(LevelUp!Q682)</f>
        <v>15</v>
      </c>
      <c r="R682" s="2">
        <f>HEX2DEC(LevelUp!R682)</f>
        <v>12</v>
      </c>
      <c r="S682" s="2">
        <f>HEX2DEC(LevelUp!S682)</f>
        <v>6</v>
      </c>
      <c r="T682" s="2">
        <f>HEX2DEC(LevelUp!T682)</f>
        <v>0</v>
      </c>
      <c r="U682" s="2"/>
      <c r="V682" s="2"/>
      <c r="W682" s="2"/>
      <c r="X682" s="2"/>
      <c r="Y682" s="2"/>
      <c r="Z682" s="2"/>
    </row>
    <row r="683" ht="11.25" customHeight="1">
      <c r="A683" s="1" t="str">
        <f>VLOOKUP(LevelUp!A683,Party,3)</f>
        <v>Wren</v>
      </c>
      <c r="B683" s="1">
        <f>LevelUp!B683</f>
        <v>54</v>
      </c>
      <c r="C683" s="1" t="str">
        <f>LevelUp!C683</f>
        <v>289136</v>
      </c>
      <c r="D683" s="2">
        <f>HEX2DEC(LevelUp!D683)</f>
        <v>1326984</v>
      </c>
      <c r="E683" s="2">
        <f>HEX2DEC(LevelUp!E683)</f>
        <v>520</v>
      </c>
      <c r="F683" s="2">
        <f>HEX2DEC(LevelUp!F683)</f>
        <v>0</v>
      </c>
      <c r="G683" s="2">
        <f>HEX2DEC(LevelUp!G683)</f>
        <v>99</v>
      </c>
      <c r="H683" s="2">
        <f>HEX2DEC(LevelUp!H683)</f>
        <v>0</v>
      </c>
      <c r="I683" s="2">
        <f>HEX2DEC(LevelUp!I683)</f>
        <v>66</v>
      </c>
      <c r="J683" s="2">
        <f>HEX2DEC(LevelUp!J683)</f>
        <v>73</v>
      </c>
      <c r="K683" s="2" t="str">
        <f>IF(LevelUp!K683="00","",VLOOKUP(LevelUp!K683,Techs,3))</f>
        <v/>
      </c>
      <c r="L683" s="2" t="str">
        <f>IF(LevelUp!L683="00","",VLOOKUP(LevelUp!L683,Skills,3))</f>
        <v/>
      </c>
      <c r="M683" s="2">
        <f>HEX2DEC(LevelUp!M683)</f>
        <v>33</v>
      </c>
      <c r="N683" s="2">
        <f>HEX2DEC(LevelUp!N683)</f>
        <v>29</v>
      </c>
      <c r="O683" s="2">
        <f>HEX2DEC(LevelUp!O683)</f>
        <v>19</v>
      </c>
      <c r="P683" s="2">
        <f>HEX2DEC(LevelUp!P683)</f>
        <v>15</v>
      </c>
      <c r="Q683" s="2">
        <f>HEX2DEC(LevelUp!Q683)</f>
        <v>15</v>
      </c>
      <c r="R683" s="2">
        <f>HEX2DEC(LevelUp!R683)</f>
        <v>13</v>
      </c>
      <c r="S683" s="2">
        <f>HEX2DEC(LevelUp!S683)</f>
        <v>6</v>
      </c>
      <c r="T683" s="2">
        <f>HEX2DEC(LevelUp!T683)</f>
        <v>0</v>
      </c>
      <c r="U683" s="2"/>
      <c r="V683" s="2"/>
      <c r="W683" s="2"/>
      <c r="X683" s="2"/>
      <c r="Y683" s="2"/>
      <c r="Z683" s="2"/>
    </row>
    <row r="684" ht="11.25" customHeight="1">
      <c r="A684" s="1" t="str">
        <f>VLOOKUP(LevelUp!A684,Party,3)</f>
        <v>Wren</v>
      </c>
      <c r="B684" s="1">
        <f>LevelUp!B684</f>
        <v>55</v>
      </c>
      <c r="C684" s="1" t="str">
        <f>LevelUp!C684</f>
        <v>28914C</v>
      </c>
      <c r="D684" s="2">
        <f>HEX2DEC(LevelUp!D684)</f>
        <v>1402804</v>
      </c>
      <c r="E684" s="2">
        <f>HEX2DEC(LevelUp!E684)</f>
        <v>528</v>
      </c>
      <c r="F684" s="2">
        <f>HEX2DEC(LevelUp!F684)</f>
        <v>0</v>
      </c>
      <c r="G684" s="2">
        <f>HEX2DEC(LevelUp!G684)</f>
        <v>99</v>
      </c>
      <c r="H684" s="2">
        <f>HEX2DEC(LevelUp!H684)</f>
        <v>0</v>
      </c>
      <c r="I684" s="2">
        <f>HEX2DEC(LevelUp!I684)</f>
        <v>67</v>
      </c>
      <c r="J684" s="2">
        <f>HEX2DEC(LevelUp!J684)</f>
        <v>74</v>
      </c>
      <c r="K684" s="2" t="str">
        <f>IF(LevelUp!K684="00","",VLOOKUP(LevelUp!K684,Techs,3))</f>
        <v/>
      </c>
      <c r="L684" s="2" t="str">
        <f>IF(LevelUp!L684="00","",VLOOKUP(LevelUp!L684,Skills,3))</f>
        <v/>
      </c>
      <c r="M684" s="2">
        <f>HEX2DEC(LevelUp!M684)</f>
        <v>34</v>
      </c>
      <c r="N684" s="2">
        <f>HEX2DEC(LevelUp!N684)</f>
        <v>29</v>
      </c>
      <c r="O684" s="2">
        <f>HEX2DEC(LevelUp!O684)</f>
        <v>19</v>
      </c>
      <c r="P684" s="2">
        <f>HEX2DEC(LevelUp!P684)</f>
        <v>15</v>
      </c>
      <c r="Q684" s="2">
        <f>HEX2DEC(LevelUp!Q684)</f>
        <v>16</v>
      </c>
      <c r="R684" s="2">
        <f>HEX2DEC(LevelUp!R684)</f>
        <v>13</v>
      </c>
      <c r="S684" s="2">
        <f>HEX2DEC(LevelUp!S684)</f>
        <v>6</v>
      </c>
      <c r="T684" s="2">
        <f>HEX2DEC(LevelUp!T684)</f>
        <v>0</v>
      </c>
      <c r="U684" s="2"/>
      <c r="V684" s="2"/>
      <c r="W684" s="2"/>
      <c r="X684" s="2"/>
      <c r="Y684" s="2"/>
      <c r="Z684" s="2"/>
    </row>
    <row r="685" ht="11.25" customHeight="1">
      <c r="A685" s="1" t="str">
        <f>VLOOKUP(LevelUp!A685,Party,3)</f>
        <v>Wren</v>
      </c>
      <c r="B685" s="1">
        <f>LevelUp!B685</f>
        <v>56</v>
      </c>
      <c r="C685" s="1" t="str">
        <f>LevelUp!C685</f>
        <v>289162</v>
      </c>
      <c r="D685" s="2">
        <f>HEX2DEC(LevelUp!D685)</f>
        <v>1481455</v>
      </c>
      <c r="E685" s="2">
        <f>HEX2DEC(LevelUp!E685)</f>
        <v>539</v>
      </c>
      <c r="F685" s="2">
        <f>HEX2DEC(LevelUp!F685)</f>
        <v>0</v>
      </c>
      <c r="G685" s="2">
        <f>HEX2DEC(LevelUp!G685)</f>
        <v>99</v>
      </c>
      <c r="H685" s="2">
        <f>HEX2DEC(LevelUp!H685)</f>
        <v>0</v>
      </c>
      <c r="I685" s="2">
        <f>HEX2DEC(LevelUp!I685)</f>
        <v>68</v>
      </c>
      <c r="J685" s="2">
        <f>HEX2DEC(LevelUp!J685)</f>
        <v>75</v>
      </c>
      <c r="K685" s="2" t="str">
        <f>IF(LevelUp!K685="00","",VLOOKUP(LevelUp!K685,Techs,3))</f>
        <v/>
      </c>
      <c r="L685" s="2" t="str">
        <f>IF(LevelUp!L685="00","",VLOOKUP(LevelUp!L685,Skills,3))</f>
        <v/>
      </c>
      <c r="M685" s="2">
        <f>HEX2DEC(LevelUp!M685)</f>
        <v>34</v>
      </c>
      <c r="N685" s="2">
        <f>HEX2DEC(LevelUp!N685)</f>
        <v>30</v>
      </c>
      <c r="O685" s="2">
        <f>HEX2DEC(LevelUp!O685)</f>
        <v>20</v>
      </c>
      <c r="P685" s="2">
        <f>HEX2DEC(LevelUp!P685)</f>
        <v>16</v>
      </c>
      <c r="Q685" s="2">
        <f>HEX2DEC(LevelUp!Q685)</f>
        <v>16</v>
      </c>
      <c r="R685" s="2">
        <f>HEX2DEC(LevelUp!R685)</f>
        <v>14</v>
      </c>
      <c r="S685" s="2">
        <f>HEX2DEC(LevelUp!S685)</f>
        <v>7</v>
      </c>
      <c r="T685" s="2">
        <f>HEX2DEC(LevelUp!T685)</f>
        <v>0</v>
      </c>
      <c r="U685" s="2"/>
      <c r="V685" s="2"/>
      <c r="W685" s="2"/>
      <c r="X685" s="2"/>
      <c r="Y685" s="2"/>
      <c r="Z685" s="2"/>
    </row>
    <row r="686" ht="11.25" customHeight="1">
      <c r="A686" s="1" t="str">
        <f>VLOOKUP(LevelUp!A686,Party,3)</f>
        <v>Wren</v>
      </c>
      <c r="B686" s="1">
        <f>LevelUp!B686</f>
        <v>57</v>
      </c>
      <c r="C686" s="1" t="str">
        <f>LevelUp!C686</f>
        <v>289178</v>
      </c>
      <c r="D686" s="2">
        <f>HEX2DEC(LevelUp!D686)</f>
        <v>1562995</v>
      </c>
      <c r="E686" s="2">
        <f>HEX2DEC(LevelUp!E686)</f>
        <v>553</v>
      </c>
      <c r="F686" s="2">
        <f>HEX2DEC(LevelUp!F686)</f>
        <v>0</v>
      </c>
      <c r="G686" s="2">
        <f>HEX2DEC(LevelUp!G686)</f>
        <v>99</v>
      </c>
      <c r="H686" s="2">
        <f>HEX2DEC(LevelUp!H686)</f>
        <v>0</v>
      </c>
      <c r="I686" s="2">
        <f>HEX2DEC(LevelUp!I686)</f>
        <v>69</v>
      </c>
      <c r="J686" s="2">
        <f>HEX2DEC(LevelUp!J686)</f>
        <v>76</v>
      </c>
      <c r="K686" s="2" t="str">
        <f>IF(LevelUp!K686="00","",VLOOKUP(LevelUp!K686,Techs,3))</f>
        <v/>
      </c>
      <c r="L686" s="2" t="str">
        <f>IF(LevelUp!L686="00","",VLOOKUP(LevelUp!L686,Skills,3))</f>
        <v/>
      </c>
      <c r="M686" s="2">
        <f>HEX2DEC(LevelUp!M686)</f>
        <v>35</v>
      </c>
      <c r="N686" s="2">
        <f>HEX2DEC(LevelUp!N686)</f>
        <v>30</v>
      </c>
      <c r="O686" s="2">
        <f>HEX2DEC(LevelUp!O686)</f>
        <v>20</v>
      </c>
      <c r="P686" s="2">
        <f>HEX2DEC(LevelUp!P686)</f>
        <v>16</v>
      </c>
      <c r="Q686" s="2">
        <f>HEX2DEC(LevelUp!Q686)</f>
        <v>17</v>
      </c>
      <c r="R686" s="2">
        <f>HEX2DEC(LevelUp!R686)</f>
        <v>14</v>
      </c>
      <c r="S686" s="2">
        <f>HEX2DEC(LevelUp!S686)</f>
        <v>7</v>
      </c>
      <c r="T686" s="2">
        <f>HEX2DEC(LevelUp!T686)</f>
        <v>0</v>
      </c>
      <c r="U686" s="2"/>
      <c r="V686" s="2"/>
      <c r="W686" s="2"/>
      <c r="X686" s="2"/>
      <c r="Y686" s="2"/>
      <c r="Z686" s="2"/>
    </row>
    <row r="687" ht="11.25" customHeight="1">
      <c r="A687" s="1" t="str">
        <f>VLOOKUP(LevelUp!A687,Party,3)</f>
        <v>Wren</v>
      </c>
      <c r="B687" s="1">
        <f>LevelUp!B687</f>
        <v>58</v>
      </c>
      <c r="C687" s="1" t="str">
        <f>LevelUp!C687</f>
        <v>28918E</v>
      </c>
      <c r="D687" s="2">
        <f>HEX2DEC(LevelUp!D687)</f>
        <v>1647467</v>
      </c>
      <c r="E687" s="2">
        <f>HEX2DEC(LevelUp!E687)</f>
        <v>567</v>
      </c>
      <c r="F687" s="2">
        <f>HEX2DEC(LevelUp!F687)</f>
        <v>0</v>
      </c>
      <c r="G687" s="2">
        <f>HEX2DEC(LevelUp!G687)</f>
        <v>99</v>
      </c>
      <c r="H687" s="2">
        <f>HEX2DEC(LevelUp!H687)</f>
        <v>0</v>
      </c>
      <c r="I687" s="2">
        <f>HEX2DEC(LevelUp!I687)</f>
        <v>70</v>
      </c>
      <c r="J687" s="2">
        <f>HEX2DEC(LevelUp!J687)</f>
        <v>77</v>
      </c>
      <c r="K687" s="2" t="str">
        <f>IF(LevelUp!K687="00","",VLOOKUP(LevelUp!K687,Techs,3))</f>
        <v/>
      </c>
      <c r="L687" s="2" t="str">
        <f>IF(LevelUp!L687="00","",VLOOKUP(LevelUp!L687,Skills,3))</f>
        <v/>
      </c>
      <c r="M687" s="2">
        <f>HEX2DEC(LevelUp!M687)</f>
        <v>35</v>
      </c>
      <c r="N687" s="2">
        <f>HEX2DEC(LevelUp!N687)</f>
        <v>31</v>
      </c>
      <c r="O687" s="2">
        <f>HEX2DEC(LevelUp!O687)</f>
        <v>20</v>
      </c>
      <c r="P687" s="2">
        <f>HEX2DEC(LevelUp!P687)</f>
        <v>16</v>
      </c>
      <c r="Q687" s="2">
        <f>HEX2DEC(LevelUp!Q687)</f>
        <v>17</v>
      </c>
      <c r="R687" s="2">
        <f>HEX2DEC(LevelUp!R687)</f>
        <v>15</v>
      </c>
      <c r="S687" s="2">
        <f>HEX2DEC(LevelUp!S687)</f>
        <v>7</v>
      </c>
      <c r="T687" s="2">
        <f>HEX2DEC(LevelUp!T687)</f>
        <v>0</v>
      </c>
      <c r="U687" s="2"/>
      <c r="V687" s="2"/>
      <c r="W687" s="2"/>
      <c r="X687" s="2"/>
      <c r="Y687" s="2"/>
      <c r="Z687" s="2"/>
    </row>
    <row r="688" ht="11.25" customHeight="1">
      <c r="A688" s="1" t="str">
        <f>VLOOKUP(LevelUp!A688,Party,3)</f>
        <v>Wren</v>
      </c>
      <c r="B688" s="1">
        <f>LevelUp!B688</f>
        <v>59</v>
      </c>
      <c r="C688" s="1" t="str">
        <f>LevelUp!C688</f>
        <v>2891A4</v>
      </c>
      <c r="D688" s="2">
        <f>HEX2DEC(LevelUp!D688)</f>
        <v>1734934</v>
      </c>
      <c r="E688" s="2">
        <f>HEX2DEC(LevelUp!E688)</f>
        <v>575</v>
      </c>
      <c r="F688" s="2">
        <f>HEX2DEC(LevelUp!F688)</f>
        <v>0</v>
      </c>
      <c r="G688" s="2">
        <f>HEX2DEC(LevelUp!G688)</f>
        <v>99</v>
      </c>
      <c r="H688" s="2">
        <f>HEX2DEC(LevelUp!H688)</f>
        <v>0</v>
      </c>
      <c r="I688" s="2">
        <f>HEX2DEC(LevelUp!I688)</f>
        <v>71</v>
      </c>
      <c r="J688" s="2">
        <f>HEX2DEC(LevelUp!J688)</f>
        <v>78</v>
      </c>
      <c r="K688" s="2" t="str">
        <f>IF(LevelUp!K688="00","",VLOOKUP(LevelUp!K688,Techs,3))</f>
        <v/>
      </c>
      <c r="L688" s="2" t="str">
        <f>IF(LevelUp!L688="00","",VLOOKUP(LevelUp!L688,Skills,3))</f>
        <v/>
      </c>
      <c r="M688" s="2">
        <f>HEX2DEC(LevelUp!M688)</f>
        <v>36</v>
      </c>
      <c r="N688" s="2">
        <f>HEX2DEC(LevelUp!N688)</f>
        <v>31</v>
      </c>
      <c r="O688" s="2">
        <f>HEX2DEC(LevelUp!O688)</f>
        <v>21</v>
      </c>
      <c r="P688" s="2">
        <f>HEX2DEC(LevelUp!P688)</f>
        <v>17</v>
      </c>
      <c r="Q688" s="2">
        <f>HEX2DEC(LevelUp!Q688)</f>
        <v>18</v>
      </c>
      <c r="R688" s="2">
        <f>HEX2DEC(LevelUp!R688)</f>
        <v>15</v>
      </c>
      <c r="S688" s="2">
        <f>HEX2DEC(LevelUp!S688)</f>
        <v>8</v>
      </c>
      <c r="T688" s="2">
        <f>HEX2DEC(LevelUp!T688)</f>
        <v>0</v>
      </c>
      <c r="U688" s="2"/>
      <c r="V688" s="2"/>
      <c r="W688" s="2"/>
      <c r="X688" s="2"/>
      <c r="Y688" s="2"/>
      <c r="Z688" s="2"/>
    </row>
    <row r="689" ht="11.25" customHeight="1">
      <c r="A689" s="1" t="str">
        <f>VLOOKUP(LevelUp!A689,Party,3)</f>
        <v>Wren</v>
      </c>
      <c r="B689" s="1">
        <f>LevelUp!B689</f>
        <v>60</v>
      </c>
      <c r="C689" s="1" t="str">
        <f>LevelUp!C689</f>
        <v>2891BA</v>
      </c>
      <c r="D689" s="2">
        <f>HEX2DEC(LevelUp!D689)</f>
        <v>1825437</v>
      </c>
      <c r="E689" s="2">
        <f>HEX2DEC(LevelUp!E689)</f>
        <v>584</v>
      </c>
      <c r="F689" s="2">
        <f>HEX2DEC(LevelUp!F689)</f>
        <v>0</v>
      </c>
      <c r="G689" s="2">
        <f>HEX2DEC(LevelUp!G689)</f>
        <v>99</v>
      </c>
      <c r="H689" s="2">
        <f>HEX2DEC(LevelUp!H689)</f>
        <v>0</v>
      </c>
      <c r="I689" s="2">
        <f>HEX2DEC(LevelUp!I689)</f>
        <v>72</v>
      </c>
      <c r="J689" s="2">
        <f>HEX2DEC(LevelUp!J689)</f>
        <v>79</v>
      </c>
      <c r="K689" s="2" t="str">
        <f>IF(LevelUp!K689="00","",VLOOKUP(LevelUp!K689,Techs,3))</f>
        <v/>
      </c>
      <c r="L689" s="2" t="str">
        <f>IF(LevelUp!L689="00","",VLOOKUP(LevelUp!L689,Skills,3))</f>
        <v/>
      </c>
      <c r="M689" s="2">
        <f>HEX2DEC(LevelUp!M689)</f>
        <v>36</v>
      </c>
      <c r="N689" s="2">
        <f>HEX2DEC(LevelUp!N689)</f>
        <v>32</v>
      </c>
      <c r="O689" s="2">
        <f>HEX2DEC(LevelUp!O689)</f>
        <v>21</v>
      </c>
      <c r="P689" s="2">
        <f>HEX2DEC(LevelUp!P689)</f>
        <v>17</v>
      </c>
      <c r="Q689" s="2">
        <f>HEX2DEC(LevelUp!Q689)</f>
        <v>19</v>
      </c>
      <c r="R689" s="2">
        <f>HEX2DEC(LevelUp!R689)</f>
        <v>16</v>
      </c>
      <c r="S689" s="2">
        <f>HEX2DEC(LevelUp!S689)</f>
        <v>8</v>
      </c>
      <c r="T689" s="2">
        <f>HEX2DEC(LevelUp!T689)</f>
        <v>0</v>
      </c>
      <c r="U689" s="2"/>
      <c r="V689" s="2"/>
      <c r="W689" s="2"/>
      <c r="X689" s="2"/>
      <c r="Y689" s="2"/>
      <c r="Z689" s="2"/>
    </row>
    <row r="690" ht="11.25" customHeight="1">
      <c r="A690" s="1" t="str">
        <f>VLOOKUP(LevelUp!A690,Party,3)</f>
        <v>Wren</v>
      </c>
      <c r="B690" s="1">
        <f>LevelUp!B690</f>
        <v>61</v>
      </c>
      <c r="C690" s="1" t="str">
        <f>LevelUp!C690</f>
        <v>2891D0</v>
      </c>
      <c r="D690" s="2">
        <f>HEX2DEC(LevelUp!D690)</f>
        <v>1919034</v>
      </c>
      <c r="E690" s="2">
        <f>HEX2DEC(LevelUp!E690)</f>
        <v>596</v>
      </c>
      <c r="F690" s="2">
        <f>HEX2DEC(LevelUp!F690)</f>
        <v>0</v>
      </c>
      <c r="G690" s="2">
        <f>HEX2DEC(LevelUp!G690)</f>
        <v>99</v>
      </c>
      <c r="H690" s="2">
        <f>HEX2DEC(LevelUp!H690)</f>
        <v>0</v>
      </c>
      <c r="I690" s="2">
        <f>HEX2DEC(LevelUp!I690)</f>
        <v>73</v>
      </c>
      <c r="J690" s="2">
        <f>HEX2DEC(LevelUp!J690)</f>
        <v>80</v>
      </c>
      <c r="K690" s="2" t="str">
        <f>IF(LevelUp!K690="00","",VLOOKUP(LevelUp!K690,Techs,3))</f>
        <v/>
      </c>
      <c r="L690" s="2" t="str">
        <f>IF(LevelUp!L690="00","",VLOOKUP(LevelUp!L690,Skills,3))</f>
        <v/>
      </c>
      <c r="M690" s="2">
        <f>HEX2DEC(LevelUp!M690)</f>
        <v>37</v>
      </c>
      <c r="N690" s="2">
        <f>HEX2DEC(LevelUp!N690)</f>
        <v>32</v>
      </c>
      <c r="O690" s="2">
        <f>HEX2DEC(LevelUp!O690)</f>
        <v>21</v>
      </c>
      <c r="P690" s="2">
        <f>HEX2DEC(LevelUp!P690)</f>
        <v>17</v>
      </c>
      <c r="Q690" s="2">
        <f>HEX2DEC(LevelUp!Q690)</f>
        <v>19</v>
      </c>
      <c r="R690" s="2">
        <f>HEX2DEC(LevelUp!R690)</f>
        <v>16</v>
      </c>
      <c r="S690" s="2">
        <f>HEX2DEC(LevelUp!S690)</f>
        <v>8</v>
      </c>
      <c r="T690" s="2">
        <f>HEX2DEC(LevelUp!T690)</f>
        <v>0</v>
      </c>
      <c r="U690" s="2"/>
      <c r="V690" s="2"/>
      <c r="W690" s="2"/>
      <c r="X690" s="2"/>
      <c r="Y690" s="2"/>
      <c r="Z690" s="2"/>
    </row>
    <row r="691" ht="11.25" customHeight="1">
      <c r="A691" s="1" t="str">
        <f>VLOOKUP(LevelUp!A691,Party,3)</f>
        <v>Wren</v>
      </c>
      <c r="B691" s="1">
        <f>LevelUp!B691</f>
        <v>62</v>
      </c>
      <c r="C691" s="1" t="str">
        <f>LevelUp!C691</f>
        <v>2891E6</v>
      </c>
      <c r="D691" s="2">
        <f>HEX2DEC(LevelUp!D691)</f>
        <v>2015776</v>
      </c>
      <c r="E691" s="2">
        <f>HEX2DEC(LevelUp!E691)</f>
        <v>602</v>
      </c>
      <c r="F691" s="2">
        <f>HEX2DEC(LevelUp!F691)</f>
        <v>0</v>
      </c>
      <c r="G691" s="2">
        <f>HEX2DEC(LevelUp!G691)</f>
        <v>99</v>
      </c>
      <c r="H691" s="2">
        <f>HEX2DEC(LevelUp!H691)</f>
        <v>0</v>
      </c>
      <c r="I691" s="2">
        <f>HEX2DEC(LevelUp!I691)</f>
        <v>74</v>
      </c>
      <c r="J691" s="2">
        <f>HEX2DEC(LevelUp!J691)</f>
        <v>81</v>
      </c>
      <c r="K691" s="2" t="str">
        <f>IF(LevelUp!K691="00","",VLOOKUP(LevelUp!K691,Techs,3))</f>
        <v/>
      </c>
      <c r="L691" s="2" t="str">
        <f>IF(LevelUp!L691="00","",VLOOKUP(LevelUp!L691,Skills,3))</f>
        <v/>
      </c>
      <c r="M691" s="2">
        <f>HEX2DEC(LevelUp!M691)</f>
        <v>37</v>
      </c>
      <c r="N691" s="2">
        <f>HEX2DEC(LevelUp!N691)</f>
        <v>33</v>
      </c>
      <c r="O691" s="2">
        <f>HEX2DEC(LevelUp!O691)</f>
        <v>22</v>
      </c>
      <c r="P691" s="2">
        <f>HEX2DEC(LevelUp!P691)</f>
        <v>18</v>
      </c>
      <c r="Q691" s="2">
        <f>HEX2DEC(LevelUp!Q691)</f>
        <v>20</v>
      </c>
      <c r="R691" s="2">
        <f>HEX2DEC(LevelUp!R691)</f>
        <v>17</v>
      </c>
      <c r="S691" s="2">
        <f>HEX2DEC(LevelUp!S691)</f>
        <v>9</v>
      </c>
      <c r="T691" s="2">
        <f>HEX2DEC(LevelUp!T691)</f>
        <v>0</v>
      </c>
      <c r="U691" s="2"/>
      <c r="V691" s="2"/>
      <c r="W691" s="2"/>
      <c r="X691" s="2"/>
      <c r="Y691" s="2"/>
      <c r="Z691" s="2"/>
    </row>
    <row r="692" ht="11.25" customHeight="1">
      <c r="A692" s="1" t="str">
        <f>VLOOKUP(LevelUp!A692,Party,3)</f>
        <v>Wren</v>
      </c>
      <c r="B692" s="1">
        <f>LevelUp!B692</f>
        <v>63</v>
      </c>
      <c r="C692" s="1" t="str">
        <f>LevelUp!C692</f>
        <v>2891FC</v>
      </c>
      <c r="D692" s="2">
        <f>HEX2DEC(LevelUp!D692)</f>
        <v>2115720</v>
      </c>
      <c r="E692" s="2">
        <f>HEX2DEC(LevelUp!E692)</f>
        <v>616</v>
      </c>
      <c r="F692" s="2">
        <f>HEX2DEC(LevelUp!F692)</f>
        <v>0</v>
      </c>
      <c r="G692" s="2">
        <f>HEX2DEC(LevelUp!G692)</f>
        <v>99</v>
      </c>
      <c r="H692" s="2">
        <f>HEX2DEC(LevelUp!H692)</f>
        <v>0</v>
      </c>
      <c r="I692" s="2">
        <f>HEX2DEC(LevelUp!I692)</f>
        <v>75</v>
      </c>
      <c r="J692" s="2">
        <f>HEX2DEC(LevelUp!J692)</f>
        <v>82</v>
      </c>
      <c r="K692" s="2" t="str">
        <f>IF(LevelUp!K692="00","",VLOOKUP(LevelUp!K692,Techs,3))</f>
        <v/>
      </c>
      <c r="L692" s="2" t="str">
        <f>IF(LevelUp!L692="00","",VLOOKUP(LevelUp!L692,Skills,3))</f>
        <v/>
      </c>
      <c r="M692" s="2">
        <f>HEX2DEC(LevelUp!M692)</f>
        <v>38</v>
      </c>
      <c r="N692" s="2">
        <f>HEX2DEC(LevelUp!N692)</f>
        <v>33</v>
      </c>
      <c r="O692" s="2">
        <f>HEX2DEC(LevelUp!O692)</f>
        <v>22</v>
      </c>
      <c r="P692" s="2">
        <f>HEX2DEC(LevelUp!P692)</f>
        <v>18</v>
      </c>
      <c r="Q692" s="2">
        <f>HEX2DEC(LevelUp!Q692)</f>
        <v>20</v>
      </c>
      <c r="R692" s="2">
        <f>HEX2DEC(LevelUp!R692)</f>
        <v>17</v>
      </c>
      <c r="S692" s="2">
        <f>HEX2DEC(LevelUp!S692)</f>
        <v>9</v>
      </c>
      <c r="T692" s="2">
        <f>HEX2DEC(LevelUp!T692)</f>
        <v>0</v>
      </c>
      <c r="U692" s="2"/>
      <c r="V692" s="2"/>
      <c r="W692" s="2"/>
      <c r="X692" s="2"/>
      <c r="Y692" s="2"/>
      <c r="Z692" s="2"/>
    </row>
    <row r="693" ht="11.25" customHeight="1">
      <c r="A693" s="1" t="str">
        <f>VLOOKUP(LevelUp!A693,Party,3)</f>
        <v>Wren</v>
      </c>
      <c r="B693" s="1">
        <f>LevelUp!B693</f>
        <v>64</v>
      </c>
      <c r="C693" s="1" t="str">
        <f>LevelUp!C693</f>
        <v>289212</v>
      </c>
      <c r="D693" s="2">
        <f>HEX2DEC(LevelUp!D693)</f>
        <v>2218915</v>
      </c>
      <c r="E693" s="2">
        <f>HEX2DEC(LevelUp!E693)</f>
        <v>623</v>
      </c>
      <c r="F693" s="2">
        <f>HEX2DEC(LevelUp!F693)</f>
        <v>0</v>
      </c>
      <c r="G693" s="2">
        <f>HEX2DEC(LevelUp!G693)</f>
        <v>99</v>
      </c>
      <c r="H693" s="2">
        <f>HEX2DEC(LevelUp!H693)</f>
        <v>0</v>
      </c>
      <c r="I693" s="2">
        <f>HEX2DEC(LevelUp!I693)</f>
        <v>75</v>
      </c>
      <c r="J693" s="2">
        <f>HEX2DEC(LevelUp!J693)</f>
        <v>83</v>
      </c>
      <c r="K693" s="2" t="str">
        <f>IF(LevelUp!K693="00","",VLOOKUP(LevelUp!K693,Techs,3))</f>
        <v/>
      </c>
      <c r="L693" s="2" t="str">
        <f>IF(LevelUp!L693="00","",VLOOKUP(LevelUp!L693,Skills,3))</f>
        <v/>
      </c>
      <c r="M693" s="2">
        <f>HEX2DEC(LevelUp!M693)</f>
        <v>38</v>
      </c>
      <c r="N693" s="2">
        <f>HEX2DEC(LevelUp!N693)</f>
        <v>34</v>
      </c>
      <c r="O693" s="2">
        <f>HEX2DEC(LevelUp!O693)</f>
        <v>22</v>
      </c>
      <c r="P693" s="2">
        <f>HEX2DEC(LevelUp!P693)</f>
        <v>18</v>
      </c>
      <c r="Q693" s="2">
        <f>HEX2DEC(LevelUp!Q693)</f>
        <v>21</v>
      </c>
      <c r="R693" s="2">
        <f>HEX2DEC(LevelUp!R693)</f>
        <v>18</v>
      </c>
      <c r="S693" s="2">
        <f>HEX2DEC(LevelUp!S693)</f>
        <v>9</v>
      </c>
      <c r="T693" s="2">
        <f>HEX2DEC(LevelUp!T693)</f>
        <v>0</v>
      </c>
      <c r="U693" s="2"/>
      <c r="V693" s="2"/>
      <c r="W693" s="2"/>
      <c r="X693" s="2"/>
      <c r="Y693" s="2"/>
      <c r="Z693" s="2"/>
    </row>
    <row r="694" ht="11.25" customHeight="1">
      <c r="A694" s="1" t="str">
        <f>VLOOKUP(LevelUp!A694,Party,3)</f>
        <v>Wren</v>
      </c>
      <c r="B694" s="1">
        <f>LevelUp!B694</f>
        <v>65</v>
      </c>
      <c r="C694" s="1" t="str">
        <f>LevelUp!C694</f>
        <v>289228</v>
      </c>
      <c r="D694" s="2">
        <f>HEX2DEC(LevelUp!D694)</f>
        <v>2325411</v>
      </c>
      <c r="E694" s="2">
        <f>HEX2DEC(LevelUp!E694)</f>
        <v>628</v>
      </c>
      <c r="F694" s="2">
        <f>HEX2DEC(LevelUp!F694)</f>
        <v>0</v>
      </c>
      <c r="G694" s="2">
        <f>HEX2DEC(LevelUp!G694)</f>
        <v>99</v>
      </c>
      <c r="H694" s="2">
        <f>HEX2DEC(LevelUp!H694)</f>
        <v>0</v>
      </c>
      <c r="I694" s="2">
        <f>HEX2DEC(LevelUp!I694)</f>
        <v>76</v>
      </c>
      <c r="J694" s="2">
        <f>HEX2DEC(LevelUp!J694)</f>
        <v>84</v>
      </c>
      <c r="K694" s="2" t="str">
        <f>IF(LevelUp!K694="00","",VLOOKUP(LevelUp!K694,Techs,3))</f>
        <v/>
      </c>
      <c r="L694" s="2" t="str">
        <f>IF(LevelUp!L694="00","",VLOOKUP(LevelUp!L694,Skills,3))</f>
        <v/>
      </c>
      <c r="M694" s="2">
        <f>HEX2DEC(LevelUp!M694)</f>
        <v>39</v>
      </c>
      <c r="N694" s="2">
        <f>HEX2DEC(LevelUp!N694)</f>
        <v>34</v>
      </c>
      <c r="O694" s="2">
        <f>HEX2DEC(LevelUp!O694)</f>
        <v>23</v>
      </c>
      <c r="P694" s="2">
        <f>HEX2DEC(LevelUp!P694)</f>
        <v>19</v>
      </c>
      <c r="Q694" s="2">
        <f>HEX2DEC(LevelUp!Q694)</f>
        <v>21</v>
      </c>
      <c r="R694" s="2">
        <f>HEX2DEC(LevelUp!R694)</f>
        <v>18</v>
      </c>
      <c r="S694" s="2">
        <f>HEX2DEC(LevelUp!S694)</f>
        <v>10</v>
      </c>
      <c r="T694" s="2">
        <f>HEX2DEC(LevelUp!T694)</f>
        <v>0</v>
      </c>
      <c r="U694" s="2"/>
      <c r="V694" s="2"/>
      <c r="W694" s="2"/>
      <c r="X694" s="2"/>
      <c r="Y694" s="2"/>
      <c r="Z694" s="2"/>
    </row>
    <row r="695" ht="11.25" customHeight="1">
      <c r="A695" s="1" t="str">
        <f>VLOOKUP(LevelUp!A695,Party,3)</f>
        <v>Wren</v>
      </c>
      <c r="B695" s="1">
        <f>LevelUp!B695</f>
        <v>66</v>
      </c>
      <c r="C695" s="1" t="str">
        <f>LevelUp!C695</f>
        <v>28923E</v>
      </c>
      <c r="D695" s="2">
        <f>HEX2DEC(LevelUp!D695)</f>
        <v>2435264</v>
      </c>
      <c r="E695" s="2">
        <f>HEX2DEC(LevelUp!E695)</f>
        <v>637</v>
      </c>
      <c r="F695" s="2">
        <f>HEX2DEC(LevelUp!F695)</f>
        <v>0</v>
      </c>
      <c r="G695" s="2">
        <f>HEX2DEC(LevelUp!G695)</f>
        <v>99</v>
      </c>
      <c r="H695" s="2">
        <f>HEX2DEC(LevelUp!H695)</f>
        <v>0</v>
      </c>
      <c r="I695" s="2">
        <f>HEX2DEC(LevelUp!I695)</f>
        <v>77</v>
      </c>
      <c r="J695" s="2">
        <f>HEX2DEC(LevelUp!J695)</f>
        <v>85</v>
      </c>
      <c r="K695" s="2" t="str">
        <f>IF(LevelUp!K695="00","",VLOOKUP(LevelUp!K695,Techs,3))</f>
        <v/>
      </c>
      <c r="L695" s="2" t="str">
        <f>IF(LevelUp!L695="00","",VLOOKUP(LevelUp!L695,Skills,3))</f>
        <v/>
      </c>
      <c r="M695" s="2">
        <f>HEX2DEC(LevelUp!M695)</f>
        <v>39</v>
      </c>
      <c r="N695" s="2">
        <f>HEX2DEC(LevelUp!N695)</f>
        <v>35</v>
      </c>
      <c r="O695" s="2">
        <f>HEX2DEC(LevelUp!O695)</f>
        <v>23</v>
      </c>
      <c r="P695" s="2">
        <f>HEX2DEC(LevelUp!P695)</f>
        <v>19</v>
      </c>
      <c r="Q695" s="2">
        <f>HEX2DEC(LevelUp!Q695)</f>
        <v>22</v>
      </c>
      <c r="R695" s="2">
        <f>HEX2DEC(LevelUp!R695)</f>
        <v>19</v>
      </c>
      <c r="S695" s="2">
        <f>HEX2DEC(LevelUp!S695)</f>
        <v>10</v>
      </c>
      <c r="T695" s="2">
        <f>HEX2DEC(LevelUp!T695)</f>
        <v>0</v>
      </c>
      <c r="U695" s="2"/>
      <c r="V695" s="2"/>
      <c r="W695" s="2"/>
      <c r="X695" s="2"/>
      <c r="Y695" s="2"/>
      <c r="Z695" s="2"/>
    </row>
    <row r="696" ht="11.25" customHeight="1">
      <c r="A696" s="1" t="str">
        <f>VLOOKUP(LevelUp!A696,Party,3)</f>
        <v>Wren</v>
      </c>
      <c r="B696" s="1">
        <f>LevelUp!B696</f>
        <v>67</v>
      </c>
      <c r="C696" s="1" t="str">
        <f>LevelUp!C696</f>
        <v>289254</v>
      </c>
      <c r="D696" s="2">
        <f>HEX2DEC(LevelUp!D696)</f>
        <v>2548516</v>
      </c>
      <c r="E696" s="2">
        <f>HEX2DEC(LevelUp!E696)</f>
        <v>648</v>
      </c>
      <c r="F696" s="2">
        <f>HEX2DEC(LevelUp!F696)</f>
        <v>0</v>
      </c>
      <c r="G696" s="2">
        <f>HEX2DEC(LevelUp!G696)</f>
        <v>99</v>
      </c>
      <c r="H696" s="2">
        <f>HEX2DEC(LevelUp!H696)</f>
        <v>0</v>
      </c>
      <c r="I696" s="2">
        <f>HEX2DEC(LevelUp!I696)</f>
        <v>78</v>
      </c>
      <c r="J696" s="2">
        <f>HEX2DEC(LevelUp!J696)</f>
        <v>86</v>
      </c>
      <c r="K696" s="2" t="str">
        <f>IF(LevelUp!K696="00","",VLOOKUP(LevelUp!K696,Techs,3))</f>
        <v/>
      </c>
      <c r="L696" s="2" t="str">
        <f>IF(LevelUp!L696="00","",VLOOKUP(LevelUp!L696,Skills,3))</f>
        <v/>
      </c>
      <c r="M696" s="2">
        <f>HEX2DEC(LevelUp!M696)</f>
        <v>40</v>
      </c>
      <c r="N696" s="2">
        <f>HEX2DEC(LevelUp!N696)</f>
        <v>35</v>
      </c>
      <c r="O696" s="2">
        <f>HEX2DEC(LevelUp!O696)</f>
        <v>23</v>
      </c>
      <c r="P696" s="2">
        <f>HEX2DEC(LevelUp!P696)</f>
        <v>19</v>
      </c>
      <c r="Q696" s="2">
        <f>HEX2DEC(LevelUp!Q696)</f>
        <v>22</v>
      </c>
      <c r="R696" s="2">
        <f>HEX2DEC(LevelUp!R696)</f>
        <v>19</v>
      </c>
      <c r="S696" s="2">
        <f>HEX2DEC(LevelUp!S696)</f>
        <v>10</v>
      </c>
      <c r="T696" s="2">
        <f>HEX2DEC(LevelUp!T696)</f>
        <v>0</v>
      </c>
      <c r="U696" s="2"/>
      <c r="V696" s="2"/>
      <c r="W696" s="2"/>
      <c r="X696" s="2"/>
      <c r="Y696" s="2"/>
      <c r="Z696" s="2"/>
    </row>
    <row r="697" ht="11.25" customHeight="1">
      <c r="A697" s="1" t="str">
        <f>VLOOKUP(LevelUp!A697,Party,3)</f>
        <v>Wren</v>
      </c>
      <c r="B697" s="1">
        <f>LevelUp!B697</f>
        <v>68</v>
      </c>
      <c r="C697" s="1" t="str">
        <f>LevelUp!C697</f>
        <v>28926A</v>
      </c>
      <c r="D697" s="2">
        <f>HEX2DEC(LevelUp!D697)</f>
        <v>2665229</v>
      </c>
      <c r="E697" s="2">
        <f>HEX2DEC(LevelUp!E697)</f>
        <v>654</v>
      </c>
      <c r="F697" s="2">
        <f>HEX2DEC(LevelUp!F697)</f>
        <v>0</v>
      </c>
      <c r="G697" s="2">
        <f>HEX2DEC(LevelUp!G697)</f>
        <v>99</v>
      </c>
      <c r="H697" s="2">
        <f>HEX2DEC(LevelUp!H697)</f>
        <v>0</v>
      </c>
      <c r="I697" s="2">
        <f>HEX2DEC(LevelUp!I697)</f>
        <v>79</v>
      </c>
      <c r="J697" s="2">
        <f>HEX2DEC(LevelUp!J697)</f>
        <v>87</v>
      </c>
      <c r="K697" s="2" t="str">
        <f>IF(LevelUp!K697="00","",VLOOKUP(LevelUp!K697,Techs,3))</f>
        <v/>
      </c>
      <c r="L697" s="2" t="str">
        <f>IF(LevelUp!L697="00","",VLOOKUP(LevelUp!L697,Skills,3))</f>
        <v/>
      </c>
      <c r="M697" s="2">
        <f>HEX2DEC(LevelUp!M697)</f>
        <v>40</v>
      </c>
      <c r="N697" s="2">
        <f>HEX2DEC(LevelUp!N697)</f>
        <v>36</v>
      </c>
      <c r="O697" s="2">
        <f>HEX2DEC(LevelUp!O697)</f>
        <v>24</v>
      </c>
      <c r="P697" s="2">
        <f>HEX2DEC(LevelUp!P697)</f>
        <v>20</v>
      </c>
      <c r="Q697" s="2">
        <f>HEX2DEC(LevelUp!Q697)</f>
        <v>23</v>
      </c>
      <c r="R697" s="2">
        <f>HEX2DEC(LevelUp!R697)</f>
        <v>20</v>
      </c>
      <c r="S697" s="2">
        <f>HEX2DEC(LevelUp!S697)</f>
        <v>11</v>
      </c>
      <c r="T697" s="2">
        <f>HEX2DEC(LevelUp!T697)</f>
        <v>0</v>
      </c>
      <c r="U697" s="2"/>
      <c r="V697" s="2"/>
      <c r="W697" s="2"/>
      <c r="X697" s="2"/>
      <c r="Y697" s="2"/>
      <c r="Z697" s="2"/>
    </row>
    <row r="698" ht="11.25" customHeight="1">
      <c r="A698" s="1" t="str">
        <f>VLOOKUP(LevelUp!A698,Party,3)</f>
        <v>Wren</v>
      </c>
      <c r="B698" s="1">
        <f>LevelUp!B698</f>
        <v>69</v>
      </c>
      <c r="C698" s="1" t="str">
        <f>LevelUp!C698</f>
        <v>289280</v>
      </c>
      <c r="D698" s="2">
        <f>HEX2DEC(LevelUp!D698)</f>
        <v>2785449</v>
      </c>
      <c r="E698" s="2">
        <f>HEX2DEC(LevelUp!E698)</f>
        <v>667</v>
      </c>
      <c r="F698" s="2">
        <f>HEX2DEC(LevelUp!F698)</f>
        <v>0</v>
      </c>
      <c r="G698" s="2">
        <f>HEX2DEC(LevelUp!G698)</f>
        <v>99</v>
      </c>
      <c r="H698" s="2">
        <f>HEX2DEC(LevelUp!H698)</f>
        <v>0</v>
      </c>
      <c r="I698" s="2">
        <f>HEX2DEC(LevelUp!I698)</f>
        <v>80</v>
      </c>
      <c r="J698" s="2">
        <f>HEX2DEC(LevelUp!J698)</f>
        <v>88</v>
      </c>
      <c r="K698" s="2" t="str">
        <f>IF(LevelUp!K698="00","",VLOOKUP(LevelUp!K698,Techs,3))</f>
        <v/>
      </c>
      <c r="L698" s="2" t="str">
        <f>IF(LevelUp!L698="00","",VLOOKUP(LevelUp!L698,Skills,3))</f>
        <v/>
      </c>
      <c r="M698" s="2">
        <f>HEX2DEC(LevelUp!M698)</f>
        <v>41</v>
      </c>
      <c r="N698" s="2">
        <f>HEX2DEC(LevelUp!N698)</f>
        <v>36</v>
      </c>
      <c r="O698" s="2">
        <f>HEX2DEC(LevelUp!O698)</f>
        <v>24</v>
      </c>
      <c r="P698" s="2">
        <f>HEX2DEC(LevelUp!P698)</f>
        <v>20</v>
      </c>
      <c r="Q698" s="2">
        <f>HEX2DEC(LevelUp!Q698)</f>
        <v>23</v>
      </c>
      <c r="R698" s="2">
        <f>HEX2DEC(LevelUp!R698)</f>
        <v>20</v>
      </c>
      <c r="S698" s="2">
        <f>HEX2DEC(LevelUp!S698)</f>
        <v>11</v>
      </c>
      <c r="T698" s="2">
        <f>HEX2DEC(LevelUp!T698)</f>
        <v>0</v>
      </c>
      <c r="U698" s="2"/>
      <c r="V698" s="2"/>
      <c r="W698" s="2"/>
      <c r="X698" s="2"/>
      <c r="Y698" s="2"/>
      <c r="Z698" s="2"/>
    </row>
    <row r="699" ht="11.25" customHeight="1">
      <c r="A699" s="1" t="str">
        <f>VLOOKUP(LevelUp!A699,Party,3)</f>
        <v>Wren</v>
      </c>
      <c r="B699" s="1">
        <f>LevelUp!B699</f>
        <v>70</v>
      </c>
      <c r="C699" s="1" t="str">
        <f>LevelUp!C699</f>
        <v>289296</v>
      </c>
      <c r="D699" s="2">
        <f>HEX2DEC(LevelUp!D699)</f>
        <v>2909239</v>
      </c>
      <c r="E699" s="2">
        <f>HEX2DEC(LevelUp!E699)</f>
        <v>673</v>
      </c>
      <c r="F699" s="2">
        <f>HEX2DEC(LevelUp!F699)</f>
        <v>0</v>
      </c>
      <c r="G699" s="2">
        <f>HEX2DEC(LevelUp!G699)</f>
        <v>99</v>
      </c>
      <c r="H699" s="2">
        <f>HEX2DEC(LevelUp!H699)</f>
        <v>0</v>
      </c>
      <c r="I699" s="2">
        <f>HEX2DEC(LevelUp!I699)</f>
        <v>81</v>
      </c>
      <c r="J699" s="2">
        <f>HEX2DEC(LevelUp!J699)</f>
        <v>89</v>
      </c>
      <c r="K699" s="2" t="str">
        <f>IF(LevelUp!K699="00","",VLOOKUP(LevelUp!K699,Techs,3))</f>
        <v/>
      </c>
      <c r="L699" s="2" t="str">
        <f>IF(LevelUp!L699="00","",VLOOKUP(LevelUp!L699,Skills,3))</f>
        <v/>
      </c>
      <c r="M699" s="2">
        <f>HEX2DEC(LevelUp!M699)</f>
        <v>41</v>
      </c>
      <c r="N699" s="2">
        <f>HEX2DEC(LevelUp!N699)</f>
        <v>37</v>
      </c>
      <c r="O699" s="2">
        <f>HEX2DEC(LevelUp!O699)</f>
        <v>24</v>
      </c>
      <c r="P699" s="2">
        <f>HEX2DEC(LevelUp!P699)</f>
        <v>20</v>
      </c>
      <c r="Q699" s="2">
        <f>HEX2DEC(LevelUp!Q699)</f>
        <v>24</v>
      </c>
      <c r="R699" s="2">
        <f>HEX2DEC(LevelUp!R699)</f>
        <v>21</v>
      </c>
      <c r="S699" s="2">
        <f>HEX2DEC(LevelUp!S699)</f>
        <v>11</v>
      </c>
      <c r="T699" s="2">
        <f>HEX2DEC(LevelUp!T699)</f>
        <v>0</v>
      </c>
      <c r="U699" s="2"/>
      <c r="V699" s="2"/>
      <c r="W699" s="2"/>
      <c r="X699" s="2"/>
      <c r="Y699" s="2"/>
      <c r="Z699" s="2"/>
    </row>
    <row r="700" ht="11.25" customHeight="1">
      <c r="A700" s="1" t="str">
        <f>VLOOKUP(LevelUp!A700,Party,3)</f>
        <v>Wren</v>
      </c>
      <c r="B700" s="1">
        <f>LevelUp!B700</f>
        <v>71</v>
      </c>
      <c r="C700" s="1" t="str">
        <f>LevelUp!C700</f>
        <v>2892AC</v>
      </c>
      <c r="D700" s="2">
        <f>HEX2DEC(LevelUp!D700)</f>
        <v>3036636</v>
      </c>
      <c r="E700" s="2">
        <f>HEX2DEC(LevelUp!E700)</f>
        <v>687</v>
      </c>
      <c r="F700" s="2">
        <f>HEX2DEC(LevelUp!F700)</f>
        <v>0</v>
      </c>
      <c r="G700" s="2">
        <f>HEX2DEC(LevelUp!G700)</f>
        <v>99</v>
      </c>
      <c r="H700" s="2">
        <f>HEX2DEC(LevelUp!H700)</f>
        <v>0</v>
      </c>
      <c r="I700" s="2">
        <f>HEX2DEC(LevelUp!I700)</f>
        <v>82</v>
      </c>
      <c r="J700" s="2">
        <f>HEX2DEC(LevelUp!J700)</f>
        <v>90</v>
      </c>
      <c r="K700" s="2" t="str">
        <f>IF(LevelUp!K700="00","",VLOOKUP(LevelUp!K700,Techs,3))</f>
        <v/>
      </c>
      <c r="L700" s="2" t="str">
        <f>IF(LevelUp!L700="00","",VLOOKUP(LevelUp!L700,Skills,3))</f>
        <v/>
      </c>
      <c r="M700" s="2">
        <f>HEX2DEC(LevelUp!M700)</f>
        <v>42</v>
      </c>
      <c r="N700" s="2">
        <f>HEX2DEC(LevelUp!N700)</f>
        <v>37</v>
      </c>
      <c r="O700" s="2">
        <f>HEX2DEC(LevelUp!O700)</f>
        <v>25</v>
      </c>
      <c r="P700" s="2">
        <f>HEX2DEC(LevelUp!P700)</f>
        <v>21</v>
      </c>
      <c r="Q700" s="2">
        <f>HEX2DEC(LevelUp!Q700)</f>
        <v>24</v>
      </c>
      <c r="R700" s="2">
        <f>HEX2DEC(LevelUp!R700)</f>
        <v>21</v>
      </c>
      <c r="S700" s="2">
        <f>HEX2DEC(LevelUp!S700)</f>
        <v>12</v>
      </c>
      <c r="T700" s="2">
        <f>HEX2DEC(LevelUp!T700)</f>
        <v>0</v>
      </c>
      <c r="U700" s="2"/>
      <c r="V700" s="2"/>
      <c r="W700" s="2"/>
      <c r="X700" s="2"/>
      <c r="Y700" s="2"/>
      <c r="Z700" s="2"/>
    </row>
    <row r="701" ht="11.25" customHeight="1">
      <c r="A701" s="1" t="str">
        <f>VLOOKUP(LevelUp!A701,Party,3)</f>
        <v>Wren</v>
      </c>
      <c r="B701" s="1">
        <f>LevelUp!B701</f>
        <v>72</v>
      </c>
      <c r="C701" s="1" t="str">
        <f>LevelUp!C701</f>
        <v>2892C2</v>
      </c>
      <c r="D701" s="2">
        <f>HEX2DEC(LevelUp!D701)</f>
        <v>3167705</v>
      </c>
      <c r="E701" s="2">
        <f>HEX2DEC(LevelUp!E701)</f>
        <v>700</v>
      </c>
      <c r="F701" s="2">
        <f>HEX2DEC(LevelUp!F701)</f>
        <v>0</v>
      </c>
      <c r="G701" s="2">
        <f>HEX2DEC(LevelUp!G701)</f>
        <v>99</v>
      </c>
      <c r="H701" s="2">
        <f>HEX2DEC(LevelUp!H701)</f>
        <v>0</v>
      </c>
      <c r="I701" s="2">
        <f>HEX2DEC(LevelUp!I701)</f>
        <v>83</v>
      </c>
      <c r="J701" s="2">
        <f>HEX2DEC(LevelUp!J701)</f>
        <v>91</v>
      </c>
      <c r="K701" s="2" t="str">
        <f>IF(LevelUp!K701="00","",VLOOKUP(LevelUp!K701,Techs,3))</f>
        <v/>
      </c>
      <c r="L701" s="2" t="str">
        <f>IF(LevelUp!L701="00","",VLOOKUP(LevelUp!L701,Skills,3))</f>
        <v/>
      </c>
      <c r="M701" s="2">
        <f>HEX2DEC(LevelUp!M701)</f>
        <v>42</v>
      </c>
      <c r="N701" s="2">
        <f>HEX2DEC(LevelUp!N701)</f>
        <v>38</v>
      </c>
      <c r="O701" s="2">
        <f>HEX2DEC(LevelUp!O701)</f>
        <v>25</v>
      </c>
      <c r="P701" s="2">
        <f>HEX2DEC(LevelUp!P701)</f>
        <v>21</v>
      </c>
      <c r="Q701" s="2">
        <f>HEX2DEC(LevelUp!Q701)</f>
        <v>25</v>
      </c>
      <c r="R701" s="2">
        <f>HEX2DEC(LevelUp!R701)</f>
        <v>22</v>
      </c>
      <c r="S701" s="2">
        <f>HEX2DEC(LevelUp!S701)</f>
        <v>12</v>
      </c>
      <c r="T701" s="2">
        <f>HEX2DEC(LevelUp!T701)</f>
        <v>0</v>
      </c>
      <c r="U701" s="2"/>
      <c r="V701" s="2"/>
      <c r="W701" s="2"/>
      <c r="X701" s="2"/>
      <c r="Y701" s="2"/>
      <c r="Z701" s="2"/>
    </row>
    <row r="702" ht="11.25" customHeight="1">
      <c r="A702" s="1" t="str">
        <f>VLOOKUP(LevelUp!A702,Party,3)</f>
        <v>Wren</v>
      </c>
      <c r="B702" s="1">
        <f>LevelUp!B702</f>
        <v>73</v>
      </c>
      <c r="C702" s="1" t="str">
        <f>LevelUp!C702</f>
        <v>2892D8</v>
      </c>
      <c r="D702" s="2">
        <f>HEX2DEC(LevelUp!D702)</f>
        <v>3302485</v>
      </c>
      <c r="E702" s="2">
        <f>HEX2DEC(LevelUp!E702)</f>
        <v>711</v>
      </c>
      <c r="F702" s="2">
        <f>HEX2DEC(LevelUp!F702)</f>
        <v>0</v>
      </c>
      <c r="G702" s="2">
        <f>HEX2DEC(LevelUp!G702)</f>
        <v>99</v>
      </c>
      <c r="H702" s="2">
        <f>HEX2DEC(LevelUp!H702)</f>
        <v>0</v>
      </c>
      <c r="I702" s="2">
        <f>HEX2DEC(LevelUp!I702)</f>
        <v>83</v>
      </c>
      <c r="J702" s="2">
        <f>HEX2DEC(LevelUp!J702)</f>
        <v>92</v>
      </c>
      <c r="K702" s="2" t="str">
        <f>IF(LevelUp!K702="00","",VLOOKUP(LevelUp!K702,Techs,3))</f>
        <v/>
      </c>
      <c r="L702" s="2" t="str">
        <f>IF(LevelUp!L702="00","",VLOOKUP(LevelUp!L702,Skills,3))</f>
        <v/>
      </c>
      <c r="M702" s="2">
        <f>HEX2DEC(LevelUp!M702)</f>
        <v>43</v>
      </c>
      <c r="N702" s="2">
        <f>HEX2DEC(LevelUp!N702)</f>
        <v>38</v>
      </c>
      <c r="O702" s="2">
        <f>HEX2DEC(LevelUp!O702)</f>
        <v>25</v>
      </c>
      <c r="P702" s="2">
        <f>HEX2DEC(LevelUp!P702)</f>
        <v>21</v>
      </c>
      <c r="Q702" s="2">
        <f>HEX2DEC(LevelUp!Q702)</f>
        <v>25</v>
      </c>
      <c r="R702" s="2">
        <f>HEX2DEC(LevelUp!R702)</f>
        <v>22</v>
      </c>
      <c r="S702" s="2">
        <f>HEX2DEC(LevelUp!S702)</f>
        <v>12</v>
      </c>
      <c r="T702" s="2">
        <f>HEX2DEC(LevelUp!T702)</f>
        <v>0</v>
      </c>
      <c r="U702" s="2"/>
      <c r="V702" s="2"/>
      <c r="W702" s="2"/>
      <c r="X702" s="2"/>
      <c r="Y702" s="2"/>
      <c r="Z702" s="2"/>
    </row>
    <row r="703" ht="11.25" customHeight="1">
      <c r="A703" s="1" t="str">
        <f>VLOOKUP(LevelUp!A703,Party,3)</f>
        <v>Wren</v>
      </c>
      <c r="B703" s="1">
        <f>LevelUp!B703</f>
        <v>74</v>
      </c>
      <c r="C703" s="1" t="str">
        <f>LevelUp!C703</f>
        <v>2892EE</v>
      </c>
      <c r="D703" s="2">
        <f>HEX2DEC(LevelUp!D703)</f>
        <v>3441041</v>
      </c>
      <c r="E703" s="2">
        <f>HEX2DEC(LevelUp!E703)</f>
        <v>716</v>
      </c>
      <c r="F703" s="2">
        <f>HEX2DEC(LevelUp!F703)</f>
        <v>0</v>
      </c>
      <c r="G703" s="2">
        <f>HEX2DEC(LevelUp!G703)</f>
        <v>99</v>
      </c>
      <c r="H703" s="2">
        <f>HEX2DEC(LevelUp!H703)</f>
        <v>0</v>
      </c>
      <c r="I703" s="2">
        <f>HEX2DEC(LevelUp!I703)</f>
        <v>84</v>
      </c>
      <c r="J703" s="2">
        <f>HEX2DEC(LevelUp!J703)</f>
        <v>93</v>
      </c>
      <c r="K703" s="2" t="str">
        <f>IF(LevelUp!K703="00","",VLOOKUP(LevelUp!K703,Techs,3))</f>
        <v/>
      </c>
      <c r="L703" s="2" t="str">
        <f>IF(LevelUp!L703="00","",VLOOKUP(LevelUp!L703,Skills,3))</f>
        <v/>
      </c>
      <c r="M703" s="2">
        <f>HEX2DEC(LevelUp!M703)</f>
        <v>43</v>
      </c>
      <c r="N703" s="2">
        <f>HEX2DEC(LevelUp!N703)</f>
        <v>39</v>
      </c>
      <c r="O703" s="2">
        <f>HEX2DEC(LevelUp!O703)</f>
        <v>26</v>
      </c>
      <c r="P703" s="2">
        <f>HEX2DEC(LevelUp!P703)</f>
        <v>22</v>
      </c>
      <c r="Q703" s="2">
        <f>HEX2DEC(LevelUp!Q703)</f>
        <v>26</v>
      </c>
      <c r="R703" s="2">
        <f>HEX2DEC(LevelUp!R703)</f>
        <v>23</v>
      </c>
      <c r="S703" s="2">
        <f>HEX2DEC(LevelUp!S703)</f>
        <v>13</v>
      </c>
      <c r="T703" s="2">
        <f>HEX2DEC(LevelUp!T703)</f>
        <v>0</v>
      </c>
      <c r="U703" s="2"/>
      <c r="V703" s="2"/>
      <c r="W703" s="2"/>
      <c r="X703" s="2"/>
      <c r="Y703" s="2"/>
      <c r="Z703" s="2"/>
    </row>
    <row r="704" ht="11.25" customHeight="1">
      <c r="A704" s="1" t="str">
        <f>VLOOKUP(LevelUp!A704,Party,3)</f>
        <v>Wren</v>
      </c>
      <c r="B704" s="1">
        <f>LevelUp!B704</f>
        <v>75</v>
      </c>
      <c r="C704" s="1" t="str">
        <f>LevelUp!C704</f>
        <v>289304</v>
      </c>
      <c r="D704" s="2">
        <f>HEX2DEC(LevelUp!D704)</f>
        <v>3583421</v>
      </c>
      <c r="E704" s="2">
        <f>HEX2DEC(LevelUp!E704)</f>
        <v>721</v>
      </c>
      <c r="F704" s="2">
        <f>HEX2DEC(LevelUp!F704)</f>
        <v>0</v>
      </c>
      <c r="G704" s="2">
        <f>HEX2DEC(LevelUp!G704)</f>
        <v>99</v>
      </c>
      <c r="H704" s="2">
        <f>HEX2DEC(LevelUp!H704)</f>
        <v>0</v>
      </c>
      <c r="I704" s="2">
        <f>HEX2DEC(LevelUp!I704)</f>
        <v>85</v>
      </c>
      <c r="J704" s="2">
        <f>HEX2DEC(LevelUp!J704)</f>
        <v>94</v>
      </c>
      <c r="K704" s="2" t="str">
        <f>IF(LevelUp!K704="00","",VLOOKUP(LevelUp!K704,Techs,3))</f>
        <v/>
      </c>
      <c r="L704" s="2" t="str">
        <f>IF(LevelUp!L704="00","",VLOOKUP(LevelUp!L704,Skills,3))</f>
        <v/>
      </c>
      <c r="M704" s="2">
        <f>HEX2DEC(LevelUp!M704)</f>
        <v>44</v>
      </c>
      <c r="N704" s="2">
        <f>HEX2DEC(LevelUp!N704)</f>
        <v>39</v>
      </c>
      <c r="O704" s="2">
        <f>HEX2DEC(LevelUp!O704)</f>
        <v>26</v>
      </c>
      <c r="P704" s="2">
        <f>HEX2DEC(LevelUp!P704)</f>
        <v>22</v>
      </c>
      <c r="Q704" s="2">
        <f>HEX2DEC(LevelUp!Q704)</f>
        <v>26</v>
      </c>
      <c r="R704" s="2">
        <f>HEX2DEC(LevelUp!R704)</f>
        <v>23</v>
      </c>
      <c r="S704" s="2">
        <f>HEX2DEC(LevelUp!S704)</f>
        <v>13</v>
      </c>
      <c r="T704" s="2">
        <f>HEX2DEC(LevelUp!T704)</f>
        <v>0</v>
      </c>
      <c r="U704" s="2"/>
      <c r="V704" s="2"/>
      <c r="W704" s="2"/>
      <c r="X704" s="2"/>
      <c r="Y704" s="2"/>
      <c r="Z704" s="2"/>
    </row>
    <row r="705" ht="11.25" customHeight="1">
      <c r="A705" s="1" t="str">
        <f>VLOOKUP(LevelUp!A705,Party,3)</f>
        <v>Wren</v>
      </c>
      <c r="B705" s="1">
        <f>LevelUp!B705</f>
        <v>76</v>
      </c>
      <c r="C705" s="1" t="str">
        <f>LevelUp!C705</f>
        <v>28931A</v>
      </c>
      <c r="D705" s="2">
        <f>HEX2DEC(LevelUp!D705)</f>
        <v>3729669</v>
      </c>
      <c r="E705" s="2">
        <f>HEX2DEC(LevelUp!E705)</f>
        <v>733</v>
      </c>
      <c r="F705" s="2">
        <f>HEX2DEC(LevelUp!F705)</f>
        <v>0</v>
      </c>
      <c r="G705" s="2">
        <f>HEX2DEC(LevelUp!G705)</f>
        <v>99</v>
      </c>
      <c r="H705" s="2">
        <f>HEX2DEC(LevelUp!H705)</f>
        <v>0</v>
      </c>
      <c r="I705" s="2">
        <f>HEX2DEC(LevelUp!I705)</f>
        <v>86</v>
      </c>
      <c r="J705" s="2">
        <f>HEX2DEC(LevelUp!J705)</f>
        <v>95</v>
      </c>
      <c r="K705" s="2" t="str">
        <f>IF(LevelUp!K705="00","",VLOOKUP(LevelUp!K705,Techs,3))</f>
        <v/>
      </c>
      <c r="L705" s="2" t="str">
        <f>IF(LevelUp!L705="00","",VLOOKUP(LevelUp!L705,Skills,3))</f>
        <v/>
      </c>
      <c r="M705" s="2">
        <f>HEX2DEC(LevelUp!M705)</f>
        <v>44</v>
      </c>
      <c r="N705" s="2">
        <f>HEX2DEC(LevelUp!N705)</f>
        <v>40</v>
      </c>
      <c r="O705" s="2">
        <f>HEX2DEC(LevelUp!O705)</f>
        <v>26</v>
      </c>
      <c r="P705" s="2">
        <f>HEX2DEC(LevelUp!P705)</f>
        <v>22</v>
      </c>
      <c r="Q705" s="2">
        <f>HEX2DEC(LevelUp!Q705)</f>
        <v>27</v>
      </c>
      <c r="R705" s="2">
        <f>HEX2DEC(LevelUp!R705)</f>
        <v>24</v>
      </c>
      <c r="S705" s="2">
        <f>HEX2DEC(LevelUp!S705)</f>
        <v>13</v>
      </c>
      <c r="T705" s="2">
        <f>HEX2DEC(LevelUp!T705)</f>
        <v>0</v>
      </c>
      <c r="U705" s="2"/>
      <c r="V705" s="2"/>
      <c r="W705" s="2"/>
      <c r="X705" s="2"/>
      <c r="Y705" s="2"/>
      <c r="Z705" s="2"/>
    </row>
    <row r="706" ht="11.25" customHeight="1">
      <c r="A706" s="1" t="str">
        <f>VLOOKUP(LevelUp!A706,Party,3)</f>
        <v>Wren</v>
      </c>
      <c r="B706" s="1">
        <f>LevelUp!B706</f>
        <v>77</v>
      </c>
      <c r="C706" s="1" t="str">
        <f>LevelUp!C706</f>
        <v>289330</v>
      </c>
      <c r="D706" s="2">
        <f>HEX2DEC(LevelUp!D706)</f>
        <v>3879842</v>
      </c>
      <c r="E706" s="2">
        <f>HEX2DEC(LevelUp!E706)</f>
        <v>744</v>
      </c>
      <c r="F706" s="2">
        <f>HEX2DEC(LevelUp!F706)</f>
        <v>0</v>
      </c>
      <c r="G706" s="2">
        <f>HEX2DEC(LevelUp!G706)</f>
        <v>99</v>
      </c>
      <c r="H706" s="2">
        <f>HEX2DEC(LevelUp!H706)</f>
        <v>0</v>
      </c>
      <c r="I706" s="2">
        <f>HEX2DEC(LevelUp!I706)</f>
        <v>87</v>
      </c>
      <c r="J706" s="2">
        <f>HEX2DEC(LevelUp!J706)</f>
        <v>96</v>
      </c>
      <c r="K706" s="2" t="str">
        <f>IF(LevelUp!K706="00","",VLOOKUP(LevelUp!K706,Techs,3))</f>
        <v/>
      </c>
      <c r="L706" s="2" t="str">
        <f>IF(LevelUp!L706="00","",VLOOKUP(LevelUp!L706,Skills,3))</f>
        <v/>
      </c>
      <c r="M706" s="2">
        <f>HEX2DEC(LevelUp!M706)</f>
        <v>45</v>
      </c>
      <c r="N706" s="2">
        <f>HEX2DEC(LevelUp!N706)</f>
        <v>40</v>
      </c>
      <c r="O706" s="2">
        <f>HEX2DEC(LevelUp!O706)</f>
        <v>27</v>
      </c>
      <c r="P706" s="2">
        <f>HEX2DEC(LevelUp!P706)</f>
        <v>23</v>
      </c>
      <c r="Q706" s="2">
        <f>HEX2DEC(LevelUp!Q706)</f>
        <v>27</v>
      </c>
      <c r="R706" s="2">
        <f>HEX2DEC(LevelUp!R706)</f>
        <v>24</v>
      </c>
      <c r="S706" s="2">
        <f>HEX2DEC(LevelUp!S706)</f>
        <v>14</v>
      </c>
      <c r="T706" s="2">
        <f>HEX2DEC(LevelUp!T706)</f>
        <v>0</v>
      </c>
      <c r="U706" s="2"/>
      <c r="V706" s="2"/>
      <c r="W706" s="2"/>
      <c r="X706" s="2"/>
      <c r="Y706" s="2"/>
      <c r="Z706" s="2"/>
    </row>
    <row r="707" ht="11.25" customHeight="1">
      <c r="A707" s="1" t="str">
        <f>VLOOKUP(LevelUp!A707,Party,3)</f>
        <v>Wren</v>
      </c>
      <c r="B707" s="1">
        <f>LevelUp!B707</f>
        <v>78</v>
      </c>
      <c r="C707" s="1" t="str">
        <f>LevelUp!C707</f>
        <v>289346</v>
      </c>
      <c r="D707" s="2">
        <f>HEX2DEC(LevelUp!D707)</f>
        <v>4033994</v>
      </c>
      <c r="E707" s="2">
        <f>HEX2DEC(LevelUp!E707)</f>
        <v>756</v>
      </c>
      <c r="F707" s="2">
        <f>HEX2DEC(LevelUp!F707)</f>
        <v>0</v>
      </c>
      <c r="G707" s="2">
        <f>HEX2DEC(LevelUp!G707)</f>
        <v>99</v>
      </c>
      <c r="H707" s="2">
        <f>HEX2DEC(LevelUp!H707)</f>
        <v>0</v>
      </c>
      <c r="I707" s="2">
        <f>HEX2DEC(LevelUp!I707)</f>
        <v>88</v>
      </c>
      <c r="J707" s="2">
        <f>HEX2DEC(LevelUp!J707)</f>
        <v>97</v>
      </c>
      <c r="K707" s="2" t="str">
        <f>IF(LevelUp!K707="00","",VLOOKUP(LevelUp!K707,Techs,3))</f>
        <v/>
      </c>
      <c r="L707" s="2" t="str">
        <f>IF(LevelUp!L707="00","",VLOOKUP(LevelUp!L707,Skills,3))</f>
        <v/>
      </c>
      <c r="M707" s="2">
        <f>HEX2DEC(LevelUp!M707)</f>
        <v>45</v>
      </c>
      <c r="N707" s="2">
        <f>HEX2DEC(LevelUp!N707)</f>
        <v>41</v>
      </c>
      <c r="O707" s="2">
        <f>HEX2DEC(LevelUp!O707)</f>
        <v>27</v>
      </c>
      <c r="P707" s="2">
        <f>HEX2DEC(LevelUp!P707)</f>
        <v>23</v>
      </c>
      <c r="Q707" s="2">
        <f>HEX2DEC(LevelUp!Q707)</f>
        <v>28</v>
      </c>
      <c r="R707" s="2">
        <f>HEX2DEC(LevelUp!R707)</f>
        <v>25</v>
      </c>
      <c r="S707" s="2">
        <f>HEX2DEC(LevelUp!S707)</f>
        <v>14</v>
      </c>
      <c r="T707" s="2">
        <f>HEX2DEC(LevelUp!T707)</f>
        <v>0</v>
      </c>
      <c r="U707" s="2"/>
      <c r="V707" s="2"/>
      <c r="W707" s="2"/>
      <c r="X707" s="2"/>
      <c r="Y707" s="2"/>
      <c r="Z707" s="2"/>
    </row>
    <row r="708" ht="11.25" customHeight="1">
      <c r="A708" s="1" t="str">
        <f>VLOOKUP(LevelUp!A708,Party,3)</f>
        <v>Wren</v>
      </c>
      <c r="B708" s="1">
        <f>LevelUp!B708</f>
        <v>79</v>
      </c>
      <c r="C708" s="1" t="str">
        <f>LevelUp!C708</f>
        <v>28935C</v>
      </c>
      <c r="D708" s="2">
        <f>HEX2DEC(LevelUp!D708)</f>
        <v>4192175</v>
      </c>
      <c r="E708" s="2">
        <f>HEX2DEC(LevelUp!E708)</f>
        <v>770</v>
      </c>
      <c r="F708" s="2">
        <f>HEX2DEC(LevelUp!F708)</f>
        <v>0</v>
      </c>
      <c r="G708" s="2">
        <f>HEX2DEC(LevelUp!G708)</f>
        <v>99</v>
      </c>
      <c r="H708" s="2">
        <f>HEX2DEC(LevelUp!H708)</f>
        <v>0</v>
      </c>
      <c r="I708" s="2">
        <f>HEX2DEC(LevelUp!I708)</f>
        <v>89</v>
      </c>
      <c r="J708" s="2">
        <f>HEX2DEC(LevelUp!J708)</f>
        <v>98</v>
      </c>
      <c r="K708" s="2" t="str">
        <f>IF(LevelUp!K708="00","",VLOOKUP(LevelUp!K708,Techs,3))</f>
        <v/>
      </c>
      <c r="L708" s="2" t="str">
        <f>IF(LevelUp!L708="00","",VLOOKUP(LevelUp!L708,Skills,3))</f>
        <v/>
      </c>
      <c r="M708" s="2">
        <f>HEX2DEC(LevelUp!M708)</f>
        <v>46</v>
      </c>
      <c r="N708" s="2">
        <f>HEX2DEC(LevelUp!N708)</f>
        <v>41</v>
      </c>
      <c r="O708" s="2">
        <f>HEX2DEC(LevelUp!O708)</f>
        <v>27</v>
      </c>
      <c r="P708" s="2">
        <f>HEX2DEC(LevelUp!P708)</f>
        <v>23</v>
      </c>
      <c r="Q708" s="2">
        <f>HEX2DEC(LevelUp!Q708)</f>
        <v>28</v>
      </c>
      <c r="R708" s="2">
        <f>HEX2DEC(LevelUp!R708)</f>
        <v>25</v>
      </c>
      <c r="S708" s="2">
        <f>HEX2DEC(LevelUp!S708)</f>
        <v>14</v>
      </c>
      <c r="T708" s="2">
        <f>HEX2DEC(LevelUp!T708)</f>
        <v>0</v>
      </c>
      <c r="U708" s="2"/>
      <c r="V708" s="2"/>
      <c r="W708" s="2"/>
      <c r="X708" s="2"/>
      <c r="Y708" s="2"/>
      <c r="Z708" s="2"/>
    </row>
    <row r="709" ht="11.25" customHeight="1">
      <c r="A709" s="1" t="str">
        <f>VLOOKUP(LevelUp!A709,Party,3)</f>
        <v>Wren</v>
      </c>
      <c r="B709" s="1">
        <f>LevelUp!B709</f>
        <v>80</v>
      </c>
      <c r="C709" s="1" t="str">
        <f>LevelUp!C709</f>
        <v>289372</v>
      </c>
      <c r="D709" s="2">
        <f>HEX2DEC(LevelUp!D709)</f>
        <v>4354437</v>
      </c>
      <c r="E709" s="2">
        <f>HEX2DEC(LevelUp!E709)</f>
        <v>781</v>
      </c>
      <c r="F709" s="2">
        <f>HEX2DEC(LevelUp!F709)</f>
        <v>0</v>
      </c>
      <c r="G709" s="2">
        <f>HEX2DEC(LevelUp!G709)</f>
        <v>99</v>
      </c>
      <c r="H709" s="2">
        <f>HEX2DEC(LevelUp!H709)</f>
        <v>0</v>
      </c>
      <c r="I709" s="2">
        <f>HEX2DEC(LevelUp!I709)</f>
        <v>90</v>
      </c>
      <c r="J709" s="2">
        <f>HEX2DEC(LevelUp!J709)</f>
        <v>99</v>
      </c>
      <c r="K709" s="2" t="str">
        <f>IF(LevelUp!K709="00","",VLOOKUP(LevelUp!K709,Techs,3))</f>
        <v/>
      </c>
      <c r="L709" s="2" t="str">
        <f>IF(LevelUp!L709="00","",VLOOKUP(LevelUp!L709,Skills,3))</f>
        <v/>
      </c>
      <c r="M709" s="2">
        <f>HEX2DEC(LevelUp!M709)</f>
        <v>46</v>
      </c>
      <c r="N709" s="2">
        <f>HEX2DEC(LevelUp!N709)</f>
        <v>42</v>
      </c>
      <c r="O709" s="2">
        <f>HEX2DEC(LevelUp!O709)</f>
        <v>28</v>
      </c>
      <c r="P709" s="2">
        <f>HEX2DEC(LevelUp!P709)</f>
        <v>24</v>
      </c>
      <c r="Q709" s="2">
        <f>HEX2DEC(LevelUp!Q709)</f>
        <v>29</v>
      </c>
      <c r="R709" s="2">
        <f>HEX2DEC(LevelUp!R709)</f>
        <v>26</v>
      </c>
      <c r="S709" s="2">
        <f>HEX2DEC(LevelUp!S709)</f>
        <v>15</v>
      </c>
      <c r="T709" s="2">
        <f>HEX2DEC(LevelUp!T709)</f>
        <v>0</v>
      </c>
      <c r="U709" s="2"/>
      <c r="V709" s="2"/>
      <c r="W709" s="2"/>
      <c r="X709" s="2"/>
      <c r="Y709" s="2"/>
      <c r="Z709" s="2"/>
    </row>
    <row r="710" ht="11.25" customHeight="1">
      <c r="A710" s="1" t="str">
        <f>VLOOKUP(LevelUp!A710,Party,3)</f>
        <v>Wren</v>
      </c>
      <c r="B710" s="1">
        <f>LevelUp!B710</f>
        <v>81</v>
      </c>
      <c r="C710" s="1" t="str">
        <f>LevelUp!C710</f>
        <v>289388</v>
      </c>
      <c r="D710" s="2">
        <f>HEX2DEC(LevelUp!D710)</f>
        <v>4520837</v>
      </c>
      <c r="E710" s="2">
        <f>HEX2DEC(LevelUp!E710)</f>
        <v>785</v>
      </c>
      <c r="F710" s="2">
        <f>HEX2DEC(LevelUp!F710)</f>
        <v>0</v>
      </c>
      <c r="G710" s="2">
        <f>HEX2DEC(LevelUp!G710)</f>
        <v>99</v>
      </c>
      <c r="H710" s="2">
        <f>HEX2DEC(LevelUp!H710)</f>
        <v>0</v>
      </c>
      <c r="I710" s="2">
        <f>HEX2DEC(LevelUp!I710)</f>
        <v>91</v>
      </c>
      <c r="J710" s="2">
        <f>HEX2DEC(LevelUp!J710)</f>
        <v>99</v>
      </c>
      <c r="K710" s="2" t="str">
        <f>IF(LevelUp!K710="00","",VLOOKUP(LevelUp!K710,Techs,3))</f>
        <v/>
      </c>
      <c r="L710" s="2" t="str">
        <f>IF(LevelUp!L710="00","",VLOOKUP(LevelUp!L710,Skills,3))</f>
        <v/>
      </c>
      <c r="M710" s="2">
        <f>HEX2DEC(LevelUp!M710)</f>
        <v>47</v>
      </c>
      <c r="N710" s="2">
        <f>HEX2DEC(LevelUp!N710)</f>
        <v>42</v>
      </c>
      <c r="O710" s="2">
        <f>HEX2DEC(LevelUp!O710)</f>
        <v>28</v>
      </c>
      <c r="P710" s="2">
        <f>HEX2DEC(LevelUp!P710)</f>
        <v>24</v>
      </c>
      <c r="Q710" s="2">
        <f>HEX2DEC(LevelUp!Q710)</f>
        <v>29</v>
      </c>
      <c r="R710" s="2">
        <f>HEX2DEC(LevelUp!R710)</f>
        <v>26</v>
      </c>
      <c r="S710" s="2">
        <f>HEX2DEC(LevelUp!S710)</f>
        <v>15</v>
      </c>
      <c r="T710" s="2">
        <f>HEX2DEC(LevelUp!T710)</f>
        <v>0</v>
      </c>
      <c r="U710" s="2"/>
      <c r="V710" s="2"/>
      <c r="W710" s="2"/>
      <c r="X710" s="2"/>
      <c r="Y710" s="2"/>
      <c r="Z710" s="2"/>
    </row>
    <row r="711" ht="11.25" customHeight="1">
      <c r="A711" s="1" t="str">
        <f>VLOOKUP(LevelUp!A711,Party,3)</f>
        <v>Wren</v>
      </c>
      <c r="B711" s="1">
        <f>LevelUp!B711</f>
        <v>82</v>
      </c>
      <c r="C711" s="1" t="str">
        <f>LevelUp!C711</f>
        <v>28939E</v>
      </c>
      <c r="D711" s="2">
        <f>HEX2DEC(LevelUp!D711)</f>
        <v>4691426</v>
      </c>
      <c r="E711" s="2">
        <f>HEX2DEC(LevelUp!E711)</f>
        <v>794</v>
      </c>
      <c r="F711" s="2">
        <f>HEX2DEC(LevelUp!F711)</f>
        <v>0</v>
      </c>
      <c r="G711" s="2">
        <f>HEX2DEC(LevelUp!G711)</f>
        <v>99</v>
      </c>
      <c r="H711" s="2">
        <f>HEX2DEC(LevelUp!H711)</f>
        <v>0</v>
      </c>
      <c r="I711" s="2">
        <f>HEX2DEC(LevelUp!I711)</f>
        <v>92</v>
      </c>
      <c r="J711" s="2">
        <f>HEX2DEC(LevelUp!J711)</f>
        <v>99</v>
      </c>
      <c r="K711" s="2" t="str">
        <f>IF(LevelUp!K711="00","",VLOOKUP(LevelUp!K711,Techs,3))</f>
        <v/>
      </c>
      <c r="L711" s="2" t="str">
        <f>IF(LevelUp!L711="00","",VLOOKUP(LevelUp!L711,Skills,3))</f>
        <v/>
      </c>
      <c r="M711" s="2">
        <f>HEX2DEC(LevelUp!M711)</f>
        <v>47</v>
      </c>
      <c r="N711" s="2">
        <f>HEX2DEC(LevelUp!N711)</f>
        <v>43</v>
      </c>
      <c r="O711" s="2">
        <f>HEX2DEC(LevelUp!O711)</f>
        <v>28</v>
      </c>
      <c r="P711" s="2">
        <f>HEX2DEC(LevelUp!P711)</f>
        <v>24</v>
      </c>
      <c r="Q711" s="2">
        <f>HEX2DEC(LevelUp!Q711)</f>
        <v>30</v>
      </c>
      <c r="R711" s="2">
        <f>HEX2DEC(LevelUp!R711)</f>
        <v>27</v>
      </c>
      <c r="S711" s="2">
        <f>HEX2DEC(LevelUp!S711)</f>
        <v>15</v>
      </c>
      <c r="T711" s="2">
        <f>HEX2DEC(LevelUp!T711)</f>
        <v>0</v>
      </c>
      <c r="U711" s="2"/>
      <c r="V711" s="2"/>
      <c r="W711" s="2"/>
      <c r="X711" s="2"/>
      <c r="Y711" s="2"/>
      <c r="Z711" s="2"/>
    </row>
    <row r="712" ht="11.25" customHeight="1">
      <c r="A712" s="1" t="str">
        <f>VLOOKUP(LevelUp!A712,Party,3)</f>
        <v>Wren</v>
      </c>
      <c r="B712" s="1">
        <f>LevelUp!B712</f>
        <v>83</v>
      </c>
      <c r="C712" s="1" t="str">
        <f>LevelUp!C712</f>
        <v>2893B4</v>
      </c>
      <c r="D712" s="2">
        <f>HEX2DEC(LevelUp!D712)</f>
        <v>4866252</v>
      </c>
      <c r="E712" s="2">
        <f>HEX2DEC(LevelUp!E712)</f>
        <v>803</v>
      </c>
      <c r="F712" s="2">
        <f>HEX2DEC(LevelUp!F712)</f>
        <v>0</v>
      </c>
      <c r="G712" s="2">
        <f>HEX2DEC(LevelUp!G712)</f>
        <v>99</v>
      </c>
      <c r="H712" s="2">
        <f>HEX2DEC(LevelUp!H712)</f>
        <v>0</v>
      </c>
      <c r="I712" s="2">
        <f>HEX2DEC(LevelUp!I712)</f>
        <v>93</v>
      </c>
      <c r="J712" s="2">
        <f>HEX2DEC(LevelUp!J712)</f>
        <v>99</v>
      </c>
      <c r="K712" s="2" t="str">
        <f>IF(LevelUp!K712="00","",VLOOKUP(LevelUp!K712,Techs,3))</f>
        <v/>
      </c>
      <c r="L712" s="2" t="str">
        <f>IF(LevelUp!L712="00","",VLOOKUP(LevelUp!L712,Skills,3))</f>
        <v/>
      </c>
      <c r="M712" s="2">
        <f>HEX2DEC(LevelUp!M712)</f>
        <v>48</v>
      </c>
      <c r="N712" s="2">
        <f>HEX2DEC(LevelUp!N712)</f>
        <v>43</v>
      </c>
      <c r="O712" s="2">
        <f>HEX2DEC(LevelUp!O712)</f>
        <v>29</v>
      </c>
      <c r="P712" s="2">
        <f>HEX2DEC(LevelUp!P712)</f>
        <v>25</v>
      </c>
      <c r="Q712" s="2">
        <f>HEX2DEC(LevelUp!Q712)</f>
        <v>30</v>
      </c>
      <c r="R712" s="2">
        <f>HEX2DEC(LevelUp!R712)</f>
        <v>27</v>
      </c>
      <c r="S712" s="2">
        <f>HEX2DEC(LevelUp!S712)</f>
        <v>16</v>
      </c>
      <c r="T712" s="2">
        <f>HEX2DEC(LevelUp!T712)</f>
        <v>0</v>
      </c>
      <c r="U712" s="2"/>
      <c r="V712" s="2"/>
      <c r="W712" s="2"/>
      <c r="X712" s="2"/>
      <c r="Y712" s="2"/>
      <c r="Z712" s="2"/>
    </row>
    <row r="713" ht="11.25" customHeight="1">
      <c r="A713" s="1" t="str">
        <f>VLOOKUP(LevelUp!A713,Party,3)</f>
        <v>Wren</v>
      </c>
      <c r="B713" s="1">
        <f>LevelUp!B713</f>
        <v>84</v>
      </c>
      <c r="C713" s="1" t="str">
        <f>LevelUp!C713</f>
        <v>2893CA</v>
      </c>
      <c r="D713" s="2">
        <f>HEX2DEC(LevelUp!D713)</f>
        <v>5045368</v>
      </c>
      <c r="E713" s="2">
        <f>HEX2DEC(LevelUp!E713)</f>
        <v>809</v>
      </c>
      <c r="F713" s="2">
        <f>HEX2DEC(LevelUp!F713)</f>
        <v>0</v>
      </c>
      <c r="G713" s="2">
        <f>HEX2DEC(LevelUp!G713)</f>
        <v>99</v>
      </c>
      <c r="H713" s="2">
        <f>HEX2DEC(LevelUp!H713)</f>
        <v>0</v>
      </c>
      <c r="I713" s="2">
        <f>HEX2DEC(LevelUp!I713)</f>
        <v>94</v>
      </c>
      <c r="J713" s="2">
        <f>HEX2DEC(LevelUp!J713)</f>
        <v>99</v>
      </c>
      <c r="K713" s="2" t="str">
        <f>IF(LevelUp!K713="00","",VLOOKUP(LevelUp!K713,Techs,3))</f>
        <v/>
      </c>
      <c r="L713" s="2" t="str">
        <f>IF(LevelUp!L713="00","",VLOOKUP(LevelUp!L713,Skills,3))</f>
        <v/>
      </c>
      <c r="M713" s="2">
        <f>HEX2DEC(LevelUp!M713)</f>
        <v>48</v>
      </c>
      <c r="N713" s="2">
        <f>HEX2DEC(LevelUp!N713)</f>
        <v>44</v>
      </c>
      <c r="O713" s="2">
        <f>HEX2DEC(LevelUp!O713)</f>
        <v>29</v>
      </c>
      <c r="P713" s="2">
        <f>HEX2DEC(LevelUp!P713)</f>
        <v>25</v>
      </c>
      <c r="Q713" s="2">
        <f>HEX2DEC(LevelUp!Q713)</f>
        <v>31</v>
      </c>
      <c r="R713" s="2">
        <f>HEX2DEC(LevelUp!R713)</f>
        <v>28</v>
      </c>
      <c r="S713" s="2">
        <f>HEX2DEC(LevelUp!S713)</f>
        <v>16</v>
      </c>
      <c r="T713" s="2">
        <f>HEX2DEC(LevelUp!T713)</f>
        <v>0</v>
      </c>
      <c r="U713" s="2"/>
      <c r="V713" s="2"/>
      <c r="W713" s="2"/>
      <c r="X713" s="2"/>
      <c r="Y713" s="2"/>
      <c r="Z713" s="2"/>
    </row>
    <row r="714" ht="11.25" customHeight="1">
      <c r="A714" s="1" t="str">
        <f>VLOOKUP(LevelUp!A714,Party,3)</f>
        <v>Wren</v>
      </c>
      <c r="B714" s="1">
        <f>LevelUp!B714</f>
        <v>85</v>
      </c>
      <c r="C714" s="1" t="str">
        <f>LevelUp!C714</f>
        <v>2893E0</v>
      </c>
      <c r="D714" s="2">
        <f>HEX2DEC(LevelUp!D714)</f>
        <v>5228819</v>
      </c>
      <c r="E714" s="2">
        <f>HEX2DEC(LevelUp!E714)</f>
        <v>819</v>
      </c>
      <c r="F714" s="2">
        <f>HEX2DEC(LevelUp!F714)</f>
        <v>0</v>
      </c>
      <c r="G714" s="2">
        <f>HEX2DEC(LevelUp!G714)</f>
        <v>99</v>
      </c>
      <c r="H714" s="2">
        <f>HEX2DEC(LevelUp!H714)</f>
        <v>0</v>
      </c>
      <c r="I714" s="2">
        <f>HEX2DEC(LevelUp!I714)</f>
        <v>94</v>
      </c>
      <c r="J714" s="2">
        <f>HEX2DEC(LevelUp!J714)</f>
        <v>99</v>
      </c>
      <c r="K714" s="2" t="str">
        <f>IF(LevelUp!K714="00","",VLOOKUP(LevelUp!K714,Techs,3))</f>
        <v/>
      </c>
      <c r="L714" s="2" t="str">
        <f>IF(LevelUp!L714="00","",VLOOKUP(LevelUp!L714,Skills,3))</f>
        <v/>
      </c>
      <c r="M714" s="2">
        <f>HEX2DEC(LevelUp!M714)</f>
        <v>49</v>
      </c>
      <c r="N714" s="2">
        <f>HEX2DEC(LevelUp!N714)</f>
        <v>44</v>
      </c>
      <c r="O714" s="2">
        <f>HEX2DEC(LevelUp!O714)</f>
        <v>29</v>
      </c>
      <c r="P714" s="2">
        <f>HEX2DEC(LevelUp!P714)</f>
        <v>25</v>
      </c>
      <c r="Q714" s="2">
        <f>HEX2DEC(LevelUp!Q714)</f>
        <v>31</v>
      </c>
      <c r="R714" s="2">
        <f>HEX2DEC(LevelUp!R714)</f>
        <v>28</v>
      </c>
      <c r="S714" s="2">
        <f>HEX2DEC(LevelUp!S714)</f>
        <v>16</v>
      </c>
      <c r="T714" s="2">
        <f>HEX2DEC(LevelUp!T714)</f>
        <v>0</v>
      </c>
      <c r="U714" s="2"/>
      <c r="V714" s="2"/>
      <c r="W714" s="2"/>
      <c r="X714" s="2"/>
      <c r="Y714" s="2"/>
      <c r="Z714" s="2"/>
    </row>
    <row r="715" ht="11.25" customHeight="1">
      <c r="A715" s="1" t="str">
        <f>VLOOKUP(LevelUp!A715,Party,3)</f>
        <v>Wren</v>
      </c>
      <c r="B715" s="1">
        <f>LevelUp!B715</f>
        <v>86</v>
      </c>
      <c r="C715" s="1" t="str">
        <f>LevelUp!C715</f>
        <v>2893F6</v>
      </c>
      <c r="D715" s="2">
        <f>HEX2DEC(LevelUp!D715)</f>
        <v>5416671</v>
      </c>
      <c r="E715" s="2">
        <f>HEX2DEC(LevelUp!E715)</f>
        <v>825</v>
      </c>
      <c r="F715" s="2">
        <f>HEX2DEC(LevelUp!F715)</f>
        <v>0</v>
      </c>
      <c r="G715" s="2">
        <f>HEX2DEC(LevelUp!G715)</f>
        <v>99</v>
      </c>
      <c r="H715" s="2">
        <f>HEX2DEC(LevelUp!H715)</f>
        <v>0</v>
      </c>
      <c r="I715" s="2">
        <f>HEX2DEC(LevelUp!I715)</f>
        <v>95</v>
      </c>
      <c r="J715" s="2">
        <f>HEX2DEC(LevelUp!J715)</f>
        <v>99</v>
      </c>
      <c r="K715" s="2" t="str">
        <f>IF(LevelUp!K715="00","",VLOOKUP(LevelUp!K715,Techs,3))</f>
        <v/>
      </c>
      <c r="L715" s="2" t="str">
        <f>IF(LevelUp!L715="00","",VLOOKUP(LevelUp!L715,Skills,3))</f>
        <v/>
      </c>
      <c r="M715" s="2">
        <f>HEX2DEC(LevelUp!M715)</f>
        <v>49</v>
      </c>
      <c r="N715" s="2">
        <f>HEX2DEC(LevelUp!N715)</f>
        <v>45</v>
      </c>
      <c r="O715" s="2">
        <f>HEX2DEC(LevelUp!O715)</f>
        <v>30</v>
      </c>
      <c r="P715" s="2">
        <f>HEX2DEC(LevelUp!P715)</f>
        <v>26</v>
      </c>
      <c r="Q715" s="2">
        <f>HEX2DEC(LevelUp!Q715)</f>
        <v>32</v>
      </c>
      <c r="R715" s="2">
        <f>HEX2DEC(LevelUp!R715)</f>
        <v>29</v>
      </c>
      <c r="S715" s="2">
        <f>HEX2DEC(LevelUp!S715)</f>
        <v>17</v>
      </c>
      <c r="T715" s="2">
        <f>HEX2DEC(LevelUp!T715)</f>
        <v>0</v>
      </c>
      <c r="U715" s="2"/>
      <c r="V715" s="2"/>
      <c r="W715" s="2"/>
      <c r="X715" s="2"/>
      <c r="Y715" s="2"/>
      <c r="Z715" s="2"/>
    </row>
    <row r="716" ht="11.25" customHeight="1">
      <c r="A716" s="1" t="str">
        <f>VLOOKUP(LevelUp!A716,Party,3)</f>
        <v>Wren</v>
      </c>
      <c r="B716" s="1">
        <f>LevelUp!B716</f>
        <v>87</v>
      </c>
      <c r="C716" s="1" t="str">
        <f>LevelUp!C716</f>
        <v>28940C</v>
      </c>
      <c r="D716" s="2">
        <f>HEX2DEC(LevelUp!D716)</f>
        <v>5608965</v>
      </c>
      <c r="E716" s="2">
        <f>HEX2DEC(LevelUp!E716)</f>
        <v>838</v>
      </c>
      <c r="F716" s="2">
        <f>HEX2DEC(LevelUp!F716)</f>
        <v>0</v>
      </c>
      <c r="G716" s="2">
        <f>HEX2DEC(LevelUp!G716)</f>
        <v>99</v>
      </c>
      <c r="H716" s="2">
        <f>HEX2DEC(LevelUp!H716)</f>
        <v>0</v>
      </c>
      <c r="I716" s="2">
        <f>HEX2DEC(LevelUp!I716)</f>
        <v>96</v>
      </c>
      <c r="J716" s="2">
        <f>HEX2DEC(LevelUp!J716)</f>
        <v>99</v>
      </c>
      <c r="K716" s="2" t="str">
        <f>IF(LevelUp!K716="00","",VLOOKUP(LevelUp!K716,Techs,3))</f>
        <v/>
      </c>
      <c r="L716" s="2" t="str">
        <f>IF(LevelUp!L716="00","",VLOOKUP(LevelUp!L716,Skills,3))</f>
        <v/>
      </c>
      <c r="M716" s="2">
        <f>HEX2DEC(LevelUp!M716)</f>
        <v>50</v>
      </c>
      <c r="N716" s="2">
        <f>HEX2DEC(LevelUp!N716)</f>
        <v>45</v>
      </c>
      <c r="O716" s="2">
        <f>HEX2DEC(LevelUp!O716)</f>
        <v>30</v>
      </c>
      <c r="P716" s="2">
        <f>HEX2DEC(LevelUp!P716)</f>
        <v>26</v>
      </c>
      <c r="Q716" s="2">
        <f>HEX2DEC(LevelUp!Q716)</f>
        <v>32</v>
      </c>
      <c r="R716" s="2">
        <f>HEX2DEC(LevelUp!R716)</f>
        <v>29</v>
      </c>
      <c r="S716" s="2">
        <f>HEX2DEC(LevelUp!S716)</f>
        <v>17</v>
      </c>
      <c r="T716" s="2">
        <f>HEX2DEC(LevelUp!T716)</f>
        <v>0</v>
      </c>
      <c r="U716" s="2"/>
      <c r="V716" s="2"/>
      <c r="W716" s="2"/>
      <c r="X716" s="2"/>
      <c r="Y716" s="2"/>
      <c r="Z716" s="2"/>
    </row>
    <row r="717" ht="11.25" customHeight="1">
      <c r="A717" s="1" t="str">
        <f>VLOOKUP(LevelUp!A717,Party,3)</f>
        <v>Wren</v>
      </c>
      <c r="B717" s="1">
        <f>LevelUp!B717</f>
        <v>88</v>
      </c>
      <c r="C717" s="1" t="str">
        <f>LevelUp!C717</f>
        <v>289422</v>
      </c>
      <c r="D717" s="2">
        <f>HEX2DEC(LevelUp!D717)</f>
        <v>5805760</v>
      </c>
      <c r="E717" s="2">
        <f>HEX2DEC(LevelUp!E717)</f>
        <v>846</v>
      </c>
      <c r="F717" s="2">
        <f>HEX2DEC(LevelUp!F717)</f>
        <v>0</v>
      </c>
      <c r="G717" s="2">
        <f>HEX2DEC(LevelUp!G717)</f>
        <v>99</v>
      </c>
      <c r="H717" s="2">
        <f>HEX2DEC(LevelUp!H717)</f>
        <v>0</v>
      </c>
      <c r="I717" s="2">
        <f>HEX2DEC(LevelUp!I717)</f>
        <v>97</v>
      </c>
      <c r="J717" s="2">
        <f>HEX2DEC(LevelUp!J717)</f>
        <v>99</v>
      </c>
      <c r="K717" s="2" t="str">
        <f>IF(LevelUp!K717="00","",VLOOKUP(LevelUp!K717,Techs,3))</f>
        <v/>
      </c>
      <c r="L717" s="2" t="str">
        <f>IF(LevelUp!L717="00","",VLOOKUP(LevelUp!L717,Skills,3))</f>
        <v/>
      </c>
      <c r="M717" s="2">
        <f>HEX2DEC(LevelUp!M717)</f>
        <v>50</v>
      </c>
      <c r="N717" s="2">
        <f>HEX2DEC(LevelUp!N717)</f>
        <v>46</v>
      </c>
      <c r="O717" s="2">
        <f>HEX2DEC(LevelUp!O717)</f>
        <v>30</v>
      </c>
      <c r="P717" s="2">
        <f>HEX2DEC(LevelUp!P717)</f>
        <v>26</v>
      </c>
      <c r="Q717" s="2">
        <f>HEX2DEC(LevelUp!Q717)</f>
        <v>33</v>
      </c>
      <c r="R717" s="2">
        <f>HEX2DEC(LevelUp!R717)</f>
        <v>30</v>
      </c>
      <c r="S717" s="2">
        <f>HEX2DEC(LevelUp!S717)</f>
        <v>17</v>
      </c>
      <c r="T717" s="2">
        <f>HEX2DEC(LevelUp!T717)</f>
        <v>0</v>
      </c>
      <c r="U717" s="2"/>
      <c r="V717" s="2"/>
      <c r="W717" s="2"/>
      <c r="X717" s="2"/>
      <c r="Y717" s="2"/>
      <c r="Z717" s="2"/>
    </row>
    <row r="718" ht="11.25" customHeight="1">
      <c r="A718" s="1" t="str">
        <f>VLOOKUP(LevelUp!A718,Party,3)</f>
        <v>Wren</v>
      </c>
      <c r="B718" s="1">
        <f>LevelUp!B718</f>
        <v>89</v>
      </c>
      <c r="C718" s="1" t="str">
        <f>LevelUp!C718</f>
        <v>289438</v>
      </c>
      <c r="D718" s="2">
        <f>HEX2DEC(LevelUp!D718)</f>
        <v>6007104</v>
      </c>
      <c r="E718" s="2">
        <f>HEX2DEC(LevelUp!E718)</f>
        <v>854</v>
      </c>
      <c r="F718" s="2">
        <f>HEX2DEC(LevelUp!F718)</f>
        <v>0</v>
      </c>
      <c r="G718" s="2">
        <f>HEX2DEC(LevelUp!G718)</f>
        <v>99</v>
      </c>
      <c r="H718" s="2">
        <f>HEX2DEC(LevelUp!H718)</f>
        <v>0</v>
      </c>
      <c r="I718" s="2">
        <f>HEX2DEC(LevelUp!I718)</f>
        <v>98</v>
      </c>
      <c r="J718" s="2">
        <f>HEX2DEC(LevelUp!J718)</f>
        <v>99</v>
      </c>
      <c r="K718" s="2" t="str">
        <f>IF(LevelUp!K718="00","",VLOOKUP(LevelUp!K718,Techs,3))</f>
        <v/>
      </c>
      <c r="L718" s="2" t="str">
        <f>IF(LevelUp!L718="00","",VLOOKUP(LevelUp!L718,Skills,3))</f>
        <v/>
      </c>
      <c r="M718" s="2">
        <f>HEX2DEC(LevelUp!M718)</f>
        <v>51</v>
      </c>
      <c r="N718" s="2">
        <f>HEX2DEC(LevelUp!N718)</f>
        <v>46</v>
      </c>
      <c r="O718" s="2">
        <f>HEX2DEC(LevelUp!O718)</f>
        <v>31</v>
      </c>
      <c r="P718" s="2">
        <f>HEX2DEC(LevelUp!P718)</f>
        <v>27</v>
      </c>
      <c r="Q718" s="2">
        <f>HEX2DEC(LevelUp!Q718)</f>
        <v>33</v>
      </c>
      <c r="R718" s="2">
        <f>HEX2DEC(LevelUp!R718)</f>
        <v>30</v>
      </c>
      <c r="S718" s="2">
        <f>HEX2DEC(LevelUp!S718)</f>
        <v>18</v>
      </c>
      <c r="T718" s="2">
        <f>HEX2DEC(LevelUp!T718)</f>
        <v>0</v>
      </c>
      <c r="U718" s="2"/>
      <c r="V718" s="2"/>
      <c r="W718" s="2"/>
      <c r="X718" s="2"/>
      <c r="Y718" s="2"/>
      <c r="Z718" s="2"/>
    </row>
    <row r="719" ht="11.25" customHeight="1">
      <c r="A719" s="1" t="str">
        <f>VLOOKUP(LevelUp!A719,Party,3)</f>
        <v>Wren</v>
      </c>
      <c r="B719" s="1">
        <f>LevelUp!B719</f>
        <v>90</v>
      </c>
      <c r="C719" s="1" t="str">
        <f>LevelUp!C719</f>
        <v>28944E</v>
      </c>
      <c r="D719" s="2">
        <f>HEX2DEC(LevelUp!D719)</f>
        <v>6213054</v>
      </c>
      <c r="E719" s="2">
        <f>HEX2DEC(LevelUp!E719)</f>
        <v>862</v>
      </c>
      <c r="F719" s="2">
        <f>HEX2DEC(LevelUp!F719)</f>
        <v>0</v>
      </c>
      <c r="G719" s="2">
        <f>HEX2DEC(LevelUp!G719)</f>
        <v>99</v>
      </c>
      <c r="H719" s="2">
        <f>HEX2DEC(LevelUp!H719)</f>
        <v>0</v>
      </c>
      <c r="I719" s="2">
        <f>HEX2DEC(LevelUp!I719)</f>
        <v>99</v>
      </c>
      <c r="J719" s="2">
        <f>HEX2DEC(LevelUp!J719)</f>
        <v>99</v>
      </c>
      <c r="K719" s="2" t="str">
        <f>IF(LevelUp!K719="00","",VLOOKUP(LevelUp!K719,Techs,3))</f>
        <v/>
      </c>
      <c r="L719" s="2" t="str">
        <f>IF(LevelUp!L719="00","",VLOOKUP(LevelUp!L719,Skills,3))</f>
        <v/>
      </c>
      <c r="M719" s="2">
        <f>HEX2DEC(LevelUp!M719)</f>
        <v>51</v>
      </c>
      <c r="N719" s="2">
        <f>HEX2DEC(LevelUp!N719)</f>
        <v>47</v>
      </c>
      <c r="O719" s="2">
        <f>HEX2DEC(LevelUp!O719)</f>
        <v>31</v>
      </c>
      <c r="P719" s="2">
        <f>HEX2DEC(LevelUp!P719)</f>
        <v>27</v>
      </c>
      <c r="Q719" s="2">
        <f>HEX2DEC(LevelUp!Q719)</f>
        <v>34</v>
      </c>
      <c r="R719" s="2">
        <f>HEX2DEC(LevelUp!R719)</f>
        <v>31</v>
      </c>
      <c r="S719" s="2">
        <f>HEX2DEC(LevelUp!S719)</f>
        <v>18</v>
      </c>
      <c r="T719" s="2">
        <f>HEX2DEC(LevelUp!T719)</f>
        <v>0</v>
      </c>
      <c r="U719" s="2"/>
      <c r="V719" s="2"/>
      <c r="W719" s="2"/>
      <c r="X719" s="2"/>
      <c r="Y719" s="2"/>
      <c r="Z719" s="2"/>
    </row>
    <row r="720" ht="11.25" customHeight="1">
      <c r="A720" s="1" t="str">
        <f>VLOOKUP(LevelUp!A720,Party,3)</f>
        <v>Wren</v>
      </c>
      <c r="B720" s="1">
        <f>LevelUp!B720</f>
        <v>91</v>
      </c>
      <c r="C720" s="1" t="str">
        <f>LevelUp!C720</f>
        <v>289464</v>
      </c>
      <c r="D720" s="2">
        <f>HEX2DEC(LevelUp!D720)</f>
        <v>6423650</v>
      </c>
      <c r="E720" s="2">
        <f>HEX2DEC(LevelUp!E720)</f>
        <v>868</v>
      </c>
      <c r="F720" s="2">
        <f>HEX2DEC(LevelUp!F720)</f>
        <v>0</v>
      </c>
      <c r="G720" s="2">
        <f>HEX2DEC(LevelUp!G720)</f>
        <v>99</v>
      </c>
      <c r="H720" s="2">
        <f>HEX2DEC(LevelUp!H720)</f>
        <v>0</v>
      </c>
      <c r="I720" s="2">
        <f>HEX2DEC(LevelUp!I720)</f>
        <v>99</v>
      </c>
      <c r="J720" s="2">
        <f>HEX2DEC(LevelUp!J720)</f>
        <v>99</v>
      </c>
      <c r="K720" s="2" t="str">
        <f>IF(LevelUp!K720="00","",VLOOKUP(LevelUp!K720,Techs,3))</f>
        <v/>
      </c>
      <c r="L720" s="2" t="str">
        <f>IF(LevelUp!L720="00","",VLOOKUP(LevelUp!L720,Skills,3))</f>
        <v/>
      </c>
      <c r="M720" s="2">
        <f>HEX2DEC(LevelUp!M720)</f>
        <v>52</v>
      </c>
      <c r="N720" s="2">
        <f>HEX2DEC(LevelUp!N720)</f>
        <v>47</v>
      </c>
      <c r="O720" s="2">
        <f>HEX2DEC(LevelUp!O720)</f>
        <v>31</v>
      </c>
      <c r="P720" s="2">
        <f>HEX2DEC(LevelUp!P720)</f>
        <v>27</v>
      </c>
      <c r="Q720" s="2">
        <f>HEX2DEC(LevelUp!Q720)</f>
        <v>34</v>
      </c>
      <c r="R720" s="2">
        <f>HEX2DEC(LevelUp!R720)</f>
        <v>31</v>
      </c>
      <c r="S720" s="2">
        <f>HEX2DEC(LevelUp!S720)</f>
        <v>8</v>
      </c>
      <c r="T720" s="2">
        <f>HEX2DEC(LevelUp!T720)</f>
        <v>0</v>
      </c>
      <c r="U720" s="2"/>
      <c r="V720" s="2"/>
      <c r="W720" s="2"/>
      <c r="X720" s="2"/>
      <c r="Y720" s="2"/>
      <c r="Z720" s="2"/>
    </row>
    <row r="721" ht="11.25" customHeight="1">
      <c r="A721" s="1" t="str">
        <f>VLOOKUP(LevelUp!A721,Party,3)</f>
        <v>Wren</v>
      </c>
      <c r="B721" s="1">
        <f>LevelUp!B721</f>
        <v>92</v>
      </c>
      <c r="C721" s="1" t="str">
        <f>LevelUp!C721</f>
        <v>28947A</v>
      </c>
      <c r="D721" s="2">
        <f>HEX2DEC(LevelUp!D721)</f>
        <v>6638959</v>
      </c>
      <c r="E721" s="2">
        <f>HEX2DEC(LevelUp!E721)</f>
        <v>882</v>
      </c>
      <c r="F721" s="2">
        <f>HEX2DEC(LevelUp!F721)</f>
        <v>0</v>
      </c>
      <c r="G721" s="2">
        <f>HEX2DEC(LevelUp!G721)</f>
        <v>99</v>
      </c>
      <c r="H721" s="2">
        <f>HEX2DEC(LevelUp!H721)</f>
        <v>0</v>
      </c>
      <c r="I721" s="2">
        <f>HEX2DEC(LevelUp!I721)</f>
        <v>99</v>
      </c>
      <c r="J721" s="2">
        <f>HEX2DEC(LevelUp!J721)</f>
        <v>99</v>
      </c>
      <c r="K721" s="2" t="str">
        <f>IF(LevelUp!K721="00","",VLOOKUP(LevelUp!K721,Techs,3))</f>
        <v/>
      </c>
      <c r="L721" s="2" t="str">
        <f>IF(LevelUp!L721="00","",VLOOKUP(LevelUp!L721,Skills,3))</f>
        <v/>
      </c>
      <c r="M721" s="2">
        <f>HEX2DEC(LevelUp!M721)</f>
        <v>52</v>
      </c>
      <c r="N721" s="2">
        <f>HEX2DEC(LevelUp!N721)</f>
        <v>48</v>
      </c>
      <c r="O721" s="2">
        <f>HEX2DEC(LevelUp!O721)</f>
        <v>32</v>
      </c>
      <c r="P721" s="2">
        <f>HEX2DEC(LevelUp!P721)</f>
        <v>28</v>
      </c>
      <c r="Q721" s="2">
        <f>HEX2DEC(LevelUp!Q721)</f>
        <v>35</v>
      </c>
      <c r="R721" s="2">
        <f>HEX2DEC(LevelUp!R721)</f>
        <v>32</v>
      </c>
      <c r="S721" s="2">
        <f>HEX2DEC(LevelUp!S721)</f>
        <v>19</v>
      </c>
      <c r="T721" s="2">
        <f>HEX2DEC(LevelUp!T721)</f>
        <v>0</v>
      </c>
      <c r="U721" s="2"/>
      <c r="V721" s="2"/>
      <c r="W721" s="2"/>
      <c r="X721" s="2"/>
      <c r="Y721" s="2"/>
      <c r="Z721" s="2"/>
    </row>
    <row r="722" ht="11.25" customHeight="1">
      <c r="A722" s="1" t="str">
        <f>VLOOKUP(LevelUp!A722,Party,3)</f>
        <v>Wren</v>
      </c>
      <c r="B722" s="1">
        <f>LevelUp!B722</f>
        <v>93</v>
      </c>
      <c r="C722" s="1" t="str">
        <f>LevelUp!C722</f>
        <v>289490</v>
      </c>
      <c r="D722" s="2">
        <f>HEX2DEC(LevelUp!D722)</f>
        <v>6859018</v>
      </c>
      <c r="E722" s="2">
        <f>HEX2DEC(LevelUp!E722)</f>
        <v>887</v>
      </c>
      <c r="F722" s="2">
        <f>HEX2DEC(LevelUp!F722)</f>
        <v>0</v>
      </c>
      <c r="G722" s="2">
        <f>HEX2DEC(LevelUp!G722)</f>
        <v>99</v>
      </c>
      <c r="H722" s="2">
        <f>HEX2DEC(LevelUp!H722)</f>
        <v>0</v>
      </c>
      <c r="I722" s="2">
        <f>HEX2DEC(LevelUp!I722)</f>
        <v>99</v>
      </c>
      <c r="J722" s="2">
        <f>HEX2DEC(LevelUp!J722)</f>
        <v>99</v>
      </c>
      <c r="K722" s="2" t="str">
        <f>IF(LevelUp!K722="00","",VLOOKUP(LevelUp!K722,Techs,3))</f>
        <v/>
      </c>
      <c r="L722" s="2" t="str">
        <f>IF(LevelUp!L722="00","",VLOOKUP(LevelUp!L722,Skills,3))</f>
        <v/>
      </c>
      <c r="M722" s="2">
        <f>HEX2DEC(LevelUp!M722)</f>
        <v>53</v>
      </c>
      <c r="N722" s="2">
        <f>HEX2DEC(LevelUp!N722)</f>
        <v>48</v>
      </c>
      <c r="O722" s="2">
        <f>HEX2DEC(LevelUp!O722)</f>
        <v>32</v>
      </c>
      <c r="P722" s="2">
        <f>HEX2DEC(LevelUp!P722)</f>
        <v>28</v>
      </c>
      <c r="Q722" s="2">
        <f>HEX2DEC(LevelUp!Q722)</f>
        <v>35</v>
      </c>
      <c r="R722" s="2">
        <f>HEX2DEC(LevelUp!R722)</f>
        <v>32</v>
      </c>
      <c r="S722" s="2">
        <f>HEX2DEC(LevelUp!S722)</f>
        <v>19</v>
      </c>
      <c r="T722" s="2">
        <f>HEX2DEC(LevelUp!T722)</f>
        <v>0</v>
      </c>
      <c r="U722" s="2"/>
      <c r="V722" s="2"/>
      <c r="W722" s="2"/>
      <c r="X722" s="2"/>
      <c r="Y722" s="2"/>
      <c r="Z722" s="2"/>
    </row>
    <row r="723" ht="11.25" customHeight="1">
      <c r="A723" s="1" t="str">
        <f>VLOOKUP(LevelUp!A723,Party,3)</f>
        <v>Wren</v>
      </c>
      <c r="B723" s="1">
        <f>LevelUp!B723</f>
        <v>94</v>
      </c>
      <c r="C723" s="1" t="str">
        <f>LevelUp!C723</f>
        <v>2894A6</v>
      </c>
      <c r="D723" s="2">
        <f>HEX2DEC(LevelUp!D723)</f>
        <v>7083894</v>
      </c>
      <c r="E723" s="2">
        <f>HEX2DEC(LevelUp!E723)</f>
        <v>900</v>
      </c>
      <c r="F723" s="2">
        <f>HEX2DEC(LevelUp!F723)</f>
        <v>0</v>
      </c>
      <c r="G723" s="2">
        <f>HEX2DEC(LevelUp!G723)</f>
        <v>99</v>
      </c>
      <c r="H723" s="2">
        <f>HEX2DEC(LevelUp!H723)</f>
        <v>0</v>
      </c>
      <c r="I723" s="2">
        <f>HEX2DEC(LevelUp!I723)</f>
        <v>99</v>
      </c>
      <c r="J723" s="2">
        <f>HEX2DEC(LevelUp!J723)</f>
        <v>99</v>
      </c>
      <c r="K723" s="2" t="str">
        <f>IF(LevelUp!K723="00","",VLOOKUP(LevelUp!K723,Techs,3))</f>
        <v/>
      </c>
      <c r="L723" s="2" t="str">
        <f>IF(LevelUp!L723="00","",VLOOKUP(LevelUp!L723,Skills,3))</f>
        <v/>
      </c>
      <c r="M723" s="2">
        <f>HEX2DEC(LevelUp!M723)</f>
        <v>53</v>
      </c>
      <c r="N723" s="2">
        <f>HEX2DEC(LevelUp!N723)</f>
        <v>49</v>
      </c>
      <c r="O723" s="2">
        <f>HEX2DEC(LevelUp!O723)</f>
        <v>32</v>
      </c>
      <c r="P723" s="2">
        <f>HEX2DEC(LevelUp!P723)</f>
        <v>28</v>
      </c>
      <c r="Q723" s="2">
        <f>HEX2DEC(LevelUp!Q723)</f>
        <v>36</v>
      </c>
      <c r="R723" s="2">
        <f>HEX2DEC(LevelUp!R723)</f>
        <v>33</v>
      </c>
      <c r="S723" s="2">
        <f>HEX2DEC(LevelUp!S723)</f>
        <v>19</v>
      </c>
      <c r="T723" s="2">
        <f>HEX2DEC(LevelUp!T723)</f>
        <v>0</v>
      </c>
      <c r="U723" s="2"/>
      <c r="V723" s="2"/>
      <c r="W723" s="2"/>
      <c r="X723" s="2"/>
      <c r="Y723" s="2"/>
      <c r="Z723" s="2"/>
    </row>
    <row r="724" ht="11.25" customHeight="1">
      <c r="A724" s="1" t="str">
        <f>VLOOKUP(LevelUp!A724,Party,3)</f>
        <v>Wren</v>
      </c>
      <c r="B724" s="1">
        <f>LevelUp!B724</f>
        <v>95</v>
      </c>
      <c r="C724" s="1" t="str">
        <f>LevelUp!C724</f>
        <v>2894BC</v>
      </c>
      <c r="D724" s="2">
        <f>HEX2DEC(LevelUp!D724)</f>
        <v>7313629</v>
      </c>
      <c r="E724" s="2">
        <f>HEX2DEC(LevelUp!E724)</f>
        <v>906</v>
      </c>
      <c r="F724" s="2">
        <f>HEX2DEC(LevelUp!F724)</f>
        <v>0</v>
      </c>
      <c r="G724" s="2">
        <f>HEX2DEC(LevelUp!G724)</f>
        <v>99</v>
      </c>
      <c r="H724" s="2">
        <f>HEX2DEC(LevelUp!H724)</f>
        <v>0</v>
      </c>
      <c r="I724" s="2">
        <f>HEX2DEC(LevelUp!I724)</f>
        <v>99</v>
      </c>
      <c r="J724" s="2">
        <f>HEX2DEC(LevelUp!J724)</f>
        <v>99</v>
      </c>
      <c r="K724" s="2" t="str">
        <f>IF(LevelUp!K724="00","",VLOOKUP(LevelUp!K724,Techs,3))</f>
        <v/>
      </c>
      <c r="L724" s="2" t="str">
        <f>IF(LevelUp!L724="00","",VLOOKUP(LevelUp!L724,Skills,3))</f>
        <v/>
      </c>
      <c r="M724" s="2">
        <f>HEX2DEC(LevelUp!M724)</f>
        <v>54</v>
      </c>
      <c r="N724" s="2">
        <f>HEX2DEC(LevelUp!N724)</f>
        <v>49</v>
      </c>
      <c r="O724" s="2">
        <f>HEX2DEC(LevelUp!O724)</f>
        <v>33</v>
      </c>
      <c r="P724" s="2">
        <f>HEX2DEC(LevelUp!P724)</f>
        <v>29</v>
      </c>
      <c r="Q724" s="2">
        <f>HEX2DEC(LevelUp!Q724)</f>
        <v>36</v>
      </c>
      <c r="R724" s="2">
        <f>HEX2DEC(LevelUp!R724)</f>
        <v>33</v>
      </c>
      <c r="S724" s="2">
        <f>HEX2DEC(LevelUp!S724)</f>
        <v>20</v>
      </c>
      <c r="T724" s="2">
        <f>HEX2DEC(LevelUp!T724)</f>
        <v>0</v>
      </c>
      <c r="U724" s="2"/>
      <c r="V724" s="2"/>
      <c r="W724" s="2"/>
      <c r="X724" s="2"/>
      <c r="Y724" s="2"/>
      <c r="Z724" s="2"/>
    </row>
    <row r="725" ht="11.25" customHeight="1">
      <c r="A725" s="1" t="str">
        <f>VLOOKUP(LevelUp!A725,Party,3)</f>
        <v>Wren</v>
      </c>
      <c r="B725" s="1">
        <f>LevelUp!B725</f>
        <v>96</v>
      </c>
      <c r="C725" s="1" t="str">
        <f>LevelUp!C725</f>
        <v>2894D2</v>
      </c>
      <c r="D725" s="2">
        <f>HEX2DEC(LevelUp!D725)</f>
        <v>7548279</v>
      </c>
      <c r="E725" s="2">
        <f>HEX2DEC(LevelUp!E725)</f>
        <v>917</v>
      </c>
      <c r="F725" s="2">
        <f>HEX2DEC(LevelUp!F725)</f>
        <v>0</v>
      </c>
      <c r="G725" s="2">
        <f>HEX2DEC(LevelUp!G725)</f>
        <v>99</v>
      </c>
      <c r="H725" s="2">
        <f>HEX2DEC(LevelUp!H725)</f>
        <v>0</v>
      </c>
      <c r="I725" s="2">
        <f>HEX2DEC(LevelUp!I725)</f>
        <v>99</v>
      </c>
      <c r="J725" s="2">
        <f>HEX2DEC(LevelUp!J725)</f>
        <v>99</v>
      </c>
      <c r="K725" s="2" t="str">
        <f>IF(LevelUp!K725="00","",VLOOKUP(LevelUp!K725,Techs,3))</f>
        <v/>
      </c>
      <c r="L725" s="2" t="str">
        <f>IF(LevelUp!L725="00","",VLOOKUP(LevelUp!L725,Skills,3))</f>
        <v/>
      </c>
      <c r="M725" s="2">
        <f>HEX2DEC(LevelUp!M725)</f>
        <v>54</v>
      </c>
      <c r="N725" s="2">
        <f>HEX2DEC(LevelUp!N725)</f>
        <v>50</v>
      </c>
      <c r="O725" s="2">
        <f>HEX2DEC(LevelUp!O725)</f>
        <v>33</v>
      </c>
      <c r="P725" s="2">
        <f>HEX2DEC(LevelUp!P725)</f>
        <v>29</v>
      </c>
      <c r="Q725" s="2">
        <f>HEX2DEC(LevelUp!Q725)</f>
        <v>37</v>
      </c>
      <c r="R725" s="2">
        <f>HEX2DEC(LevelUp!R725)</f>
        <v>34</v>
      </c>
      <c r="S725" s="2">
        <f>HEX2DEC(LevelUp!S725)</f>
        <v>20</v>
      </c>
      <c r="T725" s="2">
        <f>HEX2DEC(LevelUp!T725)</f>
        <v>0</v>
      </c>
      <c r="U725" s="2"/>
      <c r="V725" s="2"/>
      <c r="W725" s="2"/>
      <c r="X725" s="2"/>
      <c r="Y725" s="2"/>
      <c r="Z725" s="2"/>
    </row>
    <row r="726" ht="11.25" customHeight="1">
      <c r="A726" s="1" t="str">
        <f>VLOOKUP(LevelUp!A726,Party,3)</f>
        <v>Wren</v>
      </c>
      <c r="B726" s="1">
        <f>LevelUp!B726</f>
        <v>97</v>
      </c>
      <c r="C726" s="1" t="str">
        <f>LevelUp!C726</f>
        <v>2894E8</v>
      </c>
      <c r="D726" s="2">
        <f>HEX2DEC(LevelUp!D726)</f>
        <v>7787896</v>
      </c>
      <c r="E726" s="2">
        <f>HEX2DEC(LevelUp!E726)</f>
        <v>924</v>
      </c>
      <c r="F726" s="2">
        <f>HEX2DEC(LevelUp!F726)</f>
        <v>0</v>
      </c>
      <c r="G726" s="2">
        <f>HEX2DEC(LevelUp!G726)</f>
        <v>99</v>
      </c>
      <c r="H726" s="2">
        <f>HEX2DEC(LevelUp!H726)</f>
        <v>0</v>
      </c>
      <c r="I726" s="2">
        <f>HEX2DEC(LevelUp!I726)</f>
        <v>99</v>
      </c>
      <c r="J726" s="2">
        <f>HEX2DEC(LevelUp!J726)</f>
        <v>99</v>
      </c>
      <c r="K726" s="2" t="str">
        <f>IF(LevelUp!K726="00","",VLOOKUP(LevelUp!K726,Techs,3))</f>
        <v/>
      </c>
      <c r="L726" s="2" t="str">
        <f>IF(LevelUp!L726="00","",VLOOKUP(LevelUp!L726,Skills,3))</f>
        <v/>
      </c>
      <c r="M726" s="2">
        <f>HEX2DEC(LevelUp!M726)</f>
        <v>55</v>
      </c>
      <c r="N726" s="2">
        <f>HEX2DEC(LevelUp!N726)</f>
        <v>50</v>
      </c>
      <c r="O726" s="2">
        <f>HEX2DEC(LevelUp!O726)</f>
        <v>33</v>
      </c>
      <c r="P726" s="2">
        <f>HEX2DEC(LevelUp!P726)</f>
        <v>29</v>
      </c>
      <c r="Q726" s="2">
        <f>HEX2DEC(LevelUp!Q726)</f>
        <v>37</v>
      </c>
      <c r="R726" s="2">
        <f>HEX2DEC(LevelUp!R726)</f>
        <v>34</v>
      </c>
      <c r="S726" s="2">
        <f>HEX2DEC(LevelUp!S726)</f>
        <v>20</v>
      </c>
      <c r="T726" s="2">
        <f>HEX2DEC(LevelUp!T726)</f>
        <v>0</v>
      </c>
      <c r="U726" s="2"/>
      <c r="V726" s="2"/>
      <c r="W726" s="2"/>
      <c r="X726" s="2"/>
      <c r="Y726" s="2"/>
      <c r="Z726" s="2"/>
    </row>
    <row r="727" ht="11.25" customHeight="1">
      <c r="A727" s="1" t="str">
        <f>VLOOKUP(LevelUp!A727,Party,3)</f>
        <v>Wren</v>
      </c>
      <c r="B727" s="1">
        <f>LevelUp!B727</f>
        <v>98</v>
      </c>
      <c r="C727" s="1" t="str">
        <f>LevelUp!C727</f>
        <v>2894FE</v>
      </c>
      <c r="D727" s="2">
        <f>HEX2DEC(LevelUp!D727)</f>
        <v>8032533</v>
      </c>
      <c r="E727" s="2">
        <f>HEX2DEC(LevelUp!E727)</f>
        <v>936</v>
      </c>
      <c r="F727" s="2">
        <f>HEX2DEC(LevelUp!F727)</f>
        <v>0</v>
      </c>
      <c r="G727" s="2">
        <f>HEX2DEC(LevelUp!G727)</f>
        <v>99</v>
      </c>
      <c r="H727" s="2">
        <f>HEX2DEC(LevelUp!H727)</f>
        <v>0</v>
      </c>
      <c r="I727" s="2">
        <f>HEX2DEC(LevelUp!I727)</f>
        <v>99</v>
      </c>
      <c r="J727" s="2">
        <f>HEX2DEC(LevelUp!J727)</f>
        <v>99</v>
      </c>
      <c r="K727" s="2" t="str">
        <f>IF(LevelUp!K727="00","",VLOOKUP(LevelUp!K727,Techs,3))</f>
        <v/>
      </c>
      <c r="L727" s="2" t="str">
        <f>IF(LevelUp!L727="00","",VLOOKUP(LevelUp!L727,Skills,3))</f>
        <v/>
      </c>
      <c r="M727" s="2">
        <f>HEX2DEC(LevelUp!M727)</f>
        <v>55</v>
      </c>
      <c r="N727" s="2">
        <f>HEX2DEC(LevelUp!N727)</f>
        <v>51</v>
      </c>
      <c r="O727" s="2">
        <f>HEX2DEC(LevelUp!O727)</f>
        <v>34</v>
      </c>
      <c r="P727" s="2">
        <f>HEX2DEC(LevelUp!P727)</f>
        <v>30</v>
      </c>
      <c r="Q727" s="2">
        <f>HEX2DEC(LevelUp!Q727)</f>
        <v>38</v>
      </c>
      <c r="R727" s="2">
        <f>HEX2DEC(LevelUp!R727)</f>
        <v>35</v>
      </c>
      <c r="S727" s="2">
        <f>HEX2DEC(LevelUp!S727)</f>
        <v>21</v>
      </c>
      <c r="T727" s="2">
        <f>HEX2DEC(LevelUp!T727)</f>
        <v>0</v>
      </c>
      <c r="U727" s="2"/>
      <c r="V727" s="2"/>
      <c r="W727" s="2"/>
      <c r="X727" s="2"/>
      <c r="Y727" s="2"/>
      <c r="Z727" s="2"/>
    </row>
    <row r="728" ht="11.25" customHeight="1">
      <c r="A728" s="1" t="str">
        <f>VLOOKUP(LevelUp!A728,Party,3)</f>
        <v>Wren</v>
      </c>
      <c r="B728" s="1">
        <f>LevelUp!B728</f>
        <v>99</v>
      </c>
      <c r="C728" s="1" t="str">
        <f>LevelUp!C728</f>
        <v>289514</v>
      </c>
      <c r="D728" s="2">
        <f>HEX2DEC(LevelUp!D728)</f>
        <v>8282239</v>
      </c>
      <c r="E728" s="2">
        <f>HEX2DEC(LevelUp!E728)</f>
        <v>940</v>
      </c>
      <c r="F728" s="2">
        <f>HEX2DEC(LevelUp!F728)</f>
        <v>0</v>
      </c>
      <c r="G728" s="2">
        <f>HEX2DEC(LevelUp!G728)</f>
        <v>99</v>
      </c>
      <c r="H728" s="2">
        <f>HEX2DEC(LevelUp!H728)</f>
        <v>0</v>
      </c>
      <c r="I728" s="2">
        <f>HEX2DEC(LevelUp!I728)</f>
        <v>99</v>
      </c>
      <c r="J728" s="2">
        <f>HEX2DEC(LevelUp!J728)</f>
        <v>99</v>
      </c>
      <c r="K728" s="2" t="str">
        <f>IF(LevelUp!K728="00","",VLOOKUP(LevelUp!K728,Techs,3))</f>
        <v/>
      </c>
      <c r="L728" s="2" t="str">
        <f>IF(LevelUp!L728="00","",VLOOKUP(LevelUp!L728,Skills,3))</f>
        <v/>
      </c>
      <c r="M728" s="2">
        <f>HEX2DEC(LevelUp!M728)</f>
        <v>56</v>
      </c>
      <c r="N728" s="2">
        <f>HEX2DEC(LevelUp!N728)</f>
        <v>51</v>
      </c>
      <c r="O728" s="2">
        <f>HEX2DEC(LevelUp!O728)</f>
        <v>34</v>
      </c>
      <c r="P728" s="2">
        <f>HEX2DEC(LevelUp!P728)</f>
        <v>30</v>
      </c>
      <c r="Q728" s="2">
        <f>HEX2DEC(LevelUp!Q728)</f>
        <v>38</v>
      </c>
      <c r="R728" s="2">
        <f>HEX2DEC(LevelUp!R728)</f>
        <v>35</v>
      </c>
      <c r="S728" s="2">
        <f>HEX2DEC(LevelUp!S728)</f>
        <v>21</v>
      </c>
      <c r="T728" s="2">
        <f>HEX2DEC(LevelUp!T728)</f>
        <v>0</v>
      </c>
      <c r="U728" s="2"/>
      <c r="V728" s="2"/>
      <c r="W728" s="2"/>
      <c r="X728" s="2"/>
      <c r="Y728" s="2"/>
      <c r="Z728" s="2"/>
    </row>
    <row r="729" ht="11.25" customHeight="1">
      <c r="A729" s="1" t="str">
        <f>VLOOKUP(LevelUp!A729,Party,3)</f>
        <v>Raja</v>
      </c>
      <c r="B729" s="1">
        <f>LevelUp!B729</f>
        <v>26</v>
      </c>
      <c r="C729" s="1" t="str">
        <f>LevelUp!C729</f>
        <v>28952A</v>
      </c>
      <c r="D729" s="2">
        <f>HEX2DEC(LevelUp!D729)</f>
        <v>154690</v>
      </c>
      <c r="E729" s="2">
        <f>HEX2DEC(LevelUp!E729)</f>
        <v>112</v>
      </c>
      <c r="F729" s="2">
        <f>HEX2DEC(LevelUp!F729)</f>
        <v>178</v>
      </c>
      <c r="G729" s="2">
        <f>HEX2DEC(LevelUp!G729)</f>
        <v>32</v>
      </c>
      <c r="H729" s="2">
        <f>HEX2DEC(LevelUp!H729)</f>
        <v>53</v>
      </c>
      <c r="I729" s="2">
        <f>HEX2DEC(LevelUp!I729)</f>
        <v>25</v>
      </c>
      <c r="J729" s="2">
        <f>HEX2DEC(LevelUp!J729)</f>
        <v>31</v>
      </c>
      <c r="K729" s="2" t="str">
        <f>IF(LevelUp!K729="00","",VLOOKUP(LevelUp!K729,Techs,3))</f>
        <v/>
      </c>
      <c r="L729" s="2" t="str">
        <f>IF(LevelUp!L729="00","",VLOOKUP(LevelUp!L729,Skills,3))</f>
        <v/>
      </c>
      <c r="M729" s="2">
        <f>HEX2DEC(LevelUp!M729)</f>
        <v>16</v>
      </c>
      <c r="N729" s="2">
        <f>HEX2DEC(LevelUp!N729)</f>
        <v>11</v>
      </c>
      <c r="O729" s="2">
        <f>HEX2DEC(LevelUp!O729)</f>
        <v>3</v>
      </c>
      <c r="P729" s="2">
        <f>HEX2DEC(LevelUp!P729)</f>
        <v>2</v>
      </c>
      <c r="Q729" s="2">
        <f>HEX2DEC(LevelUp!Q729)</f>
        <v>2</v>
      </c>
      <c r="R729" s="2">
        <f>HEX2DEC(LevelUp!R729)</f>
        <v>0</v>
      </c>
      <c r="S729" s="2">
        <f>HEX2DEC(LevelUp!S729)</f>
        <v>0</v>
      </c>
      <c r="T729" s="2">
        <f>HEX2DEC(LevelUp!T729)</f>
        <v>0</v>
      </c>
      <c r="U729" s="2"/>
      <c r="V729" s="2"/>
      <c r="W729" s="2"/>
      <c r="X729" s="2"/>
      <c r="Y729" s="2"/>
      <c r="Z729" s="2"/>
    </row>
    <row r="730" ht="11.25" customHeight="1">
      <c r="A730" s="1" t="str">
        <f>VLOOKUP(LevelUp!A730,Party,3)</f>
        <v>Raja</v>
      </c>
      <c r="B730" s="1">
        <f>LevelUp!B730</f>
        <v>27</v>
      </c>
      <c r="C730" s="1" t="str">
        <f>LevelUp!C730</f>
        <v>289540</v>
      </c>
      <c r="D730" s="2">
        <f>HEX2DEC(LevelUp!D730)</f>
        <v>173617</v>
      </c>
      <c r="E730" s="2">
        <f>HEX2DEC(LevelUp!E730)</f>
        <v>119</v>
      </c>
      <c r="F730" s="2">
        <f>HEX2DEC(LevelUp!F730)</f>
        <v>183</v>
      </c>
      <c r="G730" s="2">
        <f>HEX2DEC(LevelUp!G730)</f>
        <v>33</v>
      </c>
      <c r="H730" s="2">
        <f>HEX2DEC(LevelUp!H730)</f>
        <v>55</v>
      </c>
      <c r="I730" s="2">
        <f>HEX2DEC(LevelUp!I730)</f>
        <v>25</v>
      </c>
      <c r="J730" s="2">
        <f>HEX2DEC(LevelUp!J730)</f>
        <v>32</v>
      </c>
      <c r="K730" s="1" t="str">
        <f>IF(LevelUp!K730="00","",VLOOKUP(LevelUp!K730,Techs,3))</f>
        <v>NARES</v>
      </c>
      <c r="L730" s="2" t="str">
        <f>IF(LevelUp!L730="00","",VLOOKUP(LevelUp!L730,Skills,3))</f>
        <v/>
      </c>
      <c r="M730" s="2">
        <f>HEX2DEC(LevelUp!M730)</f>
        <v>17</v>
      </c>
      <c r="N730" s="2">
        <f>HEX2DEC(LevelUp!N730)</f>
        <v>11</v>
      </c>
      <c r="O730" s="2">
        <f>HEX2DEC(LevelUp!O730)</f>
        <v>3</v>
      </c>
      <c r="P730" s="2">
        <f>HEX2DEC(LevelUp!P730)</f>
        <v>2</v>
      </c>
      <c r="Q730" s="2">
        <f>HEX2DEC(LevelUp!Q730)</f>
        <v>3</v>
      </c>
      <c r="R730" s="2">
        <f>HEX2DEC(LevelUp!R730)</f>
        <v>0</v>
      </c>
      <c r="S730" s="2">
        <f>HEX2DEC(LevelUp!S730)</f>
        <v>0</v>
      </c>
      <c r="T730" s="2">
        <f>HEX2DEC(LevelUp!T730)</f>
        <v>0</v>
      </c>
      <c r="U730" s="2"/>
      <c r="V730" s="2"/>
      <c r="W730" s="2"/>
      <c r="X730" s="2"/>
      <c r="Y730" s="2"/>
      <c r="Z730" s="2"/>
    </row>
    <row r="731" ht="11.25" customHeight="1">
      <c r="A731" s="1" t="str">
        <f>VLOOKUP(LevelUp!A731,Party,3)</f>
        <v>Raja</v>
      </c>
      <c r="B731" s="1">
        <f>LevelUp!B731</f>
        <v>28</v>
      </c>
      <c r="C731" s="1" t="str">
        <f>LevelUp!C731</f>
        <v>289556</v>
      </c>
      <c r="D731" s="2">
        <f>HEX2DEC(LevelUp!D731)</f>
        <v>194031</v>
      </c>
      <c r="E731" s="2">
        <f>HEX2DEC(LevelUp!E731)</f>
        <v>126</v>
      </c>
      <c r="F731" s="2">
        <f>HEX2DEC(LevelUp!F731)</f>
        <v>190</v>
      </c>
      <c r="G731" s="2">
        <f>HEX2DEC(LevelUp!G731)</f>
        <v>34</v>
      </c>
      <c r="H731" s="2">
        <f>HEX2DEC(LevelUp!H731)</f>
        <v>56</v>
      </c>
      <c r="I731" s="2">
        <f>HEX2DEC(LevelUp!I731)</f>
        <v>26</v>
      </c>
      <c r="J731" s="2">
        <f>HEX2DEC(LevelUp!J731)</f>
        <v>33</v>
      </c>
      <c r="K731" s="1" t="str">
        <f>IF(LevelUp!K731="00","",VLOOKUP(LevelUp!K731,Techs,3))</f>
        <v>GISAR</v>
      </c>
      <c r="L731" s="2" t="str">
        <f>IF(LevelUp!L731="00","",VLOOKUP(LevelUp!L731,Skills,3))</f>
        <v/>
      </c>
      <c r="M731" s="2">
        <f>HEX2DEC(LevelUp!M731)</f>
        <v>17</v>
      </c>
      <c r="N731" s="2">
        <f>HEX2DEC(LevelUp!N731)</f>
        <v>11</v>
      </c>
      <c r="O731" s="2">
        <f>HEX2DEC(LevelUp!O731)</f>
        <v>3</v>
      </c>
      <c r="P731" s="2">
        <f>HEX2DEC(LevelUp!P731)</f>
        <v>2</v>
      </c>
      <c r="Q731" s="2">
        <f>HEX2DEC(LevelUp!Q731)</f>
        <v>3</v>
      </c>
      <c r="R731" s="2">
        <f>HEX2DEC(LevelUp!R731)</f>
        <v>0</v>
      </c>
      <c r="S731" s="2">
        <f>HEX2DEC(LevelUp!S731)</f>
        <v>0</v>
      </c>
      <c r="T731" s="2">
        <f>HEX2DEC(LevelUp!T731)</f>
        <v>0</v>
      </c>
      <c r="U731" s="2"/>
      <c r="V731" s="2"/>
      <c r="W731" s="2"/>
      <c r="X731" s="2"/>
      <c r="Y731" s="2"/>
      <c r="Z731" s="2"/>
    </row>
    <row r="732" ht="11.25" customHeight="1">
      <c r="A732" s="1" t="str">
        <f>VLOOKUP(LevelUp!A732,Party,3)</f>
        <v>Raja</v>
      </c>
      <c r="B732" s="1">
        <f>LevelUp!B732</f>
        <v>29</v>
      </c>
      <c r="C732" s="1" t="str">
        <f>LevelUp!C732</f>
        <v>28956C</v>
      </c>
      <c r="D732" s="2">
        <f>HEX2DEC(LevelUp!D732)</f>
        <v>215986</v>
      </c>
      <c r="E732" s="2">
        <f>HEX2DEC(LevelUp!E732)</f>
        <v>131</v>
      </c>
      <c r="F732" s="2">
        <f>HEX2DEC(LevelUp!F732)</f>
        <v>193</v>
      </c>
      <c r="G732" s="2">
        <f>HEX2DEC(LevelUp!G732)</f>
        <v>35</v>
      </c>
      <c r="H732" s="2">
        <f>HEX2DEC(LevelUp!H732)</f>
        <v>57</v>
      </c>
      <c r="I732" s="2">
        <f>HEX2DEC(LevelUp!I732)</f>
        <v>27</v>
      </c>
      <c r="J732" s="2">
        <f>HEX2DEC(LevelUp!J732)</f>
        <v>34</v>
      </c>
      <c r="K732" s="2" t="str">
        <f>IF(LevelUp!K732="00","",VLOOKUP(LevelUp!K732,Techs,3))</f>
        <v/>
      </c>
      <c r="L732" s="2" t="str">
        <f>IF(LevelUp!L732="00","",VLOOKUP(LevelUp!L732,Skills,3))</f>
        <v/>
      </c>
      <c r="M732" s="2">
        <f>HEX2DEC(LevelUp!M732)</f>
        <v>17</v>
      </c>
      <c r="N732" s="2">
        <f>HEX2DEC(LevelUp!N732)</f>
        <v>11</v>
      </c>
      <c r="O732" s="2">
        <f>HEX2DEC(LevelUp!O732)</f>
        <v>4</v>
      </c>
      <c r="P732" s="2">
        <f>HEX2DEC(LevelUp!P732)</f>
        <v>3</v>
      </c>
      <c r="Q732" s="2">
        <f>HEX2DEC(LevelUp!Q732)</f>
        <v>3</v>
      </c>
      <c r="R732" s="2">
        <f>HEX2DEC(LevelUp!R732)</f>
        <v>0</v>
      </c>
      <c r="S732" s="2">
        <f>HEX2DEC(LevelUp!S732)</f>
        <v>0</v>
      </c>
      <c r="T732" s="2">
        <f>HEX2DEC(LevelUp!T732)</f>
        <v>0</v>
      </c>
      <c r="U732" s="2"/>
      <c r="V732" s="2"/>
      <c r="W732" s="2"/>
      <c r="X732" s="2"/>
      <c r="Y732" s="2"/>
      <c r="Z732" s="2"/>
    </row>
    <row r="733" ht="11.25" customHeight="1">
      <c r="A733" s="1" t="str">
        <f>VLOOKUP(LevelUp!A733,Party,3)</f>
        <v>Raja</v>
      </c>
      <c r="B733" s="1">
        <f>LevelUp!B733</f>
        <v>30</v>
      </c>
      <c r="C733" s="1" t="str">
        <f>LevelUp!C733</f>
        <v>289582</v>
      </c>
      <c r="D733" s="2">
        <f>HEX2DEC(LevelUp!D733)</f>
        <v>239537</v>
      </c>
      <c r="E733" s="2">
        <f>HEX2DEC(LevelUp!E733)</f>
        <v>136</v>
      </c>
      <c r="F733" s="2">
        <f>HEX2DEC(LevelUp!F733)</f>
        <v>200</v>
      </c>
      <c r="G733" s="2">
        <f>HEX2DEC(LevelUp!G733)</f>
        <v>36</v>
      </c>
      <c r="H733" s="2">
        <f>HEX2DEC(LevelUp!H733)</f>
        <v>58</v>
      </c>
      <c r="I733" s="2">
        <f>HEX2DEC(LevelUp!I733)</f>
        <v>27</v>
      </c>
      <c r="J733" s="2">
        <f>HEX2DEC(LevelUp!J733)</f>
        <v>35</v>
      </c>
      <c r="K733" s="2" t="str">
        <f>IF(LevelUp!K733="00","",VLOOKUP(LevelUp!K733,Techs,3))</f>
        <v/>
      </c>
      <c r="L733" s="2" t="str">
        <f>IF(LevelUp!L733="00","",VLOOKUP(LevelUp!L733,Skills,3))</f>
        <v/>
      </c>
      <c r="M733" s="2">
        <f>HEX2DEC(LevelUp!M733)</f>
        <v>17</v>
      </c>
      <c r="N733" s="2">
        <f>HEX2DEC(LevelUp!N733)</f>
        <v>12</v>
      </c>
      <c r="O733" s="2">
        <f>HEX2DEC(LevelUp!O733)</f>
        <v>4</v>
      </c>
      <c r="P733" s="2">
        <f>HEX2DEC(LevelUp!P733)</f>
        <v>3</v>
      </c>
      <c r="Q733" s="2">
        <f>HEX2DEC(LevelUp!Q733)</f>
        <v>3</v>
      </c>
      <c r="R733" s="2">
        <f>HEX2DEC(LevelUp!R733)</f>
        <v>0</v>
      </c>
      <c r="S733" s="2">
        <f>HEX2DEC(LevelUp!S733)</f>
        <v>0</v>
      </c>
      <c r="T733" s="2">
        <f>HEX2DEC(LevelUp!T733)</f>
        <v>0</v>
      </c>
      <c r="U733" s="2"/>
      <c r="V733" s="2"/>
      <c r="W733" s="2"/>
      <c r="X733" s="2"/>
      <c r="Y733" s="2"/>
      <c r="Z733" s="2"/>
    </row>
    <row r="734" ht="11.25" customHeight="1">
      <c r="A734" s="1" t="str">
        <f>VLOOKUP(LevelUp!A734,Party,3)</f>
        <v>Raja</v>
      </c>
      <c r="B734" s="1">
        <f>LevelUp!B734</f>
        <v>31</v>
      </c>
      <c r="C734" s="1" t="str">
        <f>LevelUp!C734</f>
        <v>289598</v>
      </c>
      <c r="D734" s="2">
        <f>HEX2DEC(LevelUp!D734)</f>
        <v>264739</v>
      </c>
      <c r="E734" s="2">
        <f>HEX2DEC(LevelUp!E734)</f>
        <v>141</v>
      </c>
      <c r="F734" s="2">
        <f>HEX2DEC(LevelUp!F734)</f>
        <v>204</v>
      </c>
      <c r="G734" s="2">
        <f>HEX2DEC(LevelUp!G734)</f>
        <v>37</v>
      </c>
      <c r="H734" s="2">
        <f>HEX2DEC(LevelUp!H734)</f>
        <v>60</v>
      </c>
      <c r="I734" s="2">
        <f>HEX2DEC(LevelUp!I734)</f>
        <v>28</v>
      </c>
      <c r="J734" s="2">
        <f>HEX2DEC(LevelUp!J734)</f>
        <v>36</v>
      </c>
      <c r="K734" s="1" t="str">
        <f>IF(LevelUp!K734="00","",VLOOKUP(LevelUp!K734,Techs,3))</f>
        <v>REGEN</v>
      </c>
      <c r="L734" s="2" t="str">
        <f>IF(LevelUp!L734="00","",VLOOKUP(LevelUp!L734,Skills,3))</f>
        <v/>
      </c>
      <c r="M734" s="2">
        <f>HEX2DEC(LevelUp!M734)</f>
        <v>18</v>
      </c>
      <c r="N734" s="2">
        <f>HEX2DEC(LevelUp!N734)</f>
        <v>12</v>
      </c>
      <c r="O734" s="2">
        <f>HEX2DEC(LevelUp!O734)</f>
        <v>4</v>
      </c>
      <c r="P734" s="2">
        <f>HEX2DEC(LevelUp!P734)</f>
        <v>3</v>
      </c>
      <c r="Q734" s="2">
        <f>HEX2DEC(LevelUp!Q734)</f>
        <v>3</v>
      </c>
      <c r="R734" s="2">
        <f>HEX2DEC(LevelUp!R734)</f>
        <v>0</v>
      </c>
      <c r="S734" s="2">
        <f>HEX2DEC(LevelUp!S734)</f>
        <v>0</v>
      </c>
      <c r="T734" s="2">
        <f>HEX2DEC(LevelUp!T734)</f>
        <v>0</v>
      </c>
      <c r="U734" s="2"/>
      <c r="V734" s="2"/>
      <c r="W734" s="2"/>
      <c r="X734" s="2"/>
      <c r="Y734" s="2"/>
      <c r="Z734" s="2"/>
    </row>
    <row r="735" ht="11.25" customHeight="1">
      <c r="A735" s="1" t="str">
        <f>VLOOKUP(LevelUp!A735,Party,3)</f>
        <v>Raja</v>
      </c>
      <c r="B735" s="1">
        <f>LevelUp!B735</f>
        <v>32</v>
      </c>
      <c r="C735" s="1" t="str">
        <f>LevelUp!C735</f>
        <v>2895AE</v>
      </c>
      <c r="D735" s="2">
        <f>HEX2DEC(LevelUp!D735)</f>
        <v>291645</v>
      </c>
      <c r="E735" s="2">
        <f>HEX2DEC(LevelUp!E735)</f>
        <v>144</v>
      </c>
      <c r="F735" s="2">
        <f>HEX2DEC(LevelUp!F735)</f>
        <v>209</v>
      </c>
      <c r="G735" s="2">
        <f>HEX2DEC(LevelUp!G735)</f>
        <v>38</v>
      </c>
      <c r="H735" s="2">
        <f>HEX2DEC(LevelUp!H735)</f>
        <v>61</v>
      </c>
      <c r="I735" s="2">
        <f>HEX2DEC(LevelUp!I735)</f>
        <v>29</v>
      </c>
      <c r="J735" s="2">
        <f>HEX2DEC(LevelUp!J735)</f>
        <v>37</v>
      </c>
      <c r="K735" s="2" t="str">
        <f>IF(LevelUp!K735="00","",VLOOKUP(LevelUp!K735,Techs,3))</f>
        <v/>
      </c>
      <c r="L735" s="2" t="str">
        <f>IF(LevelUp!L735="00","",VLOOKUP(LevelUp!L735,Skills,3))</f>
        <v/>
      </c>
      <c r="M735" s="2">
        <f>HEX2DEC(LevelUp!M735)</f>
        <v>18</v>
      </c>
      <c r="N735" s="2">
        <f>HEX2DEC(LevelUp!N735)</f>
        <v>12</v>
      </c>
      <c r="O735" s="2">
        <f>HEX2DEC(LevelUp!O735)</f>
        <v>4</v>
      </c>
      <c r="P735" s="2">
        <f>HEX2DEC(LevelUp!P735)</f>
        <v>4</v>
      </c>
      <c r="Q735" s="2">
        <f>HEX2DEC(LevelUp!Q735)</f>
        <v>3</v>
      </c>
      <c r="R735" s="2">
        <f>HEX2DEC(LevelUp!R735)</f>
        <v>0</v>
      </c>
      <c r="S735" s="2">
        <f>HEX2DEC(LevelUp!S735)</f>
        <v>0</v>
      </c>
      <c r="T735" s="2">
        <f>HEX2DEC(LevelUp!T735)</f>
        <v>0</v>
      </c>
      <c r="U735" s="2"/>
      <c r="V735" s="2"/>
      <c r="W735" s="2"/>
      <c r="X735" s="2"/>
      <c r="Y735" s="2"/>
      <c r="Z735" s="2"/>
    </row>
    <row r="736" ht="11.25" customHeight="1">
      <c r="A736" s="1" t="str">
        <f>VLOOKUP(LevelUp!A736,Party,3)</f>
        <v>Raja</v>
      </c>
      <c r="B736" s="1">
        <f>LevelUp!B736</f>
        <v>33</v>
      </c>
      <c r="C736" s="1" t="str">
        <f>LevelUp!C736</f>
        <v>2895C4</v>
      </c>
      <c r="D736" s="2">
        <f>HEX2DEC(LevelUp!D736)</f>
        <v>320314</v>
      </c>
      <c r="E736" s="2">
        <f>HEX2DEC(LevelUp!E736)</f>
        <v>149</v>
      </c>
      <c r="F736" s="2">
        <f>HEX2DEC(LevelUp!F736)</f>
        <v>211</v>
      </c>
      <c r="G736" s="2">
        <f>HEX2DEC(LevelUp!G736)</f>
        <v>40</v>
      </c>
      <c r="H736" s="2">
        <f>HEX2DEC(LevelUp!H736)</f>
        <v>63</v>
      </c>
      <c r="I736" s="2">
        <f>HEX2DEC(LevelUp!I736)</f>
        <v>29</v>
      </c>
      <c r="J736" s="2">
        <f>HEX2DEC(LevelUp!J736)</f>
        <v>38</v>
      </c>
      <c r="K736" s="2" t="str">
        <f>IF(LevelUp!K736="00","",VLOOKUP(LevelUp!K736,Techs,3))</f>
        <v/>
      </c>
      <c r="L736" s="2" t="str">
        <f>IF(LevelUp!L736="00","",VLOOKUP(LevelUp!L736,Skills,3))</f>
        <v/>
      </c>
      <c r="M736" s="2">
        <f>HEX2DEC(LevelUp!M736)</f>
        <v>18</v>
      </c>
      <c r="N736" s="2">
        <f>HEX2DEC(LevelUp!N736)</f>
        <v>12</v>
      </c>
      <c r="O736" s="2">
        <f>HEX2DEC(LevelUp!O736)</f>
        <v>4</v>
      </c>
      <c r="P736" s="2">
        <f>HEX2DEC(LevelUp!P736)</f>
        <v>4</v>
      </c>
      <c r="Q736" s="2">
        <f>HEX2DEC(LevelUp!Q736)</f>
        <v>4</v>
      </c>
      <c r="R736" s="2">
        <f>HEX2DEC(LevelUp!R736)</f>
        <v>0</v>
      </c>
      <c r="S736" s="2">
        <f>HEX2DEC(LevelUp!S736)</f>
        <v>0</v>
      </c>
      <c r="T736" s="2">
        <f>HEX2DEC(LevelUp!T736)</f>
        <v>0</v>
      </c>
      <c r="U736" s="2"/>
      <c r="V736" s="2"/>
      <c r="W736" s="2"/>
      <c r="X736" s="2"/>
      <c r="Y736" s="2"/>
      <c r="Z736" s="2"/>
    </row>
    <row r="737" ht="11.25" customHeight="1">
      <c r="A737" s="1" t="str">
        <f>VLOOKUP(LevelUp!A737,Party,3)</f>
        <v>Raja</v>
      </c>
      <c r="B737" s="1">
        <f>LevelUp!B737</f>
        <v>34</v>
      </c>
      <c r="C737" s="1" t="str">
        <f>LevelUp!C737</f>
        <v>2895DA</v>
      </c>
      <c r="D737" s="2">
        <f>HEX2DEC(LevelUp!D737)</f>
        <v>350803</v>
      </c>
      <c r="E737" s="2">
        <f>HEX2DEC(LevelUp!E737)</f>
        <v>155</v>
      </c>
      <c r="F737" s="2">
        <f>HEX2DEC(LevelUp!F737)</f>
        <v>218</v>
      </c>
      <c r="G737" s="2">
        <f>HEX2DEC(LevelUp!G737)</f>
        <v>41</v>
      </c>
      <c r="H737" s="2">
        <f>HEX2DEC(LevelUp!H737)</f>
        <v>65</v>
      </c>
      <c r="I737" s="2">
        <f>HEX2DEC(LevelUp!I737)</f>
        <v>30</v>
      </c>
      <c r="J737" s="2">
        <f>HEX2DEC(LevelUp!J737)</f>
        <v>39</v>
      </c>
      <c r="K737" s="1" t="str">
        <f>IF(LevelUp!K737="00","",VLOOKUP(LevelUp!K737,Techs,3))</f>
        <v>NASAR</v>
      </c>
      <c r="L737" s="2" t="str">
        <f>IF(LevelUp!L737="00","",VLOOKUP(LevelUp!L737,Skills,3))</f>
        <v/>
      </c>
      <c r="M737" s="2">
        <f>HEX2DEC(LevelUp!M737)</f>
        <v>18</v>
      </c>
      <c r="N737" s="2">
        <f>HEX2DEC(LevelUp!N737)</f>
        <v>13</v>
      </c>
      <c r="O737" s="2">
        <f>HEX2DEC(LevelUp!O737)</f>
        <v>4</v>
      </c>
      <c r="P737" s="2">
        <f>HEX2DEC(LevelUp!P737)</f>
        <v>4</v>
      </c>
      <c r="Q737" s="2">
        <f>HEX2DEC(LevelUp!Q737)</f>
        <v>4</v>
      </c>
      <c r="R737" s="2">
        <f>HEX2DEC(LevelUp!R737)</f>
        <v>0</v>
      </c>
      <c r="S737" s="2">
        <f>HEX2DEC(LevelUp!S737)</f>
        <v>0</v>
      </c>
      <c r="T737" s="2">
        <f>HEX2DEC(LevelUp!T737)</f>
        <v>0</v>
      </c>
      <c r="U737" s="2"/>
      <c r="V737" s="2"/>
      <c r="W737" s="2"/>
      <c r="X737" s="2"/>
      <c r="Y737" s="2"/>
      <c r="Z737" s="2"/>
    </row>
    <row r="738" ht="11.25" customHeight="1">
      <c r="A738" s="1" t="str">
        <f>VLOOKUP(LevelUp!A738,Party,3)</f>
        <v>Raja</v>
      </c>
      <c r="B738" s="1">
        <f>LevelUp!B738</f>
        <v>35</v>
      </c>
      <c r="C738" s="1" t="str">
        <f>LevelUp!C738</f>
        <v>2895F0</v>
      </c>
      <c r="D738" s="2">
        <f>HEX2DEC(LevelUp!D738)</f>
        <v>383175</v>
      </c>
      <c r="E738" s="2">
        <f>HEX2DEC(LevelUp!E738)</f>
        <v>158</v>
      </c>
      <c r="F738" s="2">
        <f>HEX2DEC(LevelUp!F738)</f>
        <v>226</v>
      </c>
      <c r="G738" s="2">
        <f>HEX2DEC(LevelUp!G738)</f>
        <v>42</v>
      </c>
      <c r="H738" s="2">
        <f>HEX2DEC(LevelUp!H738)</f>
        <v>67</v>
      </c>
      <c r="I738" s="2">
        <f>HEX2DEC(LevelUp!I738)</f>
        <v>31</v>
      </c>
      <c r="J738" s="2">
        <f>HEX2DEC(LevelUp!J738)</f>
        <v>41</v>
      </c>
      <c r="K738" s="2" t="str">
        <f>IF(LevelUp!K738="00","",VLOOKUP(LevelUp!K738,Techs,3))</f>
        <v/>
      </c>
      <c r="L738" s="2" t="str">
        <f>IF(LevelUp!L738="00","",VLOOKUP(LevelUp!L738,Skills,3))</f>
        <v/>
      </c>
      <c r="M738" s="2">
        <f>HEX2DEC(LevelUp!M738)</f>
        <v>19</v>
      </c>
      <c r="N738" s="2">
        <f>HEX2DEC(LevelUp!N738)</f>
        <v>13</v>
      </c>
      <c r="O738" s="2">
        <f>HEX2DEC(LevelUp!O738)</f>
        <v>5</v>
      </c>
      <c r="P738" s="2">
        <f>HEX2DEC(LevelUp!P738)</f>
        <v>5</v>
      </c>
      <c r="Q738" s="2">
        <f>HEX2DEC(LevelUp!Q738)</f>
        <v>4</v>
      </c>
      <c r="R738" s="2">
        <f>HEX2DEC(LevelUp!R738)</f>
        <v>0</v>
      </c>
      <c r="S738" s="2">
        <f>HEX2DEC(LevelUp!S738)</f>
        <v>0</v>
      </c>
      <c r="T738" s="2">
        <f>HEX2DEC(LevelUp!T738)</f>
        <v>0</v>
      </c>
      <c r="U738" s="2"/>
      <c r="V738" s="2"/>
      <c r="W738" s="2"/>
      <c r="X738" s="2"/>
      <c r="Y738" s="2"/>
      <c r="Z738" s="2"/>
    </row>
    <row r="739" ht="11.25" customHeight="1">
      <c r="A739" s="1" t="str">
        <f>VLOOKUP(LevelUp!A739,Party,3)</f>
        <v>Raja</v>
      </c>
      <c r="B739" s="1">
        <f>LevelUp!B739</f>
        <v>36</v>
      </c>
      <c r="C739" s="1" t="str">
        <f>LevelUp!C739</f>
        <v>289606</v>
      </c>
      <c r="D739" s="2">
        <f>HEX2DEC(LevelUp!D739)</f>
        <v>417472</v>
      </c>
      <c r="E739" s="2">
        <f>HEX2DEC(LevelUp!E739)</f>
        <v>160</v>
      </c>
      <c r="F739" s="2">
        <f>HEX2DEC(LevelUp!F739)</f>
        <v>230</v>
      </c>
      <c r="G739" s="2">
        <f>HEX2DEC(LevelUp!G739)</f>
        <v>43</v>
      </c>
      <c r="H739" s="2">
        <f>HEX2DEC(LevelUp!H739)</f>
        <v>69</v>
      </c>
      <c r="I739" s="2">
        <f>HEX2DEC(LevelUp!I739)</f>
        <v>31</v>
      </c>
      <c r="J739" s="2">
        <f>HEX2DEC(LevelUp!J739)</f>
        <v>42</v>
      </c>
      <c r="K739" s="2" t="str">
        <f>IF(LevelUp!K739="00","",VLOOKUP(LevelUp!K739,Techs,3))</f>
        <v/>
      </c>
      <c r="L739" s="2" t="str">
        <f>IF(LevelUp!L739="00","",VLOOKUP(LevelUp!L739,Skills,3))</f>
        <v/>
      </c>
      <c r="M739" s="2">
        <f>HEX2DEC(LevelUp!M739)</f>
        <v>19</v>
      </c>
      <c r="N739" s="2">
        <f>HEX2DEC(LevelUp!N739)</f>
        <v>13</v>
      </c>
      <c r="O739" s="2">
        <f>HEX2DEC(LevelUp!O739)</f>
        <v>5</v>
      </c>
      <c r="P739" s="2">
        <f>HEX2DEC(LevelUp!P739)</f>
        <v>5</v>
      </c>
      <c r="Q739" s="2">
        <f>HEX2DEC(LevelUp!Q739)</f>
        <v>5</v>
      </c>
      <c r="R739" s="2">
        <f>HEX2DEC(LevelUp!R739)</f>
        <v>0</v>
      </c>
      <c r="S739" s="2">
        <f>HEX2DEC(LevelUp!S739)</f>
        <v>0</v>
      </c>
      <c r="T739" s="2">
        <f>HEX2DEC(LevelUp!T739)</f>
        <v>0</v>
      </c>
      <c r="U739" s="2"/>
      <c r="V739" s="2"/>
      <c r="W739" s="2"/>
      <c r="X739" s="2"/>
      <c r="Y739" s="2"/>
      <c r="Z739" s="2"/>
    </row>
    <row r="740" ht="11.25" customHeight="1">
      <c r="A740" s="1" t="str">
        <f>VLOOKUP(LevelUp!A740,Party,3)</f>
        <v>Raja</v>
      </c>
      <c r="B740" s="1">
        <f>LevelUp!B740</f>
        <v>37</v>
      </c>
      <c r="C740" s="1" t="str">
        <f>LevelUp!C740</f>
        <v>28961C</v>
      </c>
      <c r="D740" s="2">
        <f>HEX2DEC(LevelUp!D740)</f>
        <v>453756</v>
      </c>
      <c r="E740" s="2">
        <f>HEX2DEC(LevelUp!E740)</f>
        <v>163</v>
      </c>
      <c r="F740" s="2">
        <f>HEX2DEC(LevelUp!F740)</f>
        <v>237</v>
      </c>
      <c r="G740" s="2">
        <f>HEX2DEC(LevelUp!G740)</f>
        <v>44</v>
      </c>
      <c r="H740" s="2">
        <f>HEX2DEC(LevelUp!H740)</f>
        <v>71</v>
      </c>
      <c r="I740" s="2">
        <f>HEX2DEC(LevelUp!I740)</f>
        <v>32</v>
      </c>
      <c r="J740" s="2">
        <f>HEX2DEC(LevelUp!J740)</f>
        <v>43</v>
      </c>
      <c r="K740" s="2" t="str">
        <f>IF(LevelUp!K740="00","",VLOOKUP(LevelUp!K740,Techs,3))</f>
        <v/>
      </c>
      <c r="L740" s="2" t="str">
        <f>IF(LevelUp!L740="00","",VLOOKUP(LevelUp!L740,Skills,3))</f>
        <v/>
      </c>
      <c r="M740" s="2">
        <f>HEX2DEC(LevelUp!M740)</f>
        <v>19</v>
      </c>
      <c r="N740" s="2">
        <f>HEX2DEC(LevelUp!N740)</f>
        <v>13</v>
      </c>
      <c r="O740" s="2">
        <f>HEX2DEC(LevelUp!O740)</f>
        <v>5</v>
      </c>
      <c r="P740" s="2">
        <f>HEX2DEC(LevelUp!P740)</f>
        <v>5</v>
      </c>
      <c r="Q740" s="2">
        <f>HEX2DEC(LevelUp!Q740)</f>
        <v>5</v>
      </c>
      <c r="R740" s="2">
        <f>HEX2DEC(LevelUp!R740)</f>
        <v>0</v>
      </c>
      <c r="S740" s="2">
        <f>HEX2DEC(LevelUp!S740)</f>
        <v>0</v>
      </c>
      <c r="T740" s="2">
        <f>HEX2DEC(LevelUp!T740)</f>
        <v>0</v>
      </c>
      <c r="U740" s="2"/>
      <c r="V740" s="2"/>
      <c r="W740" s="2"/>
      <c r="X740" s="2"/>
      <c r="Y740" s="2"/>
      <c r="Z740" s="2"/>
    </row>
    <row r="741" ht="11.25" customHeight="1">
      <c r="A741" s="1" t="str">
        <f>VLOOKUP(LevelUp!A741,Party,3)</f>
        <v>Raja</v>
      </c>
      <c r="B741" s="1">
        <f>LevelUp!B741</f>
        <v>38</v>
      </c>
      <c r="C741" s="1" t="str">
        <f>LevelUp!C741</f>
        <v>289632</v>
      </c>
      <c r="D741" s="2">
        <f>HEX2DEC(LevelUp!D741)</f>
        <v>492085</v>
      </c>
      <c r="E741" s="2">
        <f>HEX2DEC(LevelUp!E741)</f>
        <v>167</v>
      </c>
      <c r="F741" s="2">
        <f>HEX2DEC(LevelUp!F741)</f>
        <v>240</v>
      </c>
      <c r="G741" s="2">
        <f>HEX2DEC(LevelUp!G741)</f>
        <v>45</v>
      </c>
      <c r="H741" s="2">
        <f>HEX2DEC(LevelUp!H741)</f>
        <v>73</v>
      </c>
      <c r="I741" s="2">
        <f>HEX2DEC(LevelUp!I741)</f>
        <v>33</v>
      </c>
      <c r="J741" s="2">
        <f>HEX2DEC(LevelUp!J741)</f>
        <v>44</v>
      </c>
      <c r="K741" s="2" t="str">
        <f>IF(LevelUp!K741="00","",VLOOKUP(LevelUp!K741,Techs,3))</f>
        <v/>
      </c>
      <c r="L741" s="2" t="str">
        <f>IF(LevelUp!L741="00","",VLOOKUP(LevelUp!L741,Skills,3))</f>
        <v/>
      </c>
      <c r="M741" s="2">
        <f>HEX2DEC(LevelUp!M741)</f>
        <v>19</v>
      </c>
      <c r="N741" s="2">
        <f>HEX2DEC(LevelUp!N741)</f>
        <v>14</v>
      </c>
      <c r="O741" s="2">
        <f>HEX2DEC(LevelUp!O741)</f>
        <v>5</v>
      </c>
      <c r="P741" s="2">
        <f>HEX2DEC(LevelUp!P741)</f>
        <v>6</v>
      </c>
      <c r="Q741" s="2">
        <f>HEX2DEC(LevelUp!Q741)</f>
        <v>5</v>
      </c>
      <c r="R741" s="2">
        <f>HEX2DEC(LevelUp!R741)</f>
        <v>0</v>
      </c>
      <c r="S741" s="2">
        <f>HEX2DEC(LevelUp!S741)</f>
        <v>0</v>
      </c>
      <c r="T741" s="2">
        <f>HEX2DEC(LevelUp!T741)</f>
        <v>0</v>
      </c>
      <c r="U741" s="2"/>
      <c r="V741" s="2"/>
      <c r="W741" s="2"/>
      <c r="X741" s="2"/>
      <c r="Y741" s="2"/>
      <c r="Z741" s="2"/>
    </row>
    <row r="742" ht="11.25" customHeight="1">
      <c r="A742" s="1" t="str">
        <f>VLOOKUP(LevelUp!A742,Party,3)</f>
        <v>Raja</v>
      </c>
      <c r="B742" s="1">
        <f>LevelUp!B742</f>
        <v>39</v>
      </c>
      <c r="C742" s="1" t="str">
        <f>LevelUp!C742</f>
        <v>289648</v>
      </c>
      <c r="D742" s="2">
        <f>HEX2DEC(LevelUp!D742)</f>
        <v>532519</v>
      </c>
      <c r="E742" s="2">
        <f>HEX2DEC(LevelUp!E742)</f>
        <v>174</v>
      </c>
      <c r="F742" s="2">
        <f>HEX2DEC(LevelUp!F742)</f>
        <v>248</v>
      </c>
      <c r="G742" s="2">
        <f>HEX2DEC(LevelUp!G742)</f>
        <v>46</v>
      </c>
      <c r="H742" s="2">
        <f>HEX2DEC(LevelUp!H742)</f>
        <v>75</v>
      </c>
      <c r="I742" s="2">
        <f>HEX2DEC(LevelUp!I742)</f>
        <v>34</v>
      </c>
      <c r="J742" s="2">
        <f>HEX2DEC(LevelUp!J742)</f>
        <v>45</v>
      </c>
      <c r="K742" s="2" t="str">
        <f>IF(LevelUp!K742="00","",VLOOKUP(LevelUp!K742,Techs,3))</f>
        <v/>
      </c>
      <c r="L742" s="2" t="str">
        <f>IF(LevelUp!L742="00","",VLOOKUP(LevelUp!L742,Skills,3))</f>
        <v/>
      </c>
      <c r="M742" s="2">
        <f>HEX2DEC(LevelUp!M742)</f>
        <v>20</v>
      </c>
      <c r="N742" s="2">
        <f>HEX2DEC(LevelUp!N742)</f>
        <v>14</v>
      </c>
      <c r="O742" s="2">
        <f>HEX2DEC(LevelUp!O742)</f>
        <v>5</v>
      </c>
      <c r="P742" s="2">
        <f>HEX2DEC(LevelUp!P742)</f>
        <v>6</v>
      </c>
      <c r="Q742" s="2">
        <f>HEX2DEC(LevelUp!Q742)</f>
        <v>5</v>
      </c>
      <c r="R742" s="2">
        <f>HEX2DEC(LevelUp!R742)</f>
        <v>0</v>
      </c>
      <c r="S742" s="2">
        <f>HEX2DEC(LevelUp!S742)</f>
        <v>0</v>
      </c>
      <c r="T742" s="2">
        <f>HEX2DEC(LevelUp!T742)</f>
        <v>0</v>
      </c>
      <c r="U742" s="2"/>
      <c r="V742" s="2"/>
      <c r="W742" s="2"/>
      <c r="X742" s="2"/>
      <c r="Y742" s="2"/>
      <c r="Z742" s="2"/>
    </row>
    <row r="743" ht="11.25" customHeight="1">
      <c r="A743" s="1" t="str">
        <f>VLOOKUP(LevelUp!A743,Party,3)</f>
        <v>Raja</v>
      </c>
      <c r="B743" s="1">
        <f>LevelUp!B743</f>
        <v>40</v>
      </c>
      <c r="C743" s="1" t="str">
        <f>LevelUp!C743</f>
        <v>28965E</v>
      </c>
      <c r="D743" s="2">
        <f>HEX2DEC(LevelUp!D743)</f>
        <v>575102</v>
      </c>
      <c r="E743" s="2">
        <f>HEX2DEC(LevelUp!E743)</f>
        <v>177</v>
      </c>
      <c r="F743" s="2">
        <f>HEX2DEC(LevelUp!F743)</f>
        <v>257</v>
      </c>
      <c r="G743" s="2">
        <f>HEX2DEC(LevelUp!G743)</f>
        <v>47</v>
      </c>
      <c r="H743" s="2">
        <f>HEX2DEC(LevelUp!H743)</f>
        <v>77</v>
      </c>
      <c r="I743" s="2">
        <f>HEX2DEC(LevelUp!I743)</f>
        <v>35</v>
      </c>
      <c r="J743" s="2">
        <f>HEX2DEC(LevelUp!J743)</f>
        <v>46</v>
      </c>
      <c r="K743" s="2" t="str">
        <f>IF(LevelUp!K743="00","",VLOOKUP(LevelUp!K743,Techs,3))</f>
        <v/>
      </c>
      <c r="L743" s="2" t="str">
        <f>IF(LevelUp!L743="00","",VLOOKUP(LevelUp!L743,Skills,3))</f>
        <v/>
      </c>
      <c r="M743" s="2">
        <f>HEX2DEC(LevelUp!M743)</f>
        <v>20</v>
      </c>
      <c r="N743" s="2">
        <f>HEX2DEC(LevelUp!N743)</f>
        <v>14</v>
      </c>
      <c r="O743" s="2">
        <f>HEX2DEC(LevelUp!O743)</f>
        <v>5</v>
      </c>
      <c r="P743" s="2">
        <f>HEX2DEC(LevelUp!P743)</f>
        <v>6</v>
      </c>
      <c r="Q743" s="2">
        <f>HEX2DEC(LevelUp!Q743)</f>
        <v>6</v>
      </c>
      <c r="R743" s="2">
        <f>HEX2DEC(LevelUp!R743)</f>
        <v>0</v>
      </c>
      <c r="S743" s="2">
        <f>HEX2DEC(LevelUp!S743)</f>
        <v>0</v>
      </c>
      <c r="T743" s="2">
        <f>HEX2DEC(LevelUp!T743)</f>
        <v>0</v>
      </c>
      <c r="U743" s="2"/>
      <c r="V743" s="2"/>
      <c r="W743" s="2"/>
      <c r="X743" s="2"/>
      <c r="Y743" s="2"/>
      <c r="Z743" s="2"/>
    </row>
    <row r="744" ht="11.25" customHeight="1">
      <c r="A744" s="1" t="str">
        <f>VLOOKUP(LevelUp!A744,Party,3)</f>
        <v>Raja</v>
      </c>
      <c r="B744" s="1">
        <f>LevelUp!B744</f>
        <v>41</v>
      </c>
      <c r="C744" s="1" t="str">
        <f>LevelUp!C744</f>
        <v>289674</v>
      </c>
      <c r="D744" s="2">
        <f>HEX2DEC(LevelUp!D744)</f>
        <v>619903</v>
      </c>
      <c r="E744" s="2">
        <f>HEX2DEC(LevelUp!E744)</f>
        <v>181</v>
      </c>
      <c r="F744" s="2">
        <f>HEX2DEC(LevelUp!F744)</f>
        <v>266</v>
      </c>
      <c r="G744" s="2">
        <f>HEX2DEC(LevelUp!G744)</f>
        <v>48</v>
      </c>
      <c r="H744" s="2">
        <f>HEX2DEC(LevelUp!H744)</f>
        <v>79</v>
      </c>
      <c r="I744" s="2">
        <f>HEX2DEC(LevelUp!I744)</f>
        <v>35</v>
      </c>
      <c r="J744" s="2">
        <f>HEX2DEC(LevelUp!J744)</f>
        <v>47</v>
      </c>
      <c r="K744" s="2" t="str">
        <f>IF(LevelUp!K744="00","",VLOOKUP(LevelUp!K744,Techs,3))</f>
        <v/>
      </c>
      <c r="L744" s="2" t="str">
        <f>IF(LevelUp!L744="00","",VLOOKUP(LevelUp!L744,Skills,3))</f>
        <v/>
      </c>
      <c r="M744" s="2">
        <f>HEX2DEC(LevelUp!M744)</f>
        <v>20</v>
      </c>
      <c r="N744" s="2">
        <f>HEX2DEC(LevelUp!N744)</f>
        <v>14</v>
      </c>
      <c r="O744" s="2">
        <f>HEX2DEC(LevelUp!O744)</f>
        <v>6</v>
      </c>
      <c r="P744" s="2">
        <f>HEX2DEC(LevelUp!P744)</f>
        <v>7</v>
      </c>
      <c r="Q744" s="2">
        <f>HEX2DEC(LevelUp!Q744)</f>
        <v>6</v>
      </c>
      <c r="R744" s="2">
        <f>HEX2DEC(LevelUp!R744)</f>
        <v>0</v>
      </c>
      <c r="S744" s="2">
        <f>HEX2DEC(LevelUp!S744)</f>
        <v>0</v>
      </c>
      <c r="T744" s="2">
        <f>HEX2DEC(LevelUp!T744)</f>
        <v>0</v>
      </c>
      <c r="U744" s="2"/>
      <c r="V744" s="2"/>
      <c r="W744" s="2"/>
      <c r="X744" s="2"/>
      <c r="Y744" s="2"/>
      <c r="Z744" s="2"/>
    </row>
    <row r="745" ht="11.25" customHeight="1">
      <c r="A745" s="1" t="str">
        <f>VLOOKUP(LevelUp!A745,Party,3)</f>
        <v>Raja</v>
      </c>
      <c r="B745" s="1">
        <f>LevelUp!B745</f>
        <v>42</v>
      </c>
      <c r="C745" s="1" t="str">
        <f>LevelUp!C745</f>
        <v>28968A</v>
      </c>
      <c r="D745" s="2">
        <f>HEX2DEC(LevelUp!D745)</f>
        <v>666974</v>
      </c>
      <c r="E745" s="2">
        <f>HEX2DEC(LevelUp!E745)</f>
        <v>183</v>
      </c>
      <c r="F745" s="2">
        <f>HEX2DEC(LevelUp!F745)</f>
        <v>275</v>
      </c>
      <c r="G745" s="2">
        <f>HEX2DEC(LevelUp!G745)</f>
        <v>49</v>
      </c>
      <c r="H745" s="2">
        <f>HEX2DEC(LevelUp!H745)</f>
        <v>80</v>
      </c>
      <c r="I745" s="2">
        <f>HEX2DEC(LevelUp!I745)</f>
        <v>36</v>
      </c>
      <c r="J745" s="2">
        <f>HEX2DEC(LevelUp!J745)</f>
        <v>48</v>
      </c>
      <c r="K745" s="2" t="str">
        <f>IF(LevelUp!K745="00","",VLOOKUP(LevelUp!K745,Techs,3))</f>
        <v/>
      </c>
      <c r="L745" s="2" t="str">
        <f>IF(LevelUp!L745="00","",VLOOKUP(LevelUp!L745,Skills,3))</f>
        <v/>
      </c>
      <c r="M745" s="2">
        <f>HEX2DEC(LevelUp!M745)</f>
        <v>20</v>
      </c>
      <c r="N745" s="2">
        <f>HEX2DEC(LevelUp!N745)</f>
        <v>15</v>
      </c>
      <c r="O745" s="2">
        <f>HEX2DEC(LevelUp!O745)</f>
        <v>6</v>
      </c>
      <c r="P745" s="2">
        <f>HEX2DEC(LevelUp!P745)</f>
        <v>7</v>
      </c>
      <c r="Q745" s="2">
        <f>HEX2DEC(LevelUp!Q745)</f>
        <v>6</v>
      </c>
      <c r="R745" s="2">
        <f>HEX2DEC(LevelUp!R745)</f>
        <v>0</v>
      </c>
      <c r="S745" s="2">
        <f>HEX2DEC(LevelUp!S745)</f>
        <v>0</v>
      </c>
      <c r="T745" s="2">
        <f>HEX2DEC(LevelUp!T745)</f>
        <v>0</v>
      </c>
      <c r="U745" s="2"/>
      <c r="V745" s="2"/>
      <c r="W745" s="2"/>
      <c r="X745" s="2"/>
      <c r="Y745" s="2"/>
      <c r="Z745" s="2"/>
    </row>
    <row r="746" ht="11.25" customHeight="1">
      <c r="A746" s="1" t="str">
        <f>VLOOKUP(LevelUp!A746,Party,3)</f>
        <v>Raja</v>
      </c>
      <c r="B746" s="1">
        <f>LevelUp!B746</f>
        <v>43</v>
      </c>
      <c r="C746" s="1" t="str">
        <f>LevelUp!C746</f>
        <v>2896A0</v>
      </c>
      <c r="D746" s="2">
        <f>HEX2DEC(LevelUp!D746)</f>
        <v>716367</v>
      </c>
      <c r="E746" s="2">
        <f>HEX2DEC(LevelUp!E746)</f>
        <v>188</v>
      </c>
      <c r="F746" s="2">
        <f>HEX2DEC(LevelUp!F746)</f>
        <v>283</v>
      </c>
      <c r="G746" s="2">
        <f>HEX2DEC(LevelUp!G746)</f>
        <v>50</v>
      </c>
      <c r="H746" s="2">
        <f>HEX2DEC(LevelUp!H746)</f>
        <v>81</v>
      </c>
      <c r="I746" s="2">
        <f>HEX2DEC(LevelUp!I746)</f>
        <v>37</v>
      </c>
      <c r="J746" s="2">
        <f>HEX2DEC(LevelUp!J746)</f>
        <v>49</v>
      </c>
      <c r="K746" s="2" t="str">
        <f>IF(LevelUp!K746="00","",VLOOKUP(LevelUp!K746,Techs,3))</f>
        <v/>
      </c>
      <c r="L746" s="2" t="str">
        <f>IF(LevelUp!L746="00","",VLOOKUP(LevelUp!L746,Skills,3))</f>
        <v/>
      </c>
      <c r="M746" s="2">
        <f>HEX2DEC(LevelUp!M746)</f>
        <v>21</v>
      </c>
      <c r="N746" s="2">
        <f>HEX2DEC(LevelUp!N746)</f>
        <v>15</v>
      </c>
      <c r="O746" s="2">
        <f>HEX2DEC(LevelUp!O746)</f>
        <v>6</v>
      </c>
      <c r="P746" s="2">
        <f>HEX2DEC(LevelUp!P746)</f>
        <v>7</v>
      </c>
      <c r="Q746" s="2">
        <f>HEX2DEC(LevelUp!Q746)</f>
        <v>7</v>
      </c>
      <c r="R746" s="2">
        <f>HEX2DEC(LevelUp!R746)</f>
        <v>0</v>
      </c>
      <c r="S746" s="2">
        <f>HEX2DEC(LevelUp!S746)</f>
        <v>0</v>
      </c>
      <c r="T746" s="2">
        <f>HEX2DEC(LevelUp!T746)</f>
        <v>0</v>
      </c>
      <c r="U746" s="2"/>
      <c r="V746" s="2"/>
      <c r="W746" s="2"/>
      <c r="X746" s="2"/>
      <c r="Y746" s="2"/>
      <c r="Z746" s="2"/>
    </row>
    <row r="747" ht="11.25" customHeight="1">
      <c r="A747" s="1" t="str">
        <f>VLOOKUP(LevelUp!A747,Party,3)</f>
        <v>Raja</v>
      </c>
      <c r="B747" s="1">
        <f>LevelUp!B747</f>
        <v>44</v>
      </c>
      <c r="C747" s="1" t="str">
        <f>LevelUp!C747</f>
        <v>2896B6</v>
      </c>
      <c r="D747" s="2">
        <f>HEX2DEC(LevelUp!D747)</f>
        <v>768139</v>
      </c>
      <c r="E747" s="2">
        <f>HEX2DEC(LevelUp!E747)</f>
        <v>193</v>
      </c>
      <c r="F747" s="2">
        <f>HEX2DEC(LevelUp!F747)</f>
        <v>287</v>
      </c>
      <c r="G747" s="2">
        <f>HEX2DEC(LevelUp!G747)</f>
        <v>51</v>
      </c>
      <c r="H747" s="2">
        <f>HEX2DEC(LevelUp!H747)</f>
        <v>83</v>
      </c>
      <c r="I747" s="2">
        <f>HEX2DEC(LevelUp!I747)</f>
        <v>37</v>
      </c>
      <c r="J747" s="2">
        <f>HEX2DEC(LevelUp!J747)</f>
        <v>50</v>
      </c>
      <c r="K747" s="2" t="str">
        <f>IF(LevelUp!K747="00","",VLOOKUP(LevelUp!K747,Techs,3))</f>
        <v/>
      </c>
      <c r="L747" s="2" t="str">
        <f>IF(LevelUp!L747="00","",VLOOKUP(LevelUp!L747,Skills,3))</f>
        <v/>
      </c>
      <c r="M747" s="2">
        <f>HEX2DEC(LevelUp!M747)</f>
        <v>21</v>
      </c>
      <c r="N747" s="2">
        <f>HEX2DEC(LevelUp!N747)</f>
        <v>15</v>
      </c>
      <c r="O747" s="2">
        <f>HEX2DEC(LevelUp!O747)</f>
        <v>6</v>
      </c>
      <c r="P747" s="2">
        <f>HEX2DEC(LevelUp!P747)</f>
        <v>8</v>
      </c>
      <c r="Q747" s="2">
        <f>HEX2DEC(LevelUp!Q747)</f>
        <v>7</v>
      </c>
      <c r="R747" s="2">
        <f>HEX2DEC(LevelUp!R747)</f>
        <v>0</v>
      </c>
      <c r="S747" s="2">
        <f>HEX2DEC(LevelUp!S747)</f>
        <v>0</v>
      </c>
      <c r="T747" s="2">
        <f>HEX2DEC(LevelUp!T747)</f>
        <v>0</v>
      </c>
      <c r="U747" s="2"/>
      <c r="V747" s="2"/>
      <c r="W747" s="2"/>
      <c r="X747" s="2"/>
      <c r="Y747" s="2"/>
      <c r="Z747" s="2"/>
    </row>
    <row r="748" ht="11.25" customHeight="1">
      <c r="A748" s="1" t="str">
        <f>VLOOKUP(LevelUp!A748,Party,3)</f>
        <v>Raja</v>
      </c>
      <c r="B748" s="1">
        <f>LevelUp!B748</f>
        <v>45</v>
      </c>
      <c r="C748" s="1" t="str">
        <f>LevelUp!C748</f>
        <v>2896CC</v>
      </c>
      <c r="D748" s="2">
        <f>HEX2DEC(LevelUp!D748)</f>
        <v>822348</v>
      </c>
      <c r="E748" s="2">
        <f>HEX2DEC(LevelUp!E748)</f>
        <v>197</v>
      </c>
      <c r="F748" s="2">
        <f>HEX2DEC(LevelUp!F748)</f>
        <v>289</v>
      </c>
      <c r="G748" s="2">
        <f>HEX2DEC(LevelUp!G748)</f>
        <v>53</v>
      </c>
      <c r="H748" s="2">
        <f>HEX2DEC(LevelUp!H748)</f>
        <v>84</v>
      </c>
      <c r="I748" s="2">
        <f>HEX2DEC(LevelUp!I748)</f>
        <v>38</v>
      </c>
      <c r="J748" s="2">
        <f>HEX2DEC(LevelUp!J748)</f>
        <v>51</v>
      </c>
      <c r="K748" s="2" t="str">
        <f>IF(LevelUp!K748="00","",VLOOKUP(LevelUp!K748,Techs,3))</f>
        <v/>
      </c>
      <c r="L748" s="2" t="str">
        <f>IF(LevelUp!L748="00","",VLOOKUP(LevelUp!L748,Skills,3))</f>
        <v/>
      </c>
      <c r="M748" s="2">
        <f>HEX2DEC(LevelUp!M748)</f>
        <v>21</v>
      </c>
      <c r="N748" s="2">
        <f>HEX2DEC(LevelUp!N748)</f>
        <v>15</v>
      </c>
      <c r="O748" s="2">
        <f>HEX2DEC(LevelUp!O748)</f>
        <v>6</v>
      </c>
      <c r="P748" s="2">
        <f>HEX2DEC(LevelUp!P748)</f>
        <v>8</v>
      </c>
      <c r="Q748" s="2">
        <f>HEX2DEC(LevelUp!Q748)</f>
        <v>7</v>
      </c>
      <c r="R748" s="2">
        <f>HEX2DEC(LevelUp!R748)</f>
        <v>0</v>
      </c>
      <c r="S748" s="2">
        <f>HEX2DEC(LevelUp!S748)</f>
        <v>0</v>
      </c>
      <c r="T748" s="2">
        <f>HEX2DEC(LevelUp!T748)</f>
        <v>0</v>
      </c>
      <c r="U748" s="2"/>
      <c r="V748" s="2"/>
      <c r="W748" s="2"/>
      <c r="X748" s="2"/>
      <c r="Y748" s="2"/>
      <c r="Z748" s="2"/>
    </row>
    <row r="749" ht="11.25" customHeight="1">
      <c r="A749" s="1" t="str">
        <f>VLOOKUP(LevelUp!A749,Party,3)</f>
        <v>Raja</v>
      </c>
      <c r="B749" s="1">
        <f>LevelUp!B749</f>
        <v>46</v>
      </c>
      <c r="C749" s="1" t="str">
        <f>LevelUp!C749</f>
        <v>2896E2</v>
      </c>
      <c r="D749" s="2">
        <f>HEX2DEC(LevelUp!D749)</f>
        <v>879049</v>
      </c>
      <c r="E749" s="2">
        <f>HEX2DEC(LevelUp!E749)</f>
        <v>204</v>
      </c>
      <c r="F749" s="2">
        <f>HEX2DEC(LevelUp!F749)</f>
        <v>291</v>
      </c>
      <c r="G749" s="2">
        <f>HEX2DEC(LevelUp!G749)</f>
        <v>55</v>
      </c>
      <c r="H749" s="2">
        <f>HEX2DEC(LevelUp!H749)</f>
        <v>86</v>
      </c>
      <c r="I749" s="2">
        <f>HEX2DEC(LevelUp!I749)</f>
        <v>39</v>
      </c>
      <c r="J749" s="2">
        <f>HEX2DEC(LevelUp!J749)</f>
        <v>52</v>
      </c>
      <c r="K749" s="2" t="str">
        <f>IF(LevelUp!K749="00","",VLOOKUP(LevelUp!K749,Techs,3))</f>
        <v/>
      </c>
      <c r="L749" s="2" t="str">
        <f>IF(LevelUp!L749="00","",VLOOKUP(LevelUp!L749,Skills,3))</f>
        <v/>
      </c>
      <c r="M749" s="2">
        <f>HEX2DEC(LevelUp!M749)</f>
        <v>21</v>
      </c>
      <c r="N749" s="2">
        <f>HEX2DEC(LevelUp!N749)</f>
        <v>16</v>
      </c>
      <c r="O749" s="2">
        <f>HEX2DEC(LevelUp!O749)</f>
        <v>6</v>
      </c>
      <c r="P749" s="2">
        <f>HEX2DEC(LevelUp!P749)</f>
        <v>8</v>
      </c>
      <c r="Q749" s="2">
        <f>HEX2DEC(LevelUp!Q749)</f>
        <v>8</v>
      </c>
      <c r="R749" s="2">
        <f>HEX2DEC(LevelUp!R749)</f>
        <v>0</v>
      </c>
      <c r="S749" s="2">
        <f>HEX2DEC(LevelUp!S749)</f>
        <v>0</v>
      </c>
      <c r="T749" s="2">
        <f>HEX2DEC(LevelUp!T749)</f>
        <v>0</v>
      </c>
      <c r="U749" s="2"/>
      <c r="V749" s="2"/>
      <c r="W749" s="2"/>
      <c r="X749" s="2"/>
      <c r="Y749" s="2"/>
      <c r="Z749" s="2"/>
    </row>
    <row r="750" ht="11.25" customHeight="1">
      <c r="A750" s="1" t="str">
        <f>VLOOKUP(LevelUp!A750,Party,3)</f>
        <v>Raja</v>
      </c>
      <c r="B750" s="1">
        <f>LevelUp!B750</f>
        <v>47</v>
      </c>
      <c r="C750" s="1" t="str">
        <f>LevelUp!C750</f>
        <v>2896F8</v>
      </c>
      <c r="D750" s="2">
        <f>HEX2DEC(LevelUp!D750)</f>
        <v>938297</v>
      </c>
      <c r="E750" s="2">
        <f>HEX2DEC(LevelUp!E750)</f>
        <v>209</v>
      </c>
      <c r="F750" s="2">
        <f>HEX2DEC(LevelUp!F750)</f>
        <v>298</v>
      </c>
      <c r="G750" s="2">
        <f>HEX2DEC(LevelUp!G750)</f>
        <v>56</v>
      </c>
      <c r="H750" s="2">
        <f>HEX2DEC(LevelUp!H750)</f>
        <v>88</v>
      </c>
      <c r="I750" s="2">
        <f>HEX2DEC(LevelUp!I750)</f>
        <v>40</v>
      </c>
      <c r="J750" s="2">
        <f>HEX2DEC(LevelUp!J750)</f>
        <v>53</v>
      </c>
      <c r="K750" s="2" t="str">
        <f>IF(LevelUp!K750="00","",VLOOKUP(LevelUp!K750,Techs,3))</f>
        <v/>
      </c>
      <c r="L750" s="2" t="str">
        <f>IF(LevelUp!L750="00","",VLOOKUP(LevelUp!L750,Skills,3))</f>
        <v/>
      </c>
      <c r="M750" s="2">
        <f>HEX2DEC(LevelUp!M750)</f>
        <v>22</v>
      </c>
      <c r="N750" s="2">
        <f>HEX2DEC(LevelUp!N750)</f>
        <v>16</v>
      </c>
      <c r="O750" s="2">
        <f>HEX2DEC(LevelUp!O750)</f>
        <v>7</v>
      </c>
      <c r="P750" s="2">
        <f>HEX2DEC(LevelUp!P750)</f>
        <v>9</v>
      </c>
      <c r="Q750" s="2">
        <f>HEX2DEC(LevelUp!Q750)</f>
        <v>8</v>
      </c>
      <c r="R750" s="2">
        <f>HEX2DEC(LevelUp!R750)</f>
        <v>0</v>
      </c>
      <c r="S750" s="2">
        <f>HEX2DEC(LevelUp!S750)</f>
        <v>0</v>
      </c>
      <c r="T750" s="2">
        <f>HEX2DEC(LevelUp!T750)</f>
        <v>0</v>
      </c>
      <c r="U750" s="2"/>
      <c r="V750" s="2"/>
      <c r="W750" s="2"/>
      <c r="X750" s="2"/>
      <c r="Y750" s="2"/>
      <c r="Z750" s="2"/>
    </row>
    <row r="751" ht="11.25" customHeight="1">
      <c r="A751" s="1" t="str">
        <f>VLOOKUP(LevelUp!A751,Party,3)</f>
        <v>Raja</v>
      </c>
      <c r="B751" s="1">
        <f>LevelUp!B751</f>
        <v>48</v>
      </c>
      <c r="C751" s="1" t="str">
        <f>LevelUp!C751</f>
        <v>28970E</v>
      </c>
      <c r="D751" s="2">
        <f>HEX2DEC(LevelUp!D751)</f>
        <v>1000148</v>
      </c>
      <c r="E751" s="2">
        <f>HEX2DEC(LevelUp!E751)</f>
        <v>216</v>
      </c>
      <c r="F751" s="2">
        <f>HEX2DEC(LevelUp!F751)</f>
        <v>303</v>
      </c>
      <c r="G751" s="2">
        <f>HEX2DEC(LevelUp!G751)</f>
        <v>57</v>
      </c>
      <c r="H751" s="2">
        <f>HEX2DEC(LevelUp!H751)</f>
        <v>89</v>
      </c>
      <c r="I751" s="2">
        <f>HEX2DEC(LevelUp!I751)</f>
        <v>41</v>
      </c>
      <c r="J751" s="2">
        <f>HEX2DEC(LevelUp!J751)</f>
        <v>54</v>
      </c>
      <c r="K751" s="2" t="str">
        <f>IF(LevelUp!K751="00","",VLOOKUP(LevelUp!K751,Techs,3))</f>
        <v/>
      </c>
      <c r="L751" s="2" t="str">
        <f>IF(LevelUp!L751="00","",VLOOKUP(LevelUp!L751,Skills,3))</f>
        <v/>
      </c>
      <c r="M751" s="2">
        <f>HEX2DEC(LevelUp!M751)</f>
        <v>22</v>
      </c>
      <c r="N751" s="2">
        <f>HEX2DEC(LevelUp!N751)</f>
        <v>16</v>
      </c>
      <c r="O751" s="2">
        <f>HEX2DEC(LevelUp!O751)</f>
        <v>7</v>
      </c>
      <c r="P751" s="2">
        <f>HEX2DEC(LevelUp!P751)</f>
        <v>9</v>
      </c>
      <c r="Q751" s="2">
        <f>HEX2DEC(LevelUp!Q751)</f>
        <v>8</v>
      </c>
      <c r="R751" s="2">
        <f>HEX2DEC(LevelUp!R751)</f>
        <v>0</v>
      </c>
      <c r="S751" s="2">
        <f>HEX2DEC(LevelUp!S751)</f>
        <v>0</v>
      </c>
      <c r="T751" s="2">
        <f>HEX2DEC(LevelUp!T751)</f>
        <v>0</v>
      </c>
      <c r="U751" s="2"/>
      <c r="V751" s="2"/>
      <c r="W751" s="2"/>
      <c r="X751" s="2"/>
      <c r="Y751" s="2"/>
      <c r="Z751" s="2"/>
    </row>
    <row r="752" ht="11.25" customHeight="1">
      <c r="A752" s="1" t="str">
        <f>VLOOKUP(LevelUp!A752,Party,3)</f>
        <v>Raja</v>
      </c>
      <c r="B752" s="1">
        <f>LevelUp!B752</f>
        <v>49</v>
      </c>
      <c r="C752" s="1" t="str">
        <f>LevelUp!C752</f>
        <v>289724</v>
      </c>
      <c r="D752" s="2">
        <f>HEX2DEC(LevelUp!D752)</f>
        <v>1064664</v>
      </c>
      <c r="E752" s="2">
        <f>HEX2DEC(LevelUp!E752)</f>
        <v>220</v>
      </c>
      <c r="F752" s="2">
        <f>HEX2DEC(LevelUp!F752)</f>
        <v>311</v>
      </c>
      <c r="G752" s="2">
        <f>HEX2DEC(LevelUp!G752)</f>
        <v>58</v>
      </c>
      <c r="H752" s="2">
        <f>HEX2DEC(LevelUp!H752)</f>
        <v>91</v>
      </c>
      <c r="I752" s="2">
        <f>HEX2DEC(LevelUp!I752)</f>
        <v>42</v>
      </c>
      <c r="J752" s="2">
        <f>HEX2DEC(LevelUp!J752)</f>
        <v>55</v>
      </c>
      <c r="K752" s="2" t="str">
        <f>IF(LevelUp!K752="00","",VLOOKUP(LevelUp!K752,Techs,3))</f>
        <v/>
      </c>
      <c r="L752" s="2" t="str">
        <f>IF(LevelUp!L752="00","",VLOOKUP(LevelUp!L752,Skills,3))</f>
        <v/>
      </c>
      <c r="M752" s="2">
        <f>HEX2DEC(LevelUp!M752)</f>
        <v>22</v>
      </c>
      <c r="N752" s="2">
        <f>HEX2DEC(LevelUp!N752)</f>
        <v>16</v>
      </c>
      <c r="O752" s="2">
        <f>HEX2DEC(LevelUp!O752)</f>
        <v>7</v>
      </c>
      <c r="P752" s="2">
        <f>HEX2DEC(LevelUp!P752)</f>
        <v>9</v>
      </c>
      <c r="Q752" s="2">
        <f>HEX2DEC(LevelUp!Q752)</f>
        <v>8</v>
      </c>
      <c r="R752" s="2">
        <f>HEX2DEC(LevelUp!R752)</f>
        <v>0</v>
      </c>
      <c r="S752" s="2">
        <f>HEX2DEC(LevelUp!S752)</f>
        <v>0</v>
      </c>
      <c r="T752" s="2">
        <f>HEX2DEC(LevelUp!T752)</f>
        <v>0</v>
      </c>
      <c r="U752" s="2"/>
      <c r="V752" s="2"/>
      <c r="W752" s="2"/>
      <c r="X752" s="2"/>
      <c r="Y752" s="2"/>
      <c r="Z752" s="2"/>
    </row>
    <row r="753" ht="11.25" customHeight="1">
      <c r="A753" s="1" t="str">
        <f>VLOOKUP(LevelUp!A753,Party,3)</f>
        <v>Raja</v>
      </c>
      <c r="B753" s="1">
        <f>LevelUp!B753</f>
        <v>50</v>
      </c>
      <c r="C753" s="1" t="str">
        <f>LevelUp!C753</f>
        <v>28973A</v>
      </c>
      <c r="D753" s="2">
        <f>HEX2DEC(LevelUp!D753)</f>
        <v>1131890</v>
      </c>
      <c r="E753" s="2">
        <f>HEX2DEC(LevelUp!E753)</f>
        <v>227</v>
      </c>
      <c r="F753" s="2">
        <f>HEX2DEC(LevelUp!F753)</f>
        <v>319</v>
      </c>
      <c r="G753" s="2">
        <f>HEX2DEC(LevelUp!G753)</f>
        <v>59</v>
      </c>
      <c r="H753" s="2">
        <f>HEX2DEC(LevelUp!H753)</f>
        <v>92</v>
      </c>
      <c r="I753" s="2">
        <f>HEX2DEC(LevelUp!I753)</f>
        <v>43</v>
      </c>
      <c r="J753" s="2">
        <f>HEX2DEC(LevelUp!J753)</f>
        <v>56</v>
      </c>
      <c r="K753" s="2" t="str">
        <f>IF(LevelUp!K753="00","",VLOOKUP(LevelUp!K753,Techs,3))</f>
        <v/>
      </c>
      <c r="L753" s="2" t="str">
        <f>IF(LevelUp!L753="00","",VLOOKUP(LevelUp!L753,Skills,3))</f>
        <v/>
      </c>
      <c r="M753" s="2">
        <f>HEX2DEC(LevelUp!M753)</f>
        <v>22</v>
      </c>
      <c r="N753" s="2">
        <f>HEX2DEC(LevelUp!N753)</f>
        <v>17</v>
      </c>
      <c r="O753" s="2">
        <f>HEX2DEC(LevelUp!O753)</f>
        <v>7</v>
      </c>
      <c r="P753" s="2">
        <f>HEX2DEC(LevelUp!P753)</f>
        <v>10</v>
      </c>
      <c r="Q753" s="2">
        <f>HEX2DEC(LevelUp!Q753)</f>
        <v>9</v>
      </c>
      <c r="R753" s="2">
        <f>HEX2DEC(LevelUp!R753)</f>
        <v>0</v>
      </c>
      <c r="S753" s="2">
        <f>HEX2DEC(LevelUp!S753)</f>
        <v>0</v>
      </c>
      <c r="T753" s="2">
        <f>HEX2DEC(LevelUp!T753)</f>
        <v>0</v>
      </c>
      <c r="U753" s="2"/>
      <c r="V753" s="2"/>
      <c r="W753" s="2"/>
      <c r="X753" s="2"/>
      <c r="Y753" s="2"/>
      <c r="Z753" s="2"/>
    </row>
    <row r="754" ht="11.25" customHeight="1">
      <c r="A754" s="1" t="str">
        <f>VLOOKUP(LevelUp!A754,Party,3)</f>
        <v>Raja</v>
      </c>
      <c r="B754" s="1">
        <f>LevelUp!B754</f>
        <v>51</v>
      </c>
      <c r="C754" s="1" t="str">
        <f>LevelUp!C754</f>
        <v>289750</v>
      </c>
      <c r="D754" s="2">
        <f>HEX2DEC(LevelUp!D754)</f>
        <v>1201889</v>
      </c>
      <c r="E754" s="2">
        <f>HEX2DEC(LevelUp!E754)</f>
        <v>233</v>
      </c>
      <c r="F754" s="2">
        <f>HEX2DEC(LevelUp!F754)</f>
        <v>324</v>
      </c>
      <c r="G754" s="2">
        <f>HEX2DEC(LevelUp!G754)</f>
        <v>60</v>
      </c>
      <c r="H754" s="2">
        <f>HEX2DEC(LevelUp!H754)</f>
        <v>93</v>
      </c>
      <c r="I754" s="2">
        <f>HEX2DEC(LevelUp!I754)</f>
        <v>44</v>
      </c>
      <c r="J754" s="2">
        <f>HEX2DEC(LevelUp!J754)</f>
        <v>57</v>
      </c>
      <c r="K754" s="2" t="str">
        <f>IF(LevelUp!K754="00","",VLOOKUP(LevelUp!K754,Techs,3))</f>
        <v/>
      </c>
      <c r="L754" s="2" t="str">
        <f>IF(LevelUp!L754="00","",VLOOKUP(LevelUp!L754,Skills,3))</f>
        <v/>
      </c>
      <c r="M754" s="2">
        <f>HEX2DEC(LevelUp!M754)</f>
        <v>23</v>
      </c>
      <c r="N754" s="2">
        <f>HEX2DEC(LevelUp!N754)</f>
        <v>17</v>
      </c>
      <c r="O754" s="2">
        <f>HEX2DEC(LevelUp!O754)</f>
        <v>7</v>
      </c>
      <c r="P754" s="2">
        <f>HEX2DEC(LevelUp!P754)</f>
        <v>10</v>
      </c>
      <c r="Q754" s="2">
        <f>HEX2DEC(LevelUp!Q754)</f>
        <v>9</v>
      </c>
      <c r="R754" s="2">
        <f>HEX2DEC(LevelUp!R754)</f>
        <v>0</v>
      </c>
      <c r="S754" s="2">
        <f>HEX2DEC(LevelUp!S754)</f>
        <v>0</v>
      </c>
      <c r="T754" s="2">
        <f>HEX2DEC(LevelUp!T754)</f>
        <v>0</v>
      </c>
      <c r="U754" s="2"/>
      <c r="V754" s="2"/>
      <c r="W754" s="2"/>
      <c r="X754" s="2"/>
      <c r="Y754" s="2"/>
      <c r="Z754" s="2"/>
    </row>
    <row r="755" ht="11.25" customHeight="1">
      <c r="A755" s="1" t="str">
        <f>VLOOKUP(LevelUp!A755,Party,3)</f>
        <v>Raja</v>
      </c>
      <c r="B755" s="1">
        <f>LevelUp!B755</f>
        <v>52</v>
      </c>
      <c r="C755" s="1" t="str">
        <f>LevelUp!C755</f>
        <v>289766</v>
      </c>
      <c r="D755" s="2">
        <f>HEX2DEC(LevelUp!D755)</f>
        <v>1274718</v>
      </c>
      <c r="E755" s="2">
        <f>HEX2DEC(LevelUp!E755)</f>
        <v>235</v>
      </c>
      <c r="F755" s="2">
        <f>HEX2DEC(LevelUp!F755)</f>
        <v>326</v>
      </c>
      <c r="G755" s="2">
        <f>HEX2DEC(LevelUp!G755)</f>
        <v>62</v>
      </c>
      <c r="H755" s="2">
        <f>HEX2DEC(LevelUp!H755)</f>
        <v>95</v>
      </c>
      <c r="I755" s="2">
        <f>HEX2DEC(LevelUp!I755)</f>
        <v>45</v>
      </c>
      <c r="J755" s="2">
        <f>HEX2DEC(LevelUp!J755)</f>
        <v>59</v>
      </c>
      <c r="K755" s="2" t="str">
        <f>IF(LevelUp!K755="00","",VLOOKUP(LevelUp!K755,Techs,3))</f>
        <v/>
      </c>
      <c r="L755" s="2" t="str">
        <f>IF(LevelUp!L755="00","",VLOOKUP(LevelUp!L755,Skills,3))</f>
        <v/>
      </c>
      <c r="M755" s="2">
        <f>HEX2DEC(LevelUp!M755)</f>
        <v>23</v>
      </c>
      <c r="N755" s="2">
        <f>HEX2DEC(LevelUp!N755)</f>
        <v>17</v>
      </c>
      <c r="O755" s="2">
        <f>HEX2DEC(LevelUp!O755)</f>
        <v>8</v>
      </c>
      <c r="P755" s="2">
        <f>HEX2DEC(LevelUp!P755)</f>
        <v>10</v>
      </c>
      <c r="Q755" s="2">
        <f>HEX2DEC(LevelUp!Q755)</f>
        <v>9</v>
      </c>
      <c r="R755" s="2">
        <f>HEX2DEC(LevelUp!R755)</f>
        <v>0</v>
      </c>
      <c r="S755" s="2">
        <f>HEX2DEC(LevelUp!S755)</f>
        <v>0</v>
      </c>
      <c r="T755" s="2">
        <f>HEX2DEC(LevelUp!T755)</f>
        <v>0</v>
      </c>
      <c r="U755" s="2"/>
      <c r="V755" s="2"/>
      <c r="W755" s="2"/>
      <c r="X755" s="2"/>
      <c r="Y755" s="2"/>
      <c r="Z755" s="2"/>
    </row>
    <row r="756" ht="11.25" customHeight="1">
      <c r="A756" s="1" t="str">
        <f>VLOOKUP(LevelUp!A756,Party,3)</f>
        <v>Raja</v>
      </c>
      <c r="B756" s="1">
        <f>LevelUp!B756</f>
        <v>53</v>
      </c>
      <c r="C756" s="1" t="str">
        <f>LevelUp!C756</f>
        <v>28977C</v>
      </c>
      <c r="D756" s="2">
        <f>HEX2DEC(LevelUp!D756)</f>
        <v>1350434</v>
      </c>
      <c r="E756" s="2">
        <f>HEX2DEC(LevelUp!E756)</f>
        <v>239</v>
      </c>
      <c r="F756" s="2">
        <f>HEX2DEC(LevelUp!F756)</f>
        <v>330</v>
      </c>
      <c r="G756" s="2">
        <f>HEX2DEC(LevelUp!G756)</f>
        <v>63</v>
      </c>
      <c r="H756" s="2">
        <f>HEX2DEC(LevelUp!H756)</f>
        <v>96</v>
      </c>
      <c r="I756" s="2">
        <f>HEX2DEC(LevelUp!I756)</f>
        <v>46</v>
      </c>
      <c r="J756" s="2">
        <f>HEX2DEC(LevelUp!J756)</f>
        <v>60</v>
      </c>
      <c r="K756" s="2" t="str">
        <f>IF(LevelUp!K756="00","",VLOOKUP(LevelUp!K756,Techs,3))</f>
        <v/>
      </c>
      <c r="L756" s="2" t="str">
        <f>IF(LevelUp!L756="00","",VLOOKUP(LevelUp!L756,Skills,3))</f>
        <v/>
      </c>
      <c r="M756" s="2">
        <f>HEX2DEC(LevelUp!M756)</f>
        <v>23</v>
      </c>
      <c r="N756" s="2">
        <f>HEX2DEC(LevelUp!N756)</f>
        <v>17</v>
      </c>
      <c r="O756" s="2">
        <f>HEX2DEC(LevelUp!O756)</f>
        <v>8</v>
      </c>
      <c r="P756" s="2">
        <f>HEX2DEC(LevelUp!P756)</f>
        <v>11</v>
      </c>
      <c r="Q756" s="2">
        <f>HEX2DEC(LevelUp!Q756)</f>
        <v>9</v>
      </c>
      <c r="R756" s="2">
        <f>HEX2DEC(LevelUp!R756)</f>
        <v>0</v>
      </c>
      <c r="S756" s="2">
        <f>HEX2DEC(LevelUp!S756)</f>
        <v>0</v>
      </c>
      <c r="T756" s="2">
        <f>HEX2DEC(LevelUp!T756)</f>
        <v>0</v>
      </c>
      <c r="U756" s="2"/>
      <c r="V756" s="2"/>
      <c r="W756" s="2"/>
      <c r="X756" s="2"/>
      <c r="Y756" s="2"/>
      <c r="Z756" s="2"/>
    </row>
    <row r="757" ht="11.25" customHeight="1">
      <c r="A757" s="1" t="str">
        <f>VLOOKUP(LevelUp!A757,Party,3)</f>
        <v>Raja</v>
      </c>
      <c r="B757" s="1">
        <f>LevelUp!B757</f>
        <v>54</v>
      </c>
      <c r="C757" s="1" t="str">
        <f>LevelUp!C757</f>
        <v>289792</v>
      </c>
      <c r="D757" s="2">
        <f>HEX2DEC(LevelUp!D757)</f>
        <v>1429086</v>
      </c>
      <c r="E757" s="2">
        <f>HEX2DEC(LevelUp!E757)</f>
        <v>242</v>
      </c>
      <c r="F757" s="2">
        <f>HEX2DEC(LevelUp!F757)</f>
        <v>332</v>
      </c>
      <c r="G757" s="2">
        <f>HEX2DEC(LevelUp!G757)</f>
        <v>64</v>
      </c>
      <c r="H757" s="2">
        <f>HEX2DEC(LevelUp!H757)</f>
        <v>98</v>
      </c>
      <c r="I757" s="2">
        <f>HEX2DEC(LevelUp!I757)</f>
        <v>47</v>
      </c>
      <c r="J757" s="2">
        <f>HEX2DEC(LevelUp!J757)</f>
        <v>61</v>
      </c>
      <c r="K757" s="2" t="str">
        <f>IF(LevelUp!K757="00","",VLOOKUP(LevelUp!K757,Techs,3))</f>
        <v/>
      </c>
      <c r="L757" s="2" t="str">
        <f>IF(LevelUp!L757="00","",VLOOKUP(LevelUp!L757,Skills,3))</f>
        <v/>
      </c>
      <c r="M757" s="2">
        <f>HEX2DEC(LevelUp!M757)</f>
        <v>23</v>
      </c>
      <c r="N757" s="2">
        <f>HEX2DEC(LevelUp!N757)</f>
        <v>18</v>
      </c>
      <c r="O757" s="2">
        <f>HEX2DEC(LevelUp!O757)</f>
        <v>8</v>
      </c>
      <c r="P757" s="2">
        <f>HEX2DEC(LevelUp!P757)</f>
        <v>11</v>
      </c>
      <c r="Q757" s="2">
        <f>HEX2DEC(LevelUp!Q757)</f>
        <v>10</v>
      </c>
      <c r="R757" s="2">
        <f>HEX2DEC(LevelUp!R757)</f>
        <v>0</v>
      </c>
      <c r="S757" s="2">
        <f>HEX2DEC(LevelUp!S757)</f>
        <v>0</v>
      </c>
      <c r="T757" s="2">
        <f>HEX2DEC(LevelUp!T757)</f>
        <v>0</v>
      </c>
      <c r="U757" s="2"/>
      <c r="V757" s="2"/>
      <c r="W757" s="2"/>
      <c r="X757" s="2"/>
      <c r="Y757" s="2"/>
      <c r="Z757" s="2"/>
    </row>
    <row r="758" ht="11.25" customHeight="1">
      <c r="A758" s="1" t="str">
        <f>VLOOKUP(LevelUp!A758,Party,3)</f>
        <v>Raja</v>
      </c>
      <c r="B758" s="1">
        <f>LevelUp!B758</f>
        <v>55</v>
      </c>
      <c r="C758" s="1" t="str">
        <f>LevelUp!C758</f>
        <v>2897A8</v>
      </c>
      <c r="D758" s="2">
        <f>HEX2DEC(LevelUp!D758)</f>
        <v>1510736</v>
      </c>
      <c r="E758" s="2">
        <f>HEX2DEC(LevelUp!E758)</f>
        <v>244</v>
      </c>
      <c r="F758" s="2">
        <f>HEX2DEC(LevelUp!F758)</f>
        <v>341</v>
      </c>
      <c r="G758" s="2">
        <f>HEX2DEC(LevelUp!G758)</f>
        <v>65</v>
      </c>
      <c r="H758" s="2">
        <f>HEX2DEC(LevelUp!H758)</f>
        <v>99</v>
      </c>
      <c r="I758" s="2">
        <f>HEX2DEC(LevelUp!I758)</f>
        <v>47</v>
      </c>
      <c r="J758" s="2">
        <f>HEX2DEC(LevelUp!J758)</f>
        <v>62</v>
      </c>
      <c r="K758" s="2" t="str">
        <f>IF(LevelUp!K758="00","",VLOOKUP(LevelUp!K758,Techs,3))</f>
        <v/>
      </c>
      <c r="L758" s="2" t="str">
        <f>IF(LevelUp!L758="00","",VLOOKUP(LevelUp!L758,Skills,3))</f>
        <v/>
      </c>
      <c r="M758" s="2">
        <f>HEX2DEC(LevelUp!M758)</f>
        <v>24</v>
      </c>
      <c r="N758" s="2">
        <f>HEX2DEC(LevelUp!N758)</f>
        <v>18</v>
      </c>
      <c r="O758" s="2">
        <f>HEX2DEC(LevelUp!O758)</f>
        <v>8</v>
      </c>
      <c r="P758" s="2">
        <f>HEX2DEC(LevelUp!P758)</f>
        <v>11</v>
      </c>
      <c r="Q758" s="2">
        <f>HEX2DEC(LevelUp!Q758)</f>
        <v>10</v>
      </c>
      <c r="R758" s="2">
        <f>HEX2DEC(LevelUp!R758)</f>
        <v>0</v>
      </c>
      <c r="S758" s="2">
        <f>HEX2DEC(LevelUp!S758)</f>
        <v>0</v>
      </c>
      <c r="T758" s="2">
        <f>HEX2DEC(LevelUp!T758)</f>
        <v>0</v>
      </c>
      <c r="U758" s="2"/>
      <c r="V758" s="2"/>
      <c r="W758" s="2"/>
      <c r="X758" s="2"/>
      <c r="Y758" s="2"/>
      <c r="Z758" s="2"/>
    </row>
    <row r="759" ht="11.25" customHeight="1">
      <c r="A759" s="1" t="str">
        <f>VLOOKUP(LevelUp!A759,Party,3)</f>
        <v>Raja</v>
      </c>
      <c r="B759" s="1">
        <f>LevelUp!B759</f>
        <v>56</v>
      </c>
      <c r="C759" s="1" t="str">
        <f>LevelUp!C759</f>
        <v>2897BE</v>
      </c>
      <c r="D759" s="2">
        <f>HEX2DEC(LevelUp!D759)</f>
        <v>1595432</v>
      </c>
      <c r="E759" s="2">
        <f>HEX2DEC(LevelUp!E759)</f>
        <v>249</v>
      </c>
      <c r="F759" s="2">
        <f>HEX2DEC(LevelUp!F759)</f>
        <v>349</v>
      </c>
      <c r="G759" s="2">
        <f>HEX2DEC(LevelUp!G759)</f>
        <v>66</v>
      </c>
      <c r="H759" s="2">
        <f>HEX2DEC(LevelUp!H759)</f>
        <v>99</v>
      </c>
      <c r="I759" s="2">
        <f>HEX2DEC(LevelUp!I759)</f>
        <v>48</v>
      </c>
      <c r="J759" s="2">
        <f>HEX2DEC(LevelUp!J759)</f>
        <v>63</v>
      </c>
      <c r="K759" s="2" t="str">
        <f>IF(LevelUp!K759="00","",VLOOKUP(LevelUp!K759,Techs,3))</f>
        <v/>
      </c>
      <c r="L759" s="2" t="str">
        <f>IF(LevelUp!L759="00","",VLOOKUP(LevelUp!L759,Skills,3))</f>
        <v/>
      </c>
      <c r="M759" s="2">
        <f>HEX2DEC(LevelUp!M759)</f>
        <v>24</v>
      </c>
      <c r="N759" s="2">
        <f>HEX2DEC(LevelUp!N759)</f>
        <v>18</v>
      </c>
      <c r="O759" s="2">
        <f>HEX2DEC(LevelUp!O759)</f>
        <v>8</v>
      </c>
      <c r="P759" s="2">
        <f>HEX2DEC(LevelUp!P759)</f>
        <v>12</v>
      </c>
      <c r="Q759" s="2">
        <f>HEX2DEC(LevelUp!Q759)</f>
        <v>10</v>
      </c>
      <c r="R759" s="2">
        <f>HEX2DEC(LevelUp!R759)</f>
        <v>0</v>
      </c>
      <c r="S759" s="2">
        <f>HEX2DEC(LevelUp!S759)</f>
        <v>0</v>
      </c>
      <c r="T759" s="2">
        <f>HEX2DEC(LevelUp!T759)</f>
        <v>0</v>
      </c>
      <c r="U759" s="2"/>
      <c r="V759" s="2"/>
      <c r="W759" s="2"/>
      <c r="X759" s="2"/>
      <c r="Y759" s="2"/>
      <c r="Z759" s="2"/>
    </row>
    <row r="760" ht="11.25" customHeight="1">
      <c r="A760" s="1" t="str">
        <f>VLOOKUP(LevelUp!A760,Party,3)</f>
        <v>Raja</v>
      </c>
      <c r="B760" s="1">
        <f>LevelUp!B760</f>
        <v>57</v>
      </c>
      <c r="C760" s="1" t="str">
        <f>LevelUp!C760</f>
        <v>2897D4</v>
      </c>
      <c r="D760" s="2">
        <f>HEX2DEC(LevelUp!D760)</f>
        <v>1683239</v>
      </c>
      <c r="E760" s="2">
        <f>HEX2DEC(LevelUp!E760)</f>
        <v>253</v>
      </c>
      <c r="F760" s="2">
        <f>HEX2DEC(LevelUp!F760)</f>
        <v>353</v>
      </c>
      <c r="G760" s="2">
        <f>HEX2DEC(LevelUp!G760)</f>
        <v>67</v>
      </c>
      <c r="H760" s="2">
        <f>HEX2DEC(LevelUp!H760)</f>
        <v>99</v>
      </c>
      <c r="I760" s="2">
        <f>HEX2DEC(LevelUp!I760)</f>
        <v>49</v>
      </c>
      <c r="J760" s="2">
        <f>HEX2DEC(LevelUp!J760)</f>
        <v>64</v>
      </c>
      <c r="K760" s="2" t="str">
        <f>IF(LevelUp!K760="00","",VLOOKUP(LevelUp!K760,Techs,3))</f>
        <v/>
      </c>
      <c r="L760" s="2" t="str">
        <f>IF(LevelUp!L760="00","",VLOOKUP(LevelUp!L760,Skills,3))</f>
        <v/>
      </c>
      <c r="M760" s="2">
        <f>HEX2DEC(LevelUp!M760)</f>
        <v>24</v>
      </c>
      <c r="N760" s="2">
        <f>HEX2DEC(LevelUp!N760)</f>
        <v>18</v>
      </c>
      <c r="O760" s="2">
        <f>HEX2DEC(LevelUp!O760)</f>
        <v>8</v>
      </c>
      <c r="P760" s="2">
        <f>HEX2DEC(LevelUp!P760)</f>
        <v>12</v>
      </c>
      <c r="Q760" s="2">
        <f>HEX2DEC(LevelUp!Q760)</f>
        <v>10</v>
      </c>
      <c r="R760" s="2">
        <f>HEX2DEC(LevelUp!R760)</f>
        <v>0</v>
      </c>
      <c r="S760" s="2">
        <f>HEX2DEC(LevelUp!S760)</f>
        <v>0</v>
      </c>
      <c r="T760" s="2">
        <f>HEX2DEC(LevelUp!T760)</f>
        <v>0</v>
      </c>
      <c r="U760" s="2"/>
      <c r="V760" s="2"/>
      <c r="W760" s="2"/>
      <c r="X760" s="2"/>
      <c r="Y760" s="2"/>
      <c r="Z760" s="2"/>
    </row>
    <row r="761" ht="11.25" customHeight="1">
      <c r="A761" s="1" t="str">
        <f>VLOOKUP(LevelUp!A761,Party,3)</f>
        <v>Raja</v>
      </c>
      <c r="B761" s="1">
        <f>LevelUp!B761</f>
        <v>58</v>
      </c>
      <c r="C761" s="1" t="str">
        <f>LevelUp!C761</f>
        <v>2897EA</v>
      </c>
      <c r="D761" s="2">
        <f>HEX2DEC(LevelUp!D761)</f>
        <v>1774211</v>
      </c>
      <c r="E761" s="2">
        <f>HEX2DEC(LevelUp!E761)</f>
        <v>258</v>
      </c>
      <c r="F761" s="2">
        <f>HEX2DEC(LevelUp!F761)</f>
        <v>355</v>
      </c>
      <c r="G761" s="2">
        <f>HEX2DEC(LevelUp!G761)</f>
        <v>68</v>
      </c>
      <c r="H761" s="2">
        <f>HEX2DEC(LevelUp!H761)</f>
        <v>99</v>
      </c>
      <c r="I761" s="2">
        <f>HEX2DEC(LevelUp!I761)</f>
        <v>50</v>
      </c>
      <c r="J761" s="2">
        <f>HEX2DEC(LevelUp!J761)</f>
        <v>65</v>
      </c>
      <c r="K761" s="2" t="str">
        <f>IF(LevelUp!K761="00","",VLOOKUP(LevelUp!K761,Techs,3))</f>
        <v/>
      </c>
      <c r="L761" s="2" t="str">
        <f>IF(LevelUp!L761="00","",VLOOKUP(LevelUp!L761,Skills,3))</f>
        <v/>
      </c>
      <c r="M761" s="2">
        <f>HEX2DEC(LevelUp!M761)</f>
        <v>24</v>
      </c>
      <c r="N761" s="2">
        <f>HEX2DEC(LevelUp!N761)</f>
        <v>19</v>
      </c>
      <c r="O761" s="2">
        <f>HEX2DEC(LevelUp!O761)</f>
        <v>9</v>
      </c>
      <c r="P761" s="2">
        <f>HEX2DEC(LevelUp!P761)</f>
        <v>12</v>
      </c>
      <c r="Q761" s="2">
        <f>HEX2DEC(LevelUp!Q761)</f>
        <v>11</v>
      </c>
      <c r="R761" s="2">
        <f>HEX2DEC(LevelUp!R761)</f>
        <v>0</v>
      </c>
      <c r="S761" s="2">
        <f>HEX2DEC(LevelUp!S761)</f>
        <v>0</v>
      </c>
      <c r="T761" s="2">
        <f>HEX2DEC(LevelUp!T761)</f>
        <v>0</v>
      </c>
      <c r="U761" s="2"/>
      <c r="V761" s="2"/>
      <c r="W761" s="2"/>
      <c r="X761" s="2"/>
      <c r="Y761" s="2"/>
      <c r="Z761" s="2"/>
    </row>
    <row r="762" ht="11.25" customHeight="1">
      <c r="A762" s="1" t="str">
        <f>VLOOKUP(LevelUp!A762,Party,3)</f>
        <v>Raja</v>
      </c>
      <c r="B762" s="1">
        <f>LevelUp!B762</f>
        <v>59</v>
      </c>
      <c r="C762" s="1" t="str">
        <f>LevelUp!C762</f>
        <v>289800</v>
      </c>
      <c r="D762" s="2">
        <f>HEX2DEC(LevelUp!D762)</f>
        <v>1868402</v>
      </c>
      <c r="E762" s="2">
        <f>HEX2DEC(LevelUp!E762)</f>
        <v>265</v>
      </c>
      <c r="F762" s="2">
        <f>HEX2DEC(LevelUp!F762)</f>
        <v>359</v>
      </c>
      <c r="G762" s="2">
        <f>HEX2DEC(LevelUp!G762)</f>
        <v>69</v>
      </c>
      <c r="H762" s="2">
        <f>HEX2DEC(LevelUp!H762)</f>
        <v>99</v>
      </c>
      <c r="I762" s="2">
        <f>HEX2DEC(LevelUp!I762)</f>
        <v>51</v>
      </c>
      <c r="J762" s="2">
        <f>HEX2DEC(LevelUp!J762)</f>
        <v>66</v>
      </c>
      <c r="K762" s="2" t="str">
        <f>IF(LevelUp!K762="00","",VLOOKUP(LevelUp!K762,Techs,3))</f>
        <v/>
      </c>
      <c r="L762" s="2" t="str">
        <f>IF(LevelUp!L762="00","",VLOOKUP(LevelUp!L762,Skills,3))</f>
        <v/>
      </c>
      <c r="M762" s="2">
        <f>HEX2DEC(LevelUp!M762)</f>
        <v>25</v>
      </c>
      <c r="N762" s="2">
        <f>HEX2DEC(LevelUp!N762)</f>
        <v>19</v>
      </c>
      <c r="O762" s="2">
        <f>HEX2DEC(LevelUp!O762)</f>
        <v>9</v>
      </c>
      <c r="P762" s="2">
        <f>HEX2DEC(LevelUp!P762)</f>
        <v>13</v>
      </c>
      <c r="Q762" s="2">
        <f>HEX2DEC(LevelUp!Q762)</f>
        <v>11</v>
      </c>
      <c r="R762" s="2">
        <f>HEX2DEC(LevelUp!R762)</f>
        <v>0</v>
      </c>
      <c r="S762" s="2">
        <f>HEX2DEC(LevelUp!S762)</f>
        <v>0</v>
      </c>
      <c r="T762" s="2">
        <f>HEX2DEC(LevelUp!T762)</f>
        <v>0</v>
      </c>
      <c r="U762" s="2"/>
      <c r="V762" s="2"/>
      <c r="W762" s="2"/>
      <c r="X762" s="2"/>
      <c r="Y762" s="2"/>
      <c r="Z762" s="2"/>
    </row>
    <row r="763" ht="11.25" customHeight="1">
      <c r="A763" s="1" t="str">
        <f>VLOOKUP(LevelUp!A763,Party,3)</f>
        <v>Raja</v>
      </c>
      <c r="B763" s="1">
        <f>LevelUp!B763</f>
        <v>60</v>
      </c>
      <c r="C763" s="1" t="str">
        <f>LevelUp!C763</f>
        <v>289816</v>
      </c>
      <c r="D763" s="2">
        <f>HEX2DEC(LevelUp!D763)</f>
        <v>1965873</v>
      </c>
      <c r="E763" s="2">
        <f>HEX2DEC(LevelUp!E763)</f>
        <v>272</v>
      </c>
      <c r="F763" s="2">
        <f>HEX2DEC(LevelUp!F763)</f>
        <v>361</v>
      </c>
      <c r="G763" s="2">
        <f>HEX2DEC(LevelUp!G763)</f>
        <v>70</v>
      </c>
      <c r="H763" s="2">
        <f>HEX2DEC(LevelUp!H763)</f>
        <v>99</v>
      </c>
      <c r="I763" s="2">
        <f>HEX2DEC(LevelUp!I763)</f>
        <v>52</v>
      </c>
      <c r="J763" s="2">
        <f>HEX2DEC(LevelUp!J763)</f>
        <v>67</v>
      </c>
      <c r="K763" s="2" t="str">
        <f>IF(LevelUp!K763="00","",VLOOKUP(LevelUp!K763,Techs,3))</f>
        <v/>
      </c>
      <c r="L763" s="2" t="str">
        <f>IF(LevelUp!L763="00","",VLOOKUP(LevelUp!L763,Skills,3))</f>
        <v/>
      </c>
      <c r="M763" s="2">
        <f>HEX2DEC(LevelUp!M763)</f>
        <v>25</v>
      </c>
      <c r="N763" s="2">
        <f>HEX2DEC(LevelUp!N763)</f>
        <v>19</v>
      </c>
      <c r="O763" s="2">
        <f>HEX2DEC(LevelUp!O763)</f>
        <v>9</v>
      </c>
      <c r="P763" s="2">
        <f>HEX2DEC(LevelUp!P763)</f>
        <v>13</v>
      </c>
      <c r="Q763" s="2">
        <f>HEX2DEC(LevelUp!Q763)</f>
        <v>11</v>
      </c>
      <c r="R763" s="2">
        <f>HEX2DEC(LevelUp!R763)</f>
        <v>0</v>
      </c>
      <c r="S763" s="2">
        <f>HEX2DEC(LevelUp!S763)</f>
        <v>0</v>
      </c>
      <c r="T763" s="2">
        <f>HEX2DEC(LevelUp!T763)</f>
        <v>0</v>
      </c>
      <c r="U763" s="2"/>
      <c r="V763" s="2"/>
      <c r="W763" s="2"/>
      <c r="X763" s="2"/>
      <c r="Y763" s="2"/>
      <c r="Z763" s="2"/>
    </row>
    <row r="764" ht="11.25" customHeight="1">
      <c r="A764" s="1" t="str">
        <f>VLOOKUP(LevelUp!A764,Party,3)</f>
        <v>Raja</v>
      </c>
      <c r="B764" s="1">
        <f>LevelUp!B764</f>
        <v>61</v>
      </c>
      <c r="C764" s="1" t="str">
        <f>LevelUp!C764</f>
        <v>28982C</v>
      </c>
      <c r="D764" s="2">
        <f>HEX2DEC(LevelUp!D764)</f>
        <v>2066674</v>
      </c>
      <c r="E764" s="2">
        <f>HEX2DEC(LevelUp!E764)</f>
        <v>277</v>
      </c>
      <c r="F764" s="2">
        <f>HEX2DEC(LevelUp!F764)</f>
        <v>369</v>
      </c>
      <c r="G764" s="2">
        <f>HEX2DEC(LevelUp!G764)</f>
        <v>71</v>
      </c>
      <c r="H764" s="2">
        <f>HEX2DEC(LevelUp!H764)</f>
        <v>99</v>
      </c>
      <c r="I764" s="2">
        <f>HEX2DEC(LevelUp!I764)</f>
        <v>52</v>
      </c>
      <c r="J764" s="2">
        <f>HEX2DEC(LevelUp!J764)</f>
        <v>68</v>
      </c>
      <c r="K764" s="2" t="str">
        <f>IF(LevelUp!K764="00","",VLOOKUP(LevelUp!K764,Techs,3))</f>
        <v/>
      </c>
      <c r="L764" s="2" t="str">
        <f>IF(LevelUp!L764="00","",VLOOKUP(LevelUp!L764,Skills,3))</f>
        <v/>
      </c>
      <c r="M764" s="2">
        <f>HEX2DEC(LevelUp!M764)</f>
        <v>25</v>
      </c>
      <c r="N764" s="2">
        <f>HEX2DEC(LevelUp!N764)</f>
        <v>19</v>
      </c>
      <c r="O764" s="2">
        <f>HEX2DEC(LevelUp!O764)</f>
        <v>9</v>
      </c>
      <c r="P764" s="2">
        <f>HEX2DEC(LevelUp!P764)</f>
        <v>13</v>
      </c>
      <c r="Q764" s="2">
        <f>HEX2DEC(LevelUp!Q764)</f>
        <v>11</v>
      </c>
      <c r="R764" s="2">
        <f>HEX2DEC(LevelUp!R764)</f>
        <v>0</v>
      </c>
      <c r="S764" s="2">
        <f>HEX2DEC(LevelUp!S764)</f>
        <v>0</v>
      </c>
      <c r="T764" s="2">
        <f>HEX2DEC(LevelUp!T764)</f>
        <v>0</v>
      </c>
      <c r="U764" s="2"/>
      <c r="V764" s="2"/>
      <c r="W764" s="2"/>
      <c r="X764" s="2"/>
      <c r="Y764" s="2"/>
      <c r="Z764" s="2"/>
    </row>
    <row r="765" ht="11.25" customHeight="1">
      <c r="A765" s="1" t="str">
        <f>VLOOKUP(LevelUp!A765,Party,3)</f>
        <v>Raja</v>
      </c>
      <c r="B765" s="1">
        <f>LevelUp!B765</f>
        <v>62</v>
      </c>
      <c r="C765" s="1" t="str">
        <f>LevelUp!C765</f>
        <v>289842</v>
      </c>
      <c r="D765" s="2">
        <f>HEX2DEC(LevelUp!D765)</f>
        <v>2170861</v>
      </c>
      <c r="E765" s="2">
        <f>HEX2DEC(LevelUp!E765)</f>
        <v>279</v>
      </c>
      <c r="F765" s="2">
        <f>HEX2DEC(LevelUp!F765)</f>
        <v>374</v>
      </c>
      <c r="G765" s="2">
        <f>HEX2DEC(LevelUp!G765)</f>
        <v>72</v>
      </c>
      <c r="H765" s="2">
        <f>HEX2DEC(LevelUp!H765)</f>
        <v>99</v>
      </c>
      <c r="I765" s="2">
        <f>HEX2DEC(LevelUp!I765)</f>
        <v>53</v>
      </c>
      <c r="J765" s="2">
        <f>HEX2DEC(LevelUp!J765)</f>
        <v>69</v>
      </c>
      <c r="K765" s="2" t="str">
        <f>IF(LevelUp!K765="00","",VLOOKUP(LevelUp!K765,Techs,3))</f>
        <v/>
      </c>
      <c r="L765" s="2" t="str">
        <f>IF(LevelUp!L765="00","",VLOOKUP(LevelUp!L765,Skills,3))</f>
        <v/>
      </c>
      <c r="M765" s="2">
        <f>HEX2DEC(LevelUp!M765)</f>
        <v>25</v>
      </c>
      <c r="N765" s="2">
        <f>HEX2DEC(LevelUp!N765)</f>
        <v>20</v>
      </c>
      <c r="O765" s="2">
        <f>HEX2DEC(LevelUp!O765)</f>
        <v>9</v>
      </c>
      <c r="P765" s="2">
        <f>HEX2DEC(LevelUp!P765)</f>
        <v>14</v>
      </c>
      <c r="Q765" s="2">
        <f>HEX2DEC(LevelUp!Q765)</f>
        <v>12</v>
      </c>
      <c r="R765" s="2">
        <f>HEX2DEC(LevelUp!R765)</f>
        <v>0</v>
      </c>
      <c r="S765" s="2">
        <f>HEX2DEC(LevelUp!S765)</f>
        <v>0</v>
      </c>
      <c r="T765" s="2">
        <f>HEX2DEC(LevelUp!T765)</f>
        <v>0</v>
      </c>
      <c r="U765" s="2"/>
      <c r="V765" s="2"/>
      <c r="W765" s="2"/>
      <c r="X765" s="2"/>
      <c r="Y765" s="2"/>
      <c r="Z765" s="2"/>
    </row>
    <row r="766" ht="11.25" customHeight="1">
      <c r="A766" s="1" t="str">
        <f>VLOOKUP(LevelUp!A766,Party,3)</f>
        <v>Raja</v>
      </c>
      <c r="B766" s="1">
        <f>LevelUp!B766</f>
        <v>63</v>
      </c>
      <c r="C766" s="1" t="str">
        <f>LevelUp!C766</f>
        <v>289858</v>
      </c>
      <c r="D766" s="2">
        <f>HEX2DEC(LevelUp!D766)</f>
        <v>2278497</v>
      </c>
      <c r="E766" s="2">
        <f>HEX2DEC(LevelUp!E766)</f>
        <v>284</v>
      </c>
      <c r="F766" s="2">
        <f>HEX2DEC(LevelUp!F766)</f>
        <v>377</v>
      </c>
      <c r="G766" s="2">
        <f>HEX2DEC(LevelUp!G766)</f>
        <v>73</v>
      </c>
      <c r="H766" s="2">
        <f>HEX2DEC(LevelUp!H766)</f>
        <v>99</v>
      </c>
      <c r="I766" s="2">
        <f>HEX2DEC(LevelUp!I766)</f>
        <v>53</v>
      </c>
      <c r="J766" s="2">
        <f>HEX2DEC(LevelUp!J766)</f>
        <v>70</v>
      </c>
      <c r="K766" s="2" t="str">
        <f>IF(LevelUp!K766="00","",VLOOKUP(LevelUp!K766,Techs,3))</f>
        <v/>
      </c>
      <c r="L766" s="2" t="str">
        <f>IF(LevelUp!L766="00","",VLOOKUP(LevelUp!L766,Skills,3))</f>
        <v/>
      </c>
      <c r="M766" s="2">
        <f>HEX2DEC(LevelUp!M766)</f>
        <v>26</v>
      </c>
      <c r="N766" s="2">
        <f>HEX2DEC(LevelUp!N766)</f>
        <v>20</v>
      </c>
      <c r="O766" s="2">
        <f>HEX2DEC(LevelUp!O766)</f>
        <v>9</v>
      </c>
      <c r="P766" s="2">
        <f>HEX2DEC(LevelUp!P766)</f>
        <v>14</v>
      </c>
      <c r="Q766" s="2">
        <f>HEX2DEC(LevelUp!Q766)</f>
        <v>12</v>
      </c>
      <c r="R766" s="2">
        <f>HEX2DEC(LevelUp!R766)</f>
        <v>0</v>
      </c>
      <c r="S766" s="2">
        <f>HEX2DEC(LevelUp!S766)</f>
        <v>0</v>
      </c>
      <c r="T766" s="2">
        <f>HEX2DEC(LevelUp!T766)</f>
        <v>0</v>
      </c>
      <c r="U766" s="2"/>
      <c r="V766" s="2"/>
      <c r="W766" s="2"/>
      <c r="X766" s="2"/>
      <c r="Y766" s="2"/>
      <c r="Z766" s="2"/>
    </row>
    <row r="767" ht="11.25" customHeight="1">
      <c r="A767" s="1" t="str">
        <f>VLOOKUP(LevelUp!A767,Party,3)</f>
        <v>Raja</v>
      </c>
      <c r="B767" s="1">
        <f>LevelUp!B767</f>
        <v>64</v>
      </c>
      <c r="C767" s="1" t="str">
        <f>LevelUp!C767</f>
        <v>28986E</v>
      </c>
      <c r="D767" s="2">
        <f>HEX2DEC(LevelUp!D767)</f>
        <v>2389633</v>
      </c>
      <c r="E767" s="2">
        <f>HEX2DEC(LevelUp!E767)</f>
        <v>287</v>
      </c>
      <c r="F767" s="2">
        <f>HEX2DEC(LevelUp!F767)</f>
        <v>383</v>
      </c>
      <c r="G767" s="2">
        <f>HEX2DEC(LevelUp!G767)</f>
        <v>74</v>
      </c>
      <c r="H767" s="2">
        <f>HEX2DEC(LevelUp!H767)</f>
        <v>99</v>
      </c>
      <c r="I767" s="2">
        <f>HEX2DEC(LevelUp!I767)</f>
        <v>54</v>
      </c>
      <c r="J767" s="2">
        <f>HEX2DEC(LevelUp!J767)</f>
        <v>71</v>
      </c>
      <c r="K767" s="2" t="str">
        <f>IF(LevelUp!K767="00","",VLOOKUP(LevelUp!K767,Techs,3))</f>
        <v/>
      </c>
      <c r="L767" s="2" t="str">
        <f>IF(LevelUp!L767="00","",VLOOKUP(LevelUp!L767,Skills,3))</f>
        <v/>
      </c>
      <c r="M767" s="2">
        <f>HEX2DEC(LevelUp!M767)</f>
        <v>26</v>
      </c>
      <c r="N767" s="2">
        <f>HEX2DEC(LevelUp!N767)</f>
        <v>20</v>
      </c>
      <c r="O767" s="2">
        <f>HEX2DEC(LevelUp!O767)</f>
        <v>9</v>
      </c>
      <c r="P767" s="2">
        <f>HEX2DEC(LevelUp!P767)</f>
        <v>14</v>
      </c>
      <c r="Q767" s="2">
        <f>HEX2DEC(LevelUp!Q767)</f>
        <v>12</v>
      </c>
      <c r="R767" s="2">
        <f>HEX2DEC(LevelUp!R767)</f>
        <v>0</v>
      </c>
      <c r="S767" s="2">
        <f>HEX2DEC(LevelUp!S767)</f>
        <v>0</v>
      </c>
      <c r="T767" s="2">
        <f>HEX2DEC(LevelUp!T767)</f>
        <v>0</v>
      </c>
      <c r="U767" s="2"/>
      <c r="V767" s="2"/>
      <c r="W767" s="2"/>
      <c r="X767" s="2"/>
      <c r="Y767" s="2"/>
      <c r="Z767" s="2"/>
    </row>
    <row r="768" ht="11.25" customHeight="1">
      <c r="A768" s="1" t="str">
        <f>VLOOKUP(LevelUp!A768,Party,3)</f>
        <v>Raja</v>
      </c>
      <c r="B768" s="1">
        <f>LevelUp!B768</f>
        <v>65</v>
      </c>
      <c r="C768" s="1" t="str">
        <f>LevelUp!C768</f>
        <v>289884</v>
      </c>
      <c r="D768" s="2">
        <f>HEX2DEC(LevelUp!D768)</f>
        <v>2504317</v>
      </c>
      <c r="E768" s="2">
        <f>HEX2DEC(LevelUp!E768)</f>
        <v>294</v>
      </c>
      <c r="F768" s="2">
        <f>HEX2DEC(LevelUp!F768)</f>
        <v>388</v>
      </c>
      <c r="G768" s="2">
        <f>HEX2DEC(LevelUp!G768)</f>
        <v>75</v>
      </c>
      <c r="H768" s="2">
        <f>HEX2DEC(LevelUp!H768)</f>
        <v>99</v>
      </c>
      <c r="I768" s="2">
        <f>HEX2DEC(LevelUp!I768)</f>
        <v>55</v>
      </c>
      <c r="J768" s="2">
        <f>HEX2DEC(LevelUp!J768)</f>
        <v>72</v>
      </c>
      <c r="K768" s="2" t="str">
        <f>IF(LevelUp!K768="00","",VLOOKUP(LevelUp!K768,Techs,3))</f>
        <v/>
      </c>
      <c r="L768" s="2" t="str">
        <f>IF(LevelUp!L768="00","",VLOOKUP(LevelUp!L768,Skills,3))</f>
        <v/>
      </c>
      <c r="M768" s="2">
        <f>HEX2DEC(LevelUp!M768)</f>
        <v>26</v>
      </c>
      <c r="N768" s="2">
        <f>HEX2DEC(LevelUp!N768)</f>
        <v>20</v>
      </c>
      <c r="O768" s="2">
        <f>HEX2DEC(LevelUp!O768)</f>
        <v>10</v>
      </c>
      <c r="P768" s="2">
        <f>HEX2DEC(LevelUp!P768)</f>
        <v>15</v>
      </c>
      <c r="Q768" s="2">
        <f>HEX2DEC(LevelUp!Q768)</f>
        <v>12</v>
      </c>
      <c r="R768" s="2">
        <f>HEX2DEC(LevelUp!R768)</f>
        <v>0</v>
      </c>
      <c r="S768" s="2">
        <f>HEX2DEC(LevelUp!S768)</f>
        <v>0</v>
      </c>
      <c r="T768" s="2">
        <f>HEX2DEC(LevelUp!T768)</f>
        <v>0</v>
      </c>
      <c r="U768" s="2"/>
      <c r="V768" s="2"/>
      <c r="W768" s="2"/>
      <c r="X768" s="2"/>
      <c r="Y768" s="2"/>
      <c r="Z768" s="2"/>
    </row>
    <row r="769" ht="11.25" customHeight="1">
      <c r="A769" s="1" t="str">
        <f>VLOOKUP(LevelUp!A769,Party,3)</f>
        <v>Raja</v>
      </c>
      <c r="B769" s="1">
        <f>LevelUp!B769</f>
        <v>66</v>
      </c>
      <c r="C769" s="1" t="str">
        <f>LevelUp!C769</f>
        <v>28989A</v>
      </c>
      <c r="D769" s="2">
        <f>HEX2DEC(LevelUp!D769)</f>
        <v>2622617</v>
      </c>
      <c r="E769" s="2">
        <f>HEX2DEC(LevelUp!E769)</f>
        <v>296</v>
      </c>
      <c r="F769" s="2">
        <f>HEX2DEC(LevelUp!F769)</f>
        <v>393</v>
      </c>
      <c r="G769" s="2">
        <f>HEX2DEC(LevelUp!G769)</f>
        <v>76</v>
      </c>
      <c r="H769" s="2">
        <f>HEX2DEC(LevelUp!H769)</f>
        <v>99</v>
      </c>
      <c r="I769" s="2">
        <f>HEX2DEC(LevelUp!I769)</f>
        <v>56</v>
      </c>
      <c r="J769" s="2">
        <f>HEX2DEC(LevelUp!J769)</f>
        <v>73</v>
      </c>
      <c r="K769" s="2" t="str">
        <f>IF(LevelUp!K769="00","",VLOOKUP(LevelUp!K769,Techs,3))</f>
        <v/>
      </c>
      <c r="L769" s="2" t="str">
        <f>IF(LevelUp!L769="00","",VLOOKUP(LevelUp!L769,Skills,3))</f>
        <v/>
      </c>
      <c r="M769" s="2">
        <f>HEX2DEC(LevelUp!M769)</f>
        <v>26</v>
      </c>
      <c r="N769" s="2">
        <f>HEX2DEC(LevelUp!N769)</f>
        <v>21</v>
      </c>
      <c r="O769" s="2">
        <f>HEX2DEC(LevelUp!O769)</f>
        <v>10</v>
      </c>
      <c r="P769" s="2">
        <f>HEX2DEC(LevelUp!P769)</f>
        <v>15</v>
      </c>
      <c r="Q769" s="2">
        <f>HEX2DEC(LevelUp!Q769)</f>
        <v>13</v>
      </c>
      <c r="R769" s="2">
        <f>HEX2DEC(LevelUp!R769)</f>
        <v>0</v>
      </c>
      <c r="S769" s="2">
        <f>HEX2DEC(LevelUp!S769)</f>
        <v>0</v>
      </c>
      <c r="T769" s="2">
        <f>HEX2DEC(LevelUp!T769)</f>
        <v>0</v>
      </c>
      <c r="U769" s="2"/>
      <c r="V769" s="2"/>
      <c r="W769" s="2"/>
      <c r="X769" s="2"/>
      <c r="Y769" s="2"/>
      <c r="Z769" s="2"/>
    </row>
    <row r="770" ht="11.25" customHeight="1">
      <c r="A770" s="1" t="str">
        <f>VLOOKUP(LevelUp!A770,Party,3)</f>
        <v>Raja</v>
      </c>
      <c r="B770" s="1">
        <f>LevelUp!B770</f>
        <v>67</v>
      </c>
      <c r="C770" s="1" t="str">
        <f>LevelUp!C770</f>
        <v>2898B0</v>
      </c>
      <c r="D770" s="2">
        <f>HEX2DEC(LevelUp!D770)</f>
        <v>2744587</v>
      </c>
      <c r="E770" s="2">
        <f>HEX2DEC(LevelUp!E770)</f>
        <v>303</v>
      </c>
      <c r="F770" s="2">
        <f>HEX2DEC(LevelUp!F770)</f>
        <v>398</v>
      </c>
      <c r="G770" s="2">
        <f>HEX2DEC(LevelUp!G770)</f>
        <v>78</v>
      </c>
      <c r="H770" s="2">
        <f>HEX2DEC(LevelUp!H770)</f>
        <v>99</v>
      </c>
      <c r="I770" s="2">
        <f>HEX2DEC(LevelUp!I770)</f>
        <v>56</v>
      </c>
      <c r="J770" s="2">
        <f>HEX2DEC(LevelUp!J770)</f>
        <v>74</v>
      </c>
      <c r="K770" s="2" t="str">
        <f>IF(LevelUp!K770="00","",VLOOKUP(LevelUp!K770,Techs,3))</f>
        <v/>
      </c>
      <c r="L770" s="2" t="str">
        <f>IF(LevelUp!L770="00","",VLOOKUP(LevelUp!L770,Skills,3))</f>
        <v/>
      </c>
      <c r="M770" s="2">
        <f>HEX2DEC(LevelUp!M770)</f>
        <v>26</v>
      </c>
      <c r="N770" s="2">
        <f>HEX2DEC(LevelUp!N770)</f>
        <v>21</v>
      </c>
      <c r="O770" s="2">
        <f>HEX2DEC(LevelUp!O770)</f>
        <v>10</v>
      </c>
      <c r="P770" s="2">
        <f>HEX2DEC(LevelUp!P770)</f>
        <v>15</v>
      </c>
      <c r="Q770" s="2">
        <f>HEX2DEC(LevelUp!Q770)</f>
        <v>13</v>
      </c>
      <c r="R770" s="2">
        <f>HEX2DEC(LevelUp!R770)</f>
        <v>0</v>
      </c>
      <c r="S770" s="2">
        <f>HEX2DEC(LevelUp!S770)</f>
        <v>0</v>
      </c>
      <c r="T770" s="2">
        <f>HEX2DEC(LevelUp!T770)</f>
        <v>0</v>
      </c>
      <c r="U770" s="2"/>
      <c r="V770" s="2"/>
      <c r="W770" s="2"/>
      <c r="X770" s="2"/>
      <c r="Y770" s="2"/>
      <c r="Z770" s="2"/>
    </row>
    <row r="771" ht="11.25" customHeight="1">
      <c r="A771" s="1" t="str">
        <f>VLOOKUP(LevelUp!A771,Party,3)</f>
        <v>Raja</v>
      </c>
      <c r="B771" s="1">
        <f>LevelUp!B771</f>
        <v>68</v>
      </c>
      <c r="C771" s="1" t="str">
        <f>LevelUp!C771</f>
        <v>2898C6</v>
      </c>
      <c r="D771" s="2">
        <f>HEX2DEC(LevelUp!D771)</f>
        <v>2870274</v>
      </c>
      <c r="E771" s="2">
        <f>HEX2DEC(LevelUp!E771)</f>
        <v>305</v>
      </c>
      <c r="F771" s="2">
        <f>HEX2DEC(LevelUp!F771)</f>
        <v>406</v>
      </c>
      <c r="G771" s="2">
        <f>HEX2DEC(LevelUp!G771)</f>
        <v>79</v>
      </c>
      <c r="H771" s="2">
        <f>HEX2DEC(LevelUp!H771)</f>
        <v>99</v>
      </c>
      <c r="I771" s="2">
        <f>HEX2DEC(LevelUp!I771)</f>
        <v>57</v>
      </c>
      <c r="J771" s="2">
        <f>HEX2DEC(LevelUp!J771)</f>
        <v>75</v>
      </c>
      <c r="K771" s="2" t="str">
        <f>IF(LevelUp!K771="00","",VLOOKUP(LevelUp!K771,Techs,3))</f>
        <v/>
      </c>
      <c r="L771" s="2" t="str">
        <f>IF(LevelUp!L771="00","",VLOOKUP(LevelUp!L771,Skills,3))</f>
        <v/>
      </c>
      <c r="M771" s="2">
        <f>HEX2DEC(LevelUp!M771)</f>
        <v>27</v>
      </c>
      <c r="N771" s="2">
        <f>HEX2DEC(LevelUp!N771)</f>
        <v>21</v>
      </c>
      <c r="O771" s="2">
        <f>HEX2DEC(LevelUp!O771)</f>
        <v>10</v>
      </c>
      <c r="P771" s="2">
        <f>HEX2DEC(LevelUp!P771)</f>
        <v>16</v>
      </c>
      <c r="Q771" s="2">
        <f>HEX2DEC(LevelUp!Q771)</f>
        <v>13</v>
      </c>
      <c r="R771" s="2">
        <f>HEX2DEC(LevelUp!R771)</f>
        <v>0</v>
      </c>
      <c r="S771" s="2">
        <f>HEX2DEC(LevelUp!S771)</f>
        <v>0</v>
      </c>
      <c r="T771" s="2">
        <f>HEX2DEC(LevelUp!T771)</f>
        <v>0</v>
      </c>
      <c r="U771" s="2"/>
      <c r="V771" s="2"/>
      <c r="W771" s="2"/>
      <c r="X771" s="2"/>
      <c r="Y771" s="2"/>
      <c r="Z771" s="2"/>
    </row>
    <row r="772" ht="11.25" customHeight="1">
      <c r="A772" s="1" t="str">
        <f>VLOOKUP(LevelUp!A772,Party,3)</f>
        <v>Raja</v>
      </c>
      <c r="B772" s="1">
        <f>LevelUp!B772</f>
        <v>69</v>
      </c>
      <c r="C772" s="1" t="str">
        <f>LevelUp!C772</f>
        <v>2898DC</v>
      </c>
      <c r="D772" s="2">
        <f>HEX2DEC(LevelUp!D772)</f>
        <v>2999749</v>
      </c>
      <c r="E772" s="2">
        <f>HEX2DEC(LevelUp!E772)</f>
        <v>307</v>
      </c>
      <c r="F772" s="2">
        <f>HEX2DEC(LevelUp!F772)</f>
        <v>411</v>
      </c>
      <c r="G772" s="2">
        <f>HEX2DEC(LevelUp!G772)</f>
        <v>80</v>
      </c>
      <c r="H772" s="2">
        <f>HEX2DEC(LevelUp!H772)</f>
        <v>99</v>
      </c>
      <c r="I772" s="2">
        <f>HEX2DEC(LevelUp!I772)</f>
        <v>58</v>
      </c>
      <c r="J772" s="2">
        <f>HEX2DEC(LevelUp!J772)</f>
        <v>76</v>
      </c>
      <c r="K772" s="2" t="str">
        <f>IF(LevelUp!K772="00","",VLOOKUP(LevelUp!K772,Techs,3))</f>
        <v/>
      </c>
      <c r="L772" s="2" t="str">
        <f>IF(LevelUp!L772="00","",VLOOKUP(LevelUp!L772,Skills,3))</f>
        <v/>
      </c>
      <c r="M772" s="2">
        <f>HEX2DEC(LevelUp!M772)</f>
        <v>27</v>
      </c>
      <c r="N772" s="2">
        <f>HEX2DEC(LevelUp!N772)</f>
        <v>21</v>
      </c>
      <c r="O772" s="2">
        <f>HEX2DEC(LevelUp!O772)</f>
        <v>10</v>
      </c>
      <c r="P772" s="2">
        <f>HEX2DEC(LevelUp!P772)</f>
        <v>16</v>
      </c>
      <c r="Q772" s="2">
        <f>HEX2DEC(LevelUp!Q772)</f>
        <v>13</v>
      </c>
      <c r="R772" s="2">
        <f>HEX2DEC(LevelUp!R772)</f>
        <v>0</v>
      </c>
      <c r="S772" s="2">
        <f>HEX2DEC(LevelUp!S772)</f>
        <v>0</v>
      </c>
      <c r="T772" s="2">
        <f>HEX2DEC(LevelUp!T772)</f>
        <v>0</v>
      </c>
      <c r="U772" s="2"/>
      <c r="V772" s="2"/>
      <c r="W772" s="2"/>
      <c r="X772" s="2"/>
      <c r="Y772" s="2"/>
      <c r="Z772" s="2"/>
    </row>
    <row r="773" ht="11.25" customHeight="1">
      <c r="A773" s="1" t="str">
        <f>VLOOKUP(LevelUp!A773,Party,3)</f>
        <v>Raja</v>
      </c>
      <c r="B773" s="1">
        <f>LevelUp!B773</f>
        <v>70</v>
      </c>
      <c r="C773" s="1" t="str">
        <f>LevelUp!C773</f>
        <v>2898F2</v>
      </c>
      <c r="D773" s="2">
        <f>HEX2DEC(LevelUp!D773)</f>
        <v>3133060</v>
      </c>
      <c r="E773" s="2">
        <f>HEX2DEC(LevelUp!E773)</f>
        <v>311</v>
      </c>
      <c r="F773" s="2">
        <f>HEX2DEC(LevelUp!F773)</f>
        <v>418</v>
      </c>
      <c r="G773" s="2">
        <f>HEX2DEC(LevelUp!G773)</f>
        <v>81</v>
      </c>
      <c r="H773" s="2">
        <f>HEX2DEC(LevelUp!H773)</f>
        <v>99</v>
      </c>
      <c r="I773" s="2">
        <f>HEX2DEC(LevelUp!I773)</f>
        <v>59</v>
      </c>
      <c r="J773" s="2">
        <f>HEX2DEC(LevelUp!J773)</f>
        <v>77</v>
      </c>
      <c r="K773" s="2" t="str">
        <f>IF(LevelUp!K773="00","",VLOOKUP(LevelUp!K773,Techs,3))</f>
        <v/>
      </c>
      <c r="L773" s="2" t="str">
        <f>IF(LevelUp!L773="00","",VLOOKUP(LevelUp!L773,Skills,3))</f>
        <v/>
      </c>
      <c r="M773" s="2">
        <f>HEX2DEC(LevelUp!M773)</f>
        <v>28</v>
      </c>
      <c r="N773" s="2">
        <f>HEX2DEC(LevelUp!N773)</f>
        <v>22</v>
      </c>
      <c r="O773" s="2">
        <f>HEX2DEC(LevelUp!O773)</f>
        <v>10</v>
      </c>
      <c r="P773" s="2">
        <f>HEX2DEC(LevelUp!P773)</f>
        <v>16</v>
      </c>
      <c r="Q773" s="2">
        <f>HEX2DEC(LevelUp!Q773)</f>
        <v>14</v>
      </c>
      <c r="R773" s="2">
        <f>HEX2DEC(LevelUp!R773)</f>
        <v>0</v>
      </c>
      <c r="S773" s="2">
        <f>HEX2DEC(LevelUp!S773)</f>
        <v>0</v>
      </c>
      <c r="T773" s="2">
        <f>HEX2DEC(LevelUp!T773)</f>
        <v>0</v>
      </c>
      <c r="U773" s="2"/>
      <c r="V773" s="2"/>
      <c r="W773" s="2"/>
      <c r="X773" s="2"/>
      <c r="Y773" s="2"/>
      <c r="Z773" s="2"/>
    </row>
    <row r="774" ht="11.25" customHeight="1">
      <c r="A774" s="1" t="str">
        <f>VLOOKUP(LevelUp!A774,Party,3)</f>
        <v>Raja</v>
      </c>
      <c r="B774" s="1">
        <f>LevelUp!B774</f>
        <v>71</v>
      </c>
      <c r="C774" s="1" t="str">
        <f>LevelUp!C774</f>
        <v>289908</v>
      </c>
      <c r="D774" s="2">
        <f>HEX2DEC(LevelUp!D774)</f>
        <v>3270262</v>
      </c>
      <c r="E774" s="2">
        <f>HEX2DEC(LevelUp!E774)</f>
        <v>314</v>
      </c>
      <c r="F774" s="2">
        <f>HEX2DEC(LevelUp!F774)</f>
        <v>420</v>
      </c>
      <c r="G774" s="2">
        <f>HEX2DEC(LevelUp!G774)</f>
        <v>82</v>
      </c>
      <c r="H774" s="2">
        <f>HEX2DEC(LevelUp!H774)</f>
        <v>99</v>
      </c>
      <c r="I774" s="2">
        <f>HEX2DEC(LevelUp!I774)</f>
        <v>60</v>
      </c>
      <c r="J774" s="2">
        <f>HEX2DEC(LevelUp!J774)</f>
        <v>78</v>
      </c>
      <c r="K774" s="2" t="str">
        <f>IF(LevelUp!K774="00","",VLOOKUP(LevelUp!K774,Techs,3))</f>
        <v/>
      </c>
      <c r="L774" s="2" t="str">
        <f>IF(LevelUp!L774="00","",VLOOKUP(LevelUp!L774,Skills,3))</f>
        <v/>
      </c>
      <c r="M774" s="2">
        <f>HEX2DEC(LevelUp!M774)</f>
        <v>28</v>
      </c>
      <c r="N774" s="2">
        <f>HEX2DEC(LevelUp!N774)</f>
        <v>22</v>
      </c>
      <c r="O774" s="2">
        <f>HEX2DEC(LevelUp!O774)</f>
        <v>10</v>
      </c>
      <c r="P774" s="2">
        <f>HEX2DEC(LevelUp!P774)</f>
        <v>17</v>
      </c>
      <c r="Q774" s="2">
        <f>HEX2DEC(LevelUp!Q774)</f>
        <v>14</v>
      </c>
      <c r="R774" s="2">
        <f>HEX2DEC(LevelUp!R774)</f>
        <v>0</v>
      </c>
      <c r="S774" s="2">
        <f>HEX2DEC(LevelUp!S774)</f>
        <v>0</v>
      </c>
      <c r="T774" s="2">
        <f>HEX2DEC(LevelUp!T774)</f>
        <v>0</v>
      </c>
      <c r="U774" s="2"/>
      <c r="V774" s="2"/>
      <c r="W774" s="2"/>
      <c r="X774" s="2"/>
      <c r="Y774" s="2"/>
      <c r="Z774" s="2"/>
    </row>
    <row r="775" ht="11.25" customHeight="1">
      <c r="A775" s="1" t="str">
        <f>VLOOKUP(LevelUp!A775,Party,3)</f>
        <v>Raja</v>
      </c>
      <c r="B775" s="1">
        <f>LevelUp!B775</f>
        <v>72</v>
      </c>
      <c r="C775" s="1" t="str">
        <f>LevelUp!C775</f>
        <v>28991E</v>
      </c>
      <c r="D775" s="2">
        <f>HEX2DEC(LevelUp!D775)</f>
        <v>3411412</v>
      </c>
      <c r="E775" s="2">
        <f>HEX2DEC(LevelUp!E775)</f>
        <v>316</v>
      </c>
      <c r="F775" s="2">
        <f>HEX2DEC(LevelUp!F775)</f>
        <v>422</v>
      </c>
      <c r="G775" s="2">
        <f>HEX2DEC(LevelUp!G775)</f>
        <v>83</v>
      </c>
      <c r="H775" s="2">
        <f>HEX2DEC(LevelUp!H775)</f>
        <v>99</v>
      </c>
      <c r="I775" s="2">
        <f>HEX2DEC(LevelUp!I775)</f>
        <v>61</v>
      </c>
      <c r="J775" s="2">
        <f>HEX2DEC(LevelUp!J775)</f>
        <v>79</v>
      </c>
      <c r="K775" s="2" t="str">
        <f>IF(LevelUp!K775="00","",VLOOKUP(LevelUp!K775,Techs,3))</f>
        <v/>
      </c>
      <c r="L775" s="2" t="str">
        <f>IF(LevelUp!L775="00","",VLOOKUP(LevelUp!L775,Skills,3))</f>
        <v/>
      </c>
      <c r="M775" s="2">
        <f>HEX2DEC(LevelUp!M775)</f>
        <v>28</v>
      </c>
      <c r="N775" s="2">
        <f>HEX2DEC(LevelUp!N775)</f>
        <v>22</v>
      </c>
      <c r="O775" s="2">
        <f>HEX2DEC(LevelUp!O775)</f>
        <v>10</v>
      </c>
      <c r="P775" s="2">
        <f>HEX2DEC(LevelUp!P775)</f>
        <v>17</v>
      </c>
      <c r="Q775" s="2">
        <f>HEX2DEC(LevelUp!Q775)</f>
        <v>14</v>
      </c>
      <c r="R775" s="2">
        <f>HEX2DEC(LevelUp!R775)</f>
        <v>0</v>
      </c>
      <c r="S775" s="2">
        <f>HEX2DEC(LevelUp!S775)</f>
        <v>0</v>
      </c>
      <c r="T775" s="2">
        <f>HEX2DEC(LevelUp!T775)</f>
        <v>0</v>
      </c>
      <c r="U775" s="2"/>
      <c r="V775" s="2"/>
      <c r="W775" s="2"/>
      <c r="X775" s="2"/>
      <c r="Y775" s="2"/>
      <c r="Z775" s="2"/>
    </row>
    <row r="776" ht="11.25" customHeight="1">
      <c r="A776" s="1" t="str">
        <f>VLOOKUP(LevelUp!A776,Party,3)</f>
        <v>Raja</v>
      </c>
      <c r="B776" s="1">
        <f>LevelUp!B776</f>
        <v>73</v>
      </c>
      <c r="C776" s="1" t="str">
        <f>LevelUp!C776</f>
        <v>289934</v>
      </c>
      <c r="D776" s="2">
        <f>HEX2DEC(LevelUp!D776)</f>
        <v>3556567</v>
      </c>
      <c r="E776" s="2">
        <f>HEX2DEC(LevelUp!E776)</f>
        <v>320</v>
      </c>
      <c r="F776" s="2">
        <f>HEX2DEC(LevelUp!F776)</f>
        <v>428</v>
      </c>
      <c r="G776" s="2">
        <f>HEX2DEC(LevelUp!G776)</f>
        <v>84</v>
      </c>
      <c r="H776" s="2">
        <f>HEX2DEC(LevelUp!H776)</f>
        <v>99</v>
      </c>
      <c r="I776" s="2">
        <f>HEX2DEC(LevelUp!I776)</f>
        <v>62</v>
      </c>
      <c r="J776" s="2">
        <f>HEX2DEC(LevelUp!J776)</f>
        <v>80</v>
      </c>
      <c r="K776" s="2" t="str">
        <f>IF(LevelUp!K776="00","",VLOOKUP(LevelUp!K776,Techs,3))</f>
        <v/>
      </c>
      <c r="L776" s="2" t="str">
        <f>IF(LevelUp!L776="00","",VLOOKUP(LevelUp!L776,Skills,3))</f>
        <v/>
      </c>
      <c r="M776" s="2">
        <f>HEX2DEC(LevelUp!M776)</f>
        <v>28</v>
      </c>
      <c r="N776" s="2">
        <f>HEX2DEC(LevelUp!N776)</f>
        <v>22</v>
      </c>
      <c r="O776" s="2">
        <f>HEX2DEC(LevelUp!O776)</f>
        <v>10</v>
      </c>
      <c r="P776" s="2">
        <f>HEX2DEC(LevelUp!P776)</f>
        <v>17</v>
      </c>
      <c r="Q776" s="2">
        <f>HEX2DEC(LevelUp!Q776)</f>
        <v>14</v>
      </c>
      <c r="R776" s="2">
        <f>HEX2DEC(LevelUp!R776)</f>
        <v>0</v>
      </c>
      <c r="S776" s="2">
        <f>HEX2DEC(LevelUp!S776)</f>
        <v>0</v>
      </c>
      <c r="T776" s="2">
        <f>HEX2DEC(LevelUp!T776)</f>
        <v>0</v>
      </c>
      <c r="U776" s="2"/>
      <c r="V776" s="2"/>
      <c r="W776" s="2"/>
      <c r="X776" s="2"/>
      <c r="Y776" s="2"/>
      <c r="Z776" s="2"/>
    </row>
    <row r="777" ht="11.25" customHeight="1">
      <c r="A777" s="1" t="str">
        <f>VLOOKUP(LevelUp!A777,Party,3)</f>
        <v>Raja</v>
      </c>
      <c r="B777" s="1">
        <f>LevelUp!B777</f>
        <v>74</v>
      </c>
      <c r="C777" s="1" t="str">
        <f>LevelUp!C777</f>
        <v>28994A</v>
      </c>
      <c r="D777" s="2">
        <f>HEX2DEC(LevelUp!D777)</f>
        <v>3705781</v>
      </c>
      <c r="E777" s="2">
        <f>HEX2DEC(LevelUp!E777)</f>
        <v>323</v>
      </c>
      <c r="F777" s="2">
        <f>HEX2DEC(LevelUp!F777)</f>
        <v>435</v>
      </c>
      <c r="G777" s="2">
        <f>HEX2DEC(LevelUp!G777)</f>
        <v>85</v>
      </c>
      <c r="H777" s="2">
        <f>HEX2DEC(LevelUp!H777)</f>
        <v>99</v>
      </c>
      <c r="I777" s="2">
        <f>HEX2DEC(LevelUp!I777)</f>
        <v>62</v>
      </c>
      <c r="J777" s="2">
        <f>HEX2DEC(LevelUp!J777)</f>
        <v>81</v>
      </c>
      <c r="K777" s="2" t="str">
        <f>IF(LevelUp!K777="00","",VLOOKUP(LevelUp!K777,Techs,3))</f>
        <v/>
      </c>
      <c r="L777" s="2" t="str">
        <f>IF(LevelUp!L777="00","",VLOOKUP(LevelUp!L777,Skills,3))</f>
        <v/>
      </c>
      <c r="M777" s="2">
        <f>HEX2DEC(LevelUp!M777)</f>
        <v>29</v>
      </c>
      <c r="N777" s="2">
        <f>HEX2DEC(LevelUp!N777)</f>
        <v>22</v>
      </c>
      <c r="O777" s="2">
        <f>HEX2DEC(LevelUp!O777)</f>
        <v>10</v>
      </c>
      <c r="P777" s="2">
        <f>HEX2DEC(LevelUp!P777)</f>
        <v>18</v>
      </c>
      <c r="Q777" s="2">
        <f>HEX2DEC(LevelUp!Q777)</f>
        <v>15</v>
      </c>
      <c r="R777" s="2">
        <f>HEX2DEC(LevelUp!R777)</f>
        <v>0</v>
      </c>
      <c r="S777" s="2">
        <f>HEX2DEC(LevelUp!S777)</f>
        <v>0</v>
      </c>
      <c r="T777" s="2">
        <f>HEX2DEC(LevelUp!T777)</f>
        <v>0</v>
      </c>
      <c r="U777" s="2"/>
      <c r="V777" s="2"/>
      <c r="W777" s="2"/>
      <c r="X777" s="2"/>
      <c r="Y777" s="2"/>
      <c r="Z777" s="2"/>
    </row>
    <row r="778" ht="11.25" customHeight="1">
      <c r="A778" s="1" t="str">
        <f>VLOOKUP(LevelUp!A778,Party,3)</f>
        <v>Raja</v>
      </c>
      <c r="B778" s="1">
        <f>LevelUp!B778</f>
        <v>75</v>
      </c>
      <c r="C778" s="1" t="str">
        <f>LevelUp!C778</f>
        <v>289960</v>
      </c>
      <c r="D778" s="2">
        <f>HEX2DEC(LevelUp!D778)</f>
        <v>3859106</v>
      </c>
      <c r="E778" s="2">
        <f>HEX2DEC(LevelUp!E778)</f>
        <v>326</v>
      </c>
      <c r="F778" s="2">
        <f>HEX2DEC(LevelUp!F778)</f>
        <v>440</v>
      </c>
      <c r="G778" s="2">
        <f>HEX2DEC(LevelUp!G778)</f>
        <v>86</v>
      </c>
      <c r="H778" s="2">
        <f>HEX2DEC(LevelUp!H778)</f>
        <v>99</v>
      </c>
      <c r="I778" s="2">
        <f>HEX2DEC(LevelUp!I778)</f>
        <v>63</v>
      </c>
      <c r="J778" s="2">
        <f>HEX2DEC(LevelUp!J778)</f>
        <v>82</v>
      </c>
      <c r="K778" s="2" t="str">
        <f>IF(LevelUp!K778="00","",VLOOKUP(LevelUp!K778,Techs,3))</f>
        <v/>
      </c>
      <c r="L778" s="2" t="str">
        <f>IF(LevelUp!L778="00","",VLOOKUP(LevelUp!L778,Skills,3))</f>
        <v/>
      </c>
      <c r="M778" s="2">
        <f>HEX2DEC(LevelUp!M778)</f>
        <v>29</v>
      </c>
      <c r="N778" s="2">
        <f>HEX2DEC(LevelUp!N778)</f>
        <v>22</v>
      </c>
      <c r="O778" s="2">
        <f>HEX2DEC(LevelUp!O778)</f>
        <v>10</v>
      </c>
      <c r="P778" s="2">
        <f>HEX2DEC(LevelUp!P778)</f>
        <v>18</v>
      </c>
      <c r="Q778" s="2">
        <f>HEX2DEC(LevelUp!Q778)</f>
        <v>15</v>
      </c>
      <c r="R778" s="2">
        <f>HEX2DEC(LevelUp!R778)</f>
        <v>0</v>
      </c>
      <c r="S778" s="2">
        <f>HEX2DEC(LevelUp!S778)</f>
        <v>0</v>
      </c>
      <c r="T778" s="2">
        <f>HEX2DEC(LevelUp!T778)</f>
        <v>0</v>
      </c>
      <c r="U778" s="2"/>
      <c r="V778" s="2"/>
      <c r="W778" s="2"/>
      <c r="X778" s="2"/>
      <c r="Y778" s="2"/>
      <c r="Z778" s="2"/>
    </row>
    <row r="779" ht="11.25" customHeight="1">
      <c r="A779" s="1" t="str">
        <f>VLOOKUP(LevelUp!A779,Party,3)</f>
        <v>Raja</v>
      </c>
      <c r="B779" s="1">
        <f>LevelUp!B779</f>
        <v>76</v>
      </c>
      <c r="C779" s="1" t="str">
        <f>LevelUp!C779</f>
        <v>289976</v>
      </c>
      <c r="D779" s="2">
        <f>HEX2DEC(LevelUp!D779)</f>
        <v>4016604</v>
      </c>
      <c r="E779" s="2">
        <f>HEX2DEC(LevelUp!E779)</f>
        <v>329</v>
      </c>
      <c r="F779" s="2">
        <f>HEX2DEC(LevelUp!F779)</f>
        <v>445</v>
      </c>
      <c r="G779" s="2">
        <f>HEX2DEC(LevelUp!G779)</f>
        <v>88</v>
      </c>
      <c r="H779" s="2">
        <f>HEX2DEC(LevelUp!H779)</f>
        <v>99</v>
      </c>
      <c r="I779" s="2">
        <f>HEX2DEC(LevelUp!I779)</f>
        <v>64</v>
      </c>
      <c r="J779" s="2">
        <f>HEX2DEC(LevelUp!J779)</f>
        <v>83</v>
      </c>
      <c r="K779" s="2" t="str">
        <f>IF(LevelUp!K779="00","",VLOOKUP(LevelUp!K779,Techs,3))</f>
        <v/>
      </c>
      <c r="L779" s="2" t="str">
        <f>IF(LevelUp!L779="00","",VLOOKUP(LevelUp!L779,Skills,3))</f>
        <v/>
      </c>
      <c r="M779" s="2">
        <f>HEX2DEC(LevelUp!M779)</f>
        <v>29</v>
      </c>
      <c r="N779" s="2">
        <f>HEX2DEC(LevelUp!N779)</f>
        <v>23</v>
      </c>
      <c r="O779" s="2">
        <f>HEX2DEC(LevelUp!O779)</f>
        <v>11</v>
      </c>
      <c r="P779" s="2">
        <f>HEX2DEC(LevelUp!P779)</f>
        <v>18</v>
      </c>
      <c r="Q779" s="2">
        <f>HEX2DEC(LevelUp!Q779)</f>
        <v>15</v>
      </c>
      <c r="R779" s="2">
        <f>HEX2DEC(LevelUp!R779)</f>
        <v>0</v>
      </c>
      <c r="S779" s="2">
        <f>HEX2DEC(LevelUp!S779)</f>
        <v>0</v>
      </c>
      <c r="T779" s="2">
        <f>HEX2DEC(LevelUp!T779)</f>
        <v>0</v>
      </c>
      <c r="U779" s="2"/>
      <c r="V779" s="2"/>
      <c r="W779" s="2"/>
      <c r="X779" s="2"/>
      <c r="Y779" s="2"/>
      <c r="Z779" s="2"/>
    </row>
    <row r="780" ht="11.25" customHeight="1">
      <c r="A780" s="1" t="str">
        <f>VLOOKUP(LevelUp!A780,Party,3)</f>
        <v>Raja</v>
      </c>
      <c r="B780" s="1">
        <f>LevelUp!B780</f>
        <v>77</v>
      </c>
      <c r="C780" s="1" t="str">
        <f>LevelUp!C780</f>
        <v>28998C</v>
      </c>
      <c r="D780" s="2">
        <f>HEX2DEC(LevelUp!D780)</f>
        <v>4178327</v>
      </c>
      <c r="E780" s="2">
        <f>HEX2DEC(LevelUp!E780)</f>
        <v>335</v>
      </c>
      <c r="F780" s="2">
        <f>HEX2DEC(LevelUp!F780)</f>
        <v>450</v>
      </c>
      <c r="G780" s="2">
        <f>HEX2DEC(LevelUp!G780)</f>
        <v>89</v>
      </c>
      <c r="H780" s="2">
        <f>HEX2DEC(LevelUp!H780)</f>
        <v>99</v>
      </c>
      <c r="I780" s="2">
        <f>HEX2DEC(LevelUp!I780)</f>
        <v>65</v>
      </c>
      <c r="J780" s="2">
        <f>HEX2DEC(LevelUp!J780)</f>
        <v>84</v>
      </c>
      <c r="K780" s="2" t="str">
        <f>IF(LevelUp!K780="00","",VLOOKUP(LevelUp!K780,Techs,3))</f>
        <v/>
      </c>
      <c r="L780" s="2" t="str">
        <f>IF(LevelUp!L780="00","",VLOOKUP(LevelUp!L780,Skills,3))</f>
        <v/>
      </c>
      <c r="M780" s="2">
        <f>HEX2DEC(LevelUp!M780)</f>
        <v>29</v>
      </c>
      <c r="N780" s="2">
        <f>HEX2DEC(LevelUp!N780)</f>
        <v>23</v>
      </c>
      <c r="O780" s="2">
        <f>HEX2DEC(LevelUp!O780)</f>
        <v>11</v>
      </c>
      <c r="P780" s="2">
        <f>HEX2DEC(LevelUp!P780)</f>
        <v>19</v>
      </c>
      <c r="Q780" s="2">
        <f>HEX2DEC(LevelUp!Q780)</f>
        <v>15</v>
      </c>
      <c r="R780" s="2">
        <f>HEX2DEC(LevelUp!R780)</f>
        <v>0</v>
      </c>
      <c r="S780" s="2">
        <f>HEX2DEC(LevelUp!S780)</f>
        <v>0</v>
      </c>
      <c r="T780" s="2">
        <f>HEX2DEC(LevelUp!T780)</f>
        <v>0</v>
      </c>
      <c r="U780" s="2"/>
      <c r="V780" s="2"/>
      <c r="W780" s="2"/>
      <c r="X780" s="2"/>
      <c r="Y780" s="2"/>
      <c r="Z780" s="2"/>
    </row>
    <row r="781" ht="11.25" customHeight="1">
      <c r="A781" s="1" t="str">
        <f>VLOOKUP(LevelUp!A781,Party,3)</f>
        <v>Raja</v>
      </c>
      <c r="B781" s="1">
        <f>LevelUp!B781</f>
        <v>78</v>
      </c>
      <c r="C781" s="1" t="str">
        <f>LevelUp!C781</f>
        <v>2899A2</v>
      </c>
      <c r="D781" s="2">
        <f>HEX2DEC(LevelUp!D781)</f>
        <v>4344339</v>
      </c>
      <c r="E781" s="2">
        <f>HEX2DEC(LevelUp!E781)</f>
        <v>340</v>
      </c>
      <c r="F781" s="2">
        <f>HEX2DEC(LevelUp!F781)</f>
        <v>455</v>
      </c>
      <c r="G781" s="2">
        <f>HEX2DEC(LevelUp!G781)</f>
        <v>90</v>
      </c>
      <c r="H781" s="2">
        <f>HEX2DEC(LevelUp!H781)</f>
        <v>99</v>
      </c>
      <c r="I781" s="2">
        <f>HEX2DEC(LevelUp!I781)</f>
        <v>66</v>
      </c>
      <c r="J781" s="2">
        <f>HEX2DEC(LevelUp!J781)</f>
        <v>85</v>
      </c>
      <c r="K781" s="2" t="str">
        <f>IF(LevelUp!K781="00","",VLOOKUP(LevelUp!K781,Techs,3))</f>
        <v/>
      </c>
      <c r="L781" s="2" t="str">
        <f>IF(LevelUp!L781="00","",VLOOKUP(LevelUp!L781,Skills,3))</f>
        <v/>
      </c>
      <c r="M781" s="2">
        <f>HEX2DEC(LevelUp!M781)</f>
        <v>30</v>
      </c>
      <c r="N781" s="2">
        <f>HEX2DEC(LevelUp!N781)</f>
        <v>23</v>
      </c>
      <c r="O781" s="2">
        <f>HEX2DEC(LevelUp!O781)</f>
        <v>11</v>
      </c>
      <c r="P781" s="2">
        <f>HEX2DEC(LevelUp!P781)</f>
        <v>19</v>
      </c>
      <c r="Q781" s="2">
        <f>HEX2DEC(LevelUp!Q781)</f>
        <v>16</v>
      </c>
      <c r="R781" s="2">
        <f>HEX2DEC(LevelUp!R781)</f>
        <v>0</v>
      </c>
      <c r="S781" s="2">
        <f>HEX2DEC(LevelUp!S781)</f>
        <v>0</v>
      </c>
      <c r="T781" s="2">
        <f>HEX2DEC(LevelUp!T781)</f>
        <v>0</v>
      </c>
      <c r="U781" s="2"/>
      <c r="V781" s="2"/>
      <c r="W781" s="2"/>
      <c r="X781" s="2"/>
      <c r="Y781" s="2"/>
      <c r="Z781" s="2"/>
    </row>
    <row r="782" ht="11.25" customHeight="1">
      <c r="A782" s="1" t="str">
        <f>VLOOKUP(LevelUp!A782,Party,3)</f>
        <v>Raja</v>
      </c>
      <c r="B782" s="1">
        <f>LevelUp!B782</f>
        <v>79</v>
      </c>
      <c r="C782" s="1" t="str">
        <f>LevelUp!C782</f>
        <v>2899B8</v>
      </c>
      <c r="D782" s="2">
        <f>HEX2DEC(LevelUp!D782)</f>
        <v>4514693</v>
      </c>
      <c r="E782" s="2">
        <f>HEX2DEC(LevelUp!E782)</f>
        <v>342</v>
      </c>
      <c r="F782" s="2">
        <f>HEX2DEC(LevelUp!F782)</f>
        <v>460</v>
      </c>
      <c r="G782" s="2">
        <f>HEX2DEC(LevelUp!G782)</f>
        <v>91</v>
      </c>
      <c r="H782" s="2">
        <f>HEX2DEC(LevelUp!H782)</f>
        <v>99</v>
      </c>
      <c r="I782" s="2">
        <f>HEX2DEC(LevelUp!I782)</f>
        <v>67</v>
      </c>
      <c r="J782" s="2">
        <f>HEX2DEC(LevelUp!J782)</f>
        <v>86</v>
      </c>
      <c r="K782" s="2" t="str">
        <f>IF(LevelUp!K782="00","",VLOOKUP(LevelUp!K782,Techs,3))</f>
        <v/>
      </c>
      <c r="L782" s="2" t="str">
        <f>IF(LevelUp!L782="00","",VLOOKUP(LevelUp!L782,Skills,3))</f>
        <v/>
      </c>
      <c r="M782" s="2">
        <f>HEX2DEC(LevelUp!M782)</f>
        <v>30</v>
      </c>
      <c r="N782" s="2">
        <f>HEX2DEC(LevelUp!N782)</f>
        <v>23</v>
      </c>
      <c r="O782" s="2">
        <f>HEX2DEC(LevelUp!O782)</f>
        <v>11</v>
      </c>
      <c r="P782" s="2">
        <f>HEX2DEC(LevelUp!P782)</f>
        <v>19</v>
      </c>
      <c r="Q782" s="2">
        <f>HEX2DEC(LevelUp!Q782)</f>
        <v>16</v>
      </c>
      <c r="R782" s="2">
        <f>HEX2DEC(LevelUp!R782)</f>
        <v>0</v>
      </c>
      <c r="S782" s="2">
        <f>HEX2DEC(LevelUp!S782)</f>
        <v>0</v>
      </c>
      <c r="T782" s="2">
        <f>HEX2DEC(LevelUp!T782)</f>
        <v>0</v>
      </c>
      <c r="U782" s="2"/>
      <c r="V782" s="2"/>
      <c r="W782" s="2"/>
      <c r="X782" s="2"/>
      <c r="Y782" s="2"/>
      <c r="Z782" s="2"/>
    </row>
    <row r="783" ht="11.25" customHeight="1">
      <c r="A783" s="1" t="str">
        <f>VLOOKUP(LevelUp!A783,Party,3)</f>
        <v>Raja</v>
      </c>
      <c r="B783" s="1">
        <f>LevelUp!B783</f>
        <v>80</v>
      </c>
      <c r="C783" s="1" t="str">
        <f>LevelUp!C783</f>
        <v>2899CE</v>
      </c>
      <c r="D783" s="2">
        <f>HEX2DEC(LevelUp!D783)</f>
        <v>4689438</v>
      </c>
      <c r="E783" s="2">
        <f>HEX2DEC(LevelUp!E783)</f>
        <v>349</v>
      </c>
      <c r="F783" s="2">
        <f>HEX2DEC(LevelUp!F783)</f>
        <v>468</v>
      </c>
      <c r="G783" s="2">
        <f>HEX2DEC(LevelUp!G783)</f>
        <v>92</v>
      </c>
      <c r="H783" s="2">
        <f>HEX2DEC(LevelUp!H783)</f>
        <v>99</v>
      </c>
      <c r="I783" s="2">
        <f>HEX2DEC(LevelUp!I783)</f>
        <v>67</v>
      </c>
      <c r="J783" s="2">
        <f>HEX2DEC(LevelUp!J783)</f>
        <v>87</v>
      </c>
      <c r="K783" s="2" t="str">
        <f>IF(LevelUp!K783="00","",VLOOKUP(LevelUp!K783,Techs,3))</f>
        <v/>
      </c>
      <c r="L783" s="2" t="str">
        <f>IF(LevelUp!L783="00","",VLOOKUP(LevelUp!L783,Skills,3))</f>
        <v/>
      </c>
      <c r="M783" s="2">
        <f>HEX2DEC(LevelUp!M783)</f>
        <v>30</v>
      </c>
      <c r="N783" s="2">
        <f>HEX2DEC(LevelUp!N783)</f>
        <v>24</v>
      </c>
      <c r="O783" s="2">
        <f>HEX2DEC(LevelUp!O783)</f>
        <v>11</v>
      </c>
      <c r="P783" s="2">
        <f>HEX2DEC(LevelUp!P783)</f>
        <v>20</v>
      </c>
      <c r="Q783" s="2">
        <f>HEX2DEC(LevelUp!Q783)</f>
        <v>16</v>
      </c>
      <c r="R783" s="2">
        <f>HEX2DEC(LevelUp!R783)</f>
        <v>0</v>
      </c>
      <c r="S783" s="2">
        <f>HEX2DEC(LevelUp!S783)</f>
        <v>0</v>
      </c>
      <c r="T783" s="2">
        <f>HEX2DEC(LevelUp!T783)</f>
        <v>0</v>
      </c>
      <c r="U783" s="2"/>
      <c r="V783" s="2"/>
      <c r="W783" s="2"/>
      <c r="X783" s="2"/>
      <c r="Y783" s="2"/>
      <c r="Z783" s="2"/>
    </row>
    <row r="784" ht="11.25" customHeight="1">
      <c r="A784" s="1" t="str">
        <f>VLOOKUP(LevelUp!A784,Party,3)</f>
        <v>Raja</v>
      </c>
      <c r="B784" s="1">
        <f>LevelUp!B784</f>
        <v>81</v>
      </c>
      <c r="C784" s="1" t="str">
        <f>LevelUp!C784</f>
        <v>2899E4</v>
      </c>
      <c r="D784" s="2">
        <f>HEX2DEC(LevelUp!D784)</f>
        <v>4868639</v>
      </c>
      <c r="E784" s="2">
        <f>HEX2DEC(LevelUp!E784)</f>
        <v>356</v>
      </c>
      <c r="F784" s="2">
        <f>HEX2DEC(LevelUp!F784)</f>
        <v>473</v>
      </c>
      <c r="G784" s="2">
        <f>HEX2DEC(LevelUp!G784)</f>
        <v>93</v>
      </c>
      <c r="H784" s="2">
        <f>HEX2DEC(LevelUp!H784)</f>
        <v>99</v>
      </c>
      <c r="I784" s="2">
        <f>HEX2DEC(LevelUp!I784)</f>
        <v>68</v>
      </c>
      <c r="J784" s="2">
        <f>HEX2DEC(LevelUp!J784)</f>
        <v>88</v>
      </c>
      <c r="K784" s="2" t="str">
        <f>IF(LevelUp!K784="00","",VLOOKUP(LevelUp!K784,Techs,3))</f>
        <v/>
      </c>
      <c r="L784" s="2" t="str">
        <f>IF(LevelUp!L784="00","",VLOOKUP(LevelUp!L784,Skills,3))</f>
        <v/>
      </c>
      <c r="M784" s="2">
        <f>HEX2DEC(LevelUp!M784)</f>
        <v>30</v>
      </c>
      <c r="N784" s="2">
        <f>HEX2DEC(LevelUp!N784)</f>
        <v>24</v>
      </c>
      <c r="O784" s="2">
        <f>HEX2DEC(LevelUp!O784)</f>
        <v>11</v>
      </c>
      <c r="P784" s="2">
        <f>HEX2DEC(LevelUp!P784)</f>
        <v>20</v>
      </c>
      <c r="Q784" s="2">
        <f>HEX2DEC(LevelUp!Q784)</f>
        <v>16</v>
      </c>
      <c r="R784" s="2">
        <f>HEX2DEC(LevelUp!R784)</f>
        <v>0</v>
      </c>
      <c r="S784" s="2">
        <f>HEX2DEC(LevelUp!S784)</f>
        <v>0</v>
      </c>
      <c r="T784" s="2">
        <f>HEX2DEC(LevelUp!T784)</f>
        <v>0</v>
      </c>
      <c r="U784" s="2"/>
      <c r="V784" s="2"/>
      <c r="W784" s="2"/>
      <c r="X784" s="2"/>
      <c r="Y784" s="2"/>
      <c r="Z784" s="2"/>
    </row>
    <row r="785" ht="11.25" customHeight="1">
      <c r="A785" s="1" t="str">
        <f>VLOOKUP(LevelUp!A785,Party,3)</f>
        <v>Raja</v>
      </c>
      <c r="B785" s="1">
        <f>LevelUp!B785</f>
        <v>82</v>
      </c>
      <c r="C785" s="1" t="str">
        <f>LevelUp!C785</f>
        <v>2899FA</v>
      </c>
      <c r="D785" s="2">
        <f>HEX2DEC(LevelUp!D785)</f>
        <v>5052347</v>
      </c>
      <c r="E785" s="2">
        <f>HEX2DEC(LevelUp!E785)</f>
        <v>362</v>
      </c>
      <c r="F785" s="2">
        <f>HEX2DEC(LevelUp!F785)</f>
        <v>475</v>
      </c>
      <c r="G785" s="2">
        <f>HEX2DEC(LevelUp!G785)</f>
        <v>94</v>
      </c>
      <c r="H785" s="2">
        <f>HEX2DEC(LevelUp!H785)</f>
        <v>99</v>
      </c>
      <c r="I785" s="2">
        <f>HEX2DEC(LevelUp!I785)</f>
        <v>69</v>
      </c>
      <c r="J785" s="2">
        <f>HEX2DEC(LevelUp!J785)</f>
        <v>90</v>
      </c>
      <c r="K785" s="2" t="str">
        <f>IF(LevelUp!K785="00","",VLOOKUP(LevelUp!K785,Techs,3))</f>
        <v/>
      </c>
      <c r="L785" s="2" t="str">
        <f>IF(LevelUp!L785="00","",VLOOKUP(LevelUp!L785,Skills,3))</f>
        <v/>
      </c>
      <c r="M785" s="2">
        <f>HEX2DEC(LevelUp!M785)</f>
        <v>30</v>
      </c>
      <c r="N785" s="2">
        <f>HEX2DEC(LevelUp!N785)</f>
        <v>24</v>
      </c>
      <c r="O785" s="2">
        <f>HEX2DEC(LevelUp!O785)</f>
        <v>11</v>
      </c>
      <c r="P785" s="2">
        <f>HEX2DEC(LevelUp!P785)</f>
        <v>20</v>
      </c>
      <c r="Q785" s="2">
        <f>HEX2DEC(LevelUp!Q785)</f>
        <v>17</v>
      </c>
      <c r="R785" s="2">
        <f>HEX2DEC(LevelUp!R785)</f>
        <v>0</v>
      </c>
      <c r="S785" s="2">
        <f>HEX2DEC(LevelUp!S785)</f>
        <v>0</v>
      </c>
      <c r="T785" s="2">
        <f>HEX2DEC(LevelUp!T785)</f>
        <v>0</v>
      </c>
      <c r="U785" s="2"/>
      <c r="V785" s="2"/>
      <c r="W785" s="2"/>
      <c r="X785" s="2"/>
      <c r="Y785" s="2"/>
      <c r="Z785" s="2"/>
    </row>
    <row r="786" ht="11.25" customHeight="1">
      <c r="A786" s="1" t="str">
        <f>VLOOKUP(LevelUp!A786,Party,3)</f>
        <v>Raja</v>
      </c>
      <c r="B786" s="1">
        <f>LevelUp!B786</f>
        <v>83</v>
      </c>
      <c r="C786" s="1" t="str">
        <f>LevelUp!C786</f>
        <v>289A10</v>
      </c>
      <c r="D786" s="2">
        <f>HEX2DEC(LevelUp!D786)</f>
        <v>5240620</v>
      </c>
      <c r="E786" s="2">
        <f>HEX2DEC(LevelUp!E786)</f>
        <v>367</v>
      </c>
      <c r="F786" s="2">
        <f>HEX2DEC(LevelUp!F786)</f>
        <v>481</v>
      </c>
      <c r="G786" s="2">
        <f>HEX2DEC(LevelUp!G786)</f>
        <v>95</v>
      </c>
      <c r="H786" s="2">
        <f>HEX2DEC(LevelUp!H786)</f>
        <v>99</v>
      </c>
      <c r="I786" s="2">
        <f>HEX2DEC(LevelUp!I786)</f>
        <v>70</v>
      </c>
      <c r="J786" s="2">
        <f>HEX2DEC(LevelUp!J786)</f>
        <v>91</v>
      </c>
      <c r="K786" s="2" t="str">
        <f>IF(LevelUp!K786="00","",VLOOKUP(LevelUp!K786,Techs,3))</f>
        <v/>
      </c>
      <c r="L786" s="2" t="str">
        <f>IF(LevelUp!L786="00","",VLOOKUP(LevelUp!L786,Skills,3))</f>
        <v/>
      </c>
      <c r="M786" s="2">
        <f>HEX2DEC(LevelUp!M786)</f>
        <v>31</v>
      </c>
      <c r="N786" s="2">
        <f>HEX2DEC(LevelUp!N786)</f>
        <v>24</v>
      </c>
      <c r="O786" s="2">
        <f>HEX2DEC(LevelUp!O786)</f>
        <v>11</v>
      </c>
      <c r="P786" s="2">
        <f>HEX2DEC(LevelUp!P786)</f>
        <v>21</v>
      </c>
      <c r="Q786" s="2">
        <f>HEX2DEC(LevelUp!Q786)</f>
        <v>17</v>
      </c>
      <c r="R786" s="2">
        <f>HEX2DEC(LevelUp!R786)</f>
        <v>0</v>
      </c>
      <c r="S786" s="2">
        <f>HEX2DEC(LevelUp!S786)</f>
        <v>0</v>
      </c>
      <c r="T786" s="2">
        <f>HEX2DEC(LevelUp!T786)</f>
        <v>0</v>
      </c>
      <c r="U786" s="2"/>
      <c r="V786" s="2"/>
      <c r="W786" s="2"/>
      <c r="X786" s="2"/>
      <c r="Y786" s="2"/>
      <c r="Z786" s="2"/>
    </row>
    <row r="787" ht="11.25" customHeight="1">
      <c r="A787" s="1" t="str">
        <f>VLOOKUP(LevelUp!A787,Party,3)</f>
        <v>Raja</v>
      </c>
      <c r="B787" s="1">
        <f>LevelUp!B787</f>
        <v>84</v>
      </c>
      <c r="C787" s="1" t="str">
        <f>LevelUp!C787</f>
        <v>289A26</v>
      </c>
      <c r="D787" s="2">
        <f>HEX2DEC(LevelUp!D787)</f>
        <v>5433511</v>
      </c>
      <c r="E787" s="2">
        <f>HEX2DEC(LevelUp!E787)</f>
        <v>371</v>
      </c>
      <c r="F787" s="2">
        <f>HEX2DEC(LevelUp!F787)</f>
        <v>485</v>
      </c>
      <c r="G787" s="2">
        <f>HEX2DEC(LevelUp!G787)</f>
        <v>96</v>
      </c>
      <c r="H787" s="2">
        <f>HEX2DEC(LevelUp!H787)</f>
        <v>99</v>
      </c>
      <c r="I787" s="2">
        <f>HEX2DEC(LevelUp!I787)</f>
        <v>71</v>
      </c>
      <c r="J787" s="2">
        <f>HEX2DEC(LevelUp!J787)</f>
        <v>92</v>
      </c>
      <c r="K787" s="2" t="str">
        <f>IF(LevelUp!K787="00","",VLOOKUP(LevelUp!K787,Techs,3))</f>
        <v/>
      </c>
      <c r="L787" s="2" t="str">
        <f>IF(LevelUp!L787="00","",VLOOKUP(LevelUp!L787,Skills,3))</f>
        <v/>
      </c>
      <c r="M787" s="2">
        <f>HEX2DEC(LevelUp!M787)</f>
        <v>31</v>
      </c>
      <c r="N787" s="2">
        <f>HEX2DEC(LevelUp!N787)</f>
        <v>25</v>
      </c>
      <c r="O787" s="2">
        <f>HEX2DEC(LevelUp!O787)</f>
        <v>11</v>
      </c>
      <c r="P787" s="2">
        <f>HEX2DEC(LevelUp!P787)</f>
        <v>21</v>
      </c>
      <c r="Q787" s="2">
        <f>HEX2DEC(LevelUp!Q787)</f>
        <v>17</v>
      </c>
      <c r="R787" s="2">
        <f>HEX2DEC(LevelUp!R787)</f>
        <v>0</v>
      </c>
      <c r="S787" s="2">
        <f>HEX2DEC(LevelUp!S787)</f>
        <v>0</v>
      </c>
      <c r="T787" s="2">
        <f>HEX2DEC(LevelUp!T787)</f>
        <v>0</v>
      </c>
      <c r="U787" s="2"/>
      <c r="V787" s="2"/>
      <c r="W787" s="2"/>
      <c r="X787" s="2"/>
      <c r="Y787" s="2"/>
      <c r="Z787" s="2"/>
    </row>
    <row r="788" ht="11.25" customHeight="1">
      <c r="A788" s="1" t="str">
        <f>VLOOKUP(LevelUp!A788,Party,3)</f>
        <v>Raja</v>
      </c>
      <c r="B788" s="1">
        <f>LevelUp!B788</f>
        <v>85</v>
      </c>
      <c r="C788" s="1" t="str">
        <f>LevelUp!C788</f>
        <v>289A3C</v>
      </c>
      <c r="D788" s="2">
        <f>HEX2DEC(LevelUp!D788)</f>
        <v>5631078</v>
      </c>
      <c r="E788" s="2">
        <f>HEX2DEC(LevelUp!E788)</f>
        <v>375</v>
      </c>
      <c r="F788" s="2">
        <f>HEX2DEC(LevelUp!F788)</f>
        <v>490</v>
      </c>
      <c r="G788" s="2">
        <f>HEX2DEC(LevelUp!G788)</f>
        <v>97</v>
      </c>
      <c r="H788" s="2">
        <f>HEX2DEC(LevelUp!H788)</f>
        <v>99</v>
      </c>
      <c r="I788" s="2">
        <f>HEX2DEC(LevelUp!I788)</f>
        <v>72</v>
      </c>
      <c r="J788" s="2">
        <f>HEX2DEC(LevelUp!J788)</f>
        <v>93</v>
      </c>
      <c r="K788" s="2" t="str">
        <f>IF(LevelUp!K788="00","",VLOOKUP(LevelUp!K788,Techs,3))</f>
        <v/>
      </c>
      <c r="L788" s="2" t="str">
        <f>IF(LevelUp!L788="00","",VLOOKUP(LevelUp!L788,Skills,3))</f>
        <v/>
      </c>
      <c r="M788" s="2">
        <f>HEX2DEC(LevelUp!M788)</f>
        <v>31</v>
      </c>
      <c r="N788" s="2">
        <f>HEX2DEC(LevelUp!N788)</f>
        <v>25</v>
      </c>
      <c r="O788" s="2">
        <f>HEX2DEC(LevelUp!O788)</f>
        <v>11</v>
      </c>
      <c r="P788" s="2">
        <f>HEX2DEC(LevelUp!P788)</f>
        <v>21</v>
      </c>
      <c r="Q788" s="2">
        <f>HEX2DEC(LevelUp!Q788)</f>
        <v>17</v>
      </c>
      <c r="R788" s="2">
        <f>HEX2DEC(LevelUp!R788)</f>
        <v>0</v>
      </c>
      <c r="S788" s="2">
        <f>HEX2DEC(LevelUp!S788)</f>
        <v>0</v>
      </c>
      <c r="T788" s="2">
        <f>HEX2DEC(LevelUp!T788)</f>
        <v>0</v>
      </c>
      <c r="U788" s="2"/>
      <c r="V788" s="2"/>
      <c r="W788" s="2"/>
      <c r="X788" s="2"/>
      <c r="Y788" s="2"/>
      <c r="Z788" s="2"/>
    </row>
    <row r="789" ht="11.25" customHeight="1">
      <c r="A789" s="1" t="str">
        <f>VLOOKUP(LevelUp!A789,Party,3)</f>
        <v>Raja</v>
      </c>
      <c r="B789" s="1">
        <f>LevelUp!B789</f>
        <v>86</v>
      </c>
      <c r="C789" s="1" t="str">
        <f>LevelUp!C789</f>
        <v>289A52</v>
      </c>
      <c r="D789" s="2">
        <f>HEX2DEC(LevelUp!D789)</f>
        <v>5833376</v>
      </c>
      <c r="E789" s="2">
        <f>HEX2DEC(LevelUp!E789)</f>
        <v>382</v>
      </c>
      <c r="F789" s="2">
        <f>HEX2DEC(LevelUp!F789)</f>
        <v>494</v>
      </c>
      <c r="G789" s="2">
        <f>HEX2DEC(LevelUp!G789)</f>
        <v>98</v>
      </c>
      <c r="H789" s="2">
        <f>HEX2DEC(LevelUp!H789)</f>
        <v>99</v>
      </c>
      <c r="I789" s="2">
        <f>HEX2DEC(LevelUp!I789)</f>
        <v>73</v>
      </c>
      <c r="J789" s="2">
        <f>HEX2DEC(LevelUp!J789)</f>
        <v>94</v>
      </c>
      <c r="K789" s="2" t="str">
        <f>IF(LevelUp!K789="00","",VLOOKUP(LevelUp!K789,Techs,3))</f>
        <v/>
      </c>
      <c r="L789" s="2" t="str">
        <f>IF(LevelUp!L789="00","",VLOOKUP(LevelUp!L789,Skills,3))</f>
        <v/>
      </c>
      <c r="M789" s="2">
        <f>HEX2DEC(LevelUp!M789)</f>
        <v>31</v>
      </c>
      <c r="N789" s="2">
        <f>HEX2DEC(LevelUp!N789)</f>
        <v>25</v>
      </c>
      <c r="O789" s="2">
        <f>HEX2DEC(LevelUp!O789)</f>
        <v>11</v>
      </c>
      <c r="P789" s="2">
        <f>HEX2DEC(LevelUp!P789)</f>
        <v>22</v>
      </c>
      <c r="Q789" s="2">
        <f>HEX2DEC(LevelUp!Q789)</f>
        <v>18</v>
      </c>
      <c r="R789" s="2">
        <f>HEX2DEC(LevelUp!R789)</f>
        <v>0</v>
      </c>
      <c r="S789" s="2">
        <f>HEX2DEC(LevelUp!S789)</f>
        <v>0</v>
      </c>
      <c r="T789" s="2">
        <f>HEX2DEC(LevelUp!T789)</f>
        <v>0</v>
      </c>
      <c r="U789" s="2"/>
      <c r="V789" s="2"/>
      <c r="W789" s="2"/>
      <c r="X789" s="2"/>
      <c r="Y789" s="2"/>
      <c r="Z789" s="2"/>
    </row>
    <row r="790" ht="11.25" customHeight="1">
      <c r="A790" s="1" t="str">
        <f>VLOOKUP(LevelUp!A790,Party,3)</f>
        <v>Raja</v>
      </c>
      <c r="B790" s="1">
        <f>LevelUp!B790</f>
        <v>87</v>
      </c>
      <c r="C790" s="1" t="str">
        <f>LevelUp!C790</f>
        <v>289A68</v>
      </c>
      <c r="D790" s="2">
        <f>HEX2DEC(LevelUp!D790)</f>
        <v>6040467</v>
      </c>
      <c r="E790" s="2">
        <f>HEX2DEC(LevelUp!E790)</f>
        <v>384</v>
      </c>
      <c r="F790" s="2">
        <f>HEX2DEC(LevelUp!F790)</f>
        <v>497</v>
      </c>
      <c r="G790" s="2">
        <f>HEX2DEC(LevelUp!G790)</f>
        <v>99</v>
      </c>
      <c r="H790" s="2">
        <f>HEX2DEC(LevelUp!H790)</f>
        <v>99</v>
      </c>
      <c r="I790" s="2">
        <f>HEX2DEC(LevelUp!I790)</f>
        <v>73</v>
      </c>
      <c r="J790" s="2">
        <f>HEX2DEC(LevelUp!J790)</f>
        <v>95</v>
      </c>
      <c r="K790" s="2" t="str">
        <f>IF(LevelUp!K790="00","",VLOOKUP(LevelUp!K790,Techs,3))</f>
        <v/>
      </c>
      <c r="L790" s="2" t="str">
        <f>IF(LevelUp!L790="00","",VLOOKUP(LevelUp!L790,Skills,3))</f>
        <v/>
      </c>
      <c r="M790" s="2">
        <f>HEX2DEC(LevelUp!M790)</f>
        <v>31</v>
      </c>
      <c r="N790" s="2">
        <f>HEX2DEC(LevelUp!N790)</f>
        <v>25</v>
      </c>
      <c r="O790" s="2">
        <f>HEX2DEC(LevelUp!O790)</f>
        <v>12</v>
      </c>
      <c r="P790" s="2">
        <f>HEX2DEC(LevelUp!P790)</f>
        <v>22</v>
      </c>
      <c r="Q790" s="2">
        <f>HEX2DEC(LevelUp!Q790)</f>
        <v>18</v>
      </c>
      <c r="R790" s="2">
        <f>HEX2DEC(LevelUp!R790)</f>
        <v>0</v>
      </c>
      <c r="S790" s="2">
        <f>HEX2DEC(LevelUp!S790)</f>
        <v>0</v>
      </c>
      <c r="T790" s="2">
        <f>HEX2DEC(LevelUp!T790)</f>
        <v>0</v>
      </c>
      <c r="U790" s="2"/>
      <c r="V790" s="2"/>
      <c r="W790" s="2"/>
      <c r="X790" s="2"/>
      <c r="Y790" s="2"/>
      <c r="Z790" s="2"/>
    </row>
    <row r="791" ht="11.25" customHeight="1">
      <c r="A791" s="1" t="str">
        <f>VLOOKUP(LevelUp!A791,Party,3)</f>
        <v>Raja</v>
      </c>
      <c r="B791" s="1">
        <f>LevelUp!B791</f>
        <v>88</v>
      </c>
      <c r="C791" s="1" t="str">
        <f>LevelUp!C791</f>
        <v>289A7E</v>
      </c>
      <c r="D791" s="2">
        <f>HEX2DEC(LevelUp!D791)</f>
        <v>6252398</v>
      </c>
      <c r="E791" s="2">
        <f>HEX2DEC(LevelUp!E791)</f>
        <v>391</v>
      </c>
      <c r="F791" s="2">
        <f>HEX2DEC(LevelUp!F791)</f>
        <v>506</v>
      </c>
      <c r="G791" s="2">
        <f>HEX2DEC(LevelUp!G791)</f>
        <v>99</v>
      </c>
      <c r="H791" s="2">
        <f>HEX2DEC(LevelUp!H791)</f>
        <v>99</v>
      </c>
      <c r="I791" s="2">
        <f>HEX2DEC(LevelUp!I791)</f>
        <v>73</v>
      </c>
      <c r="J791" s="2">
        <f>HEX2DEC(LevelUp!J791)</f>
        <v>96</v>
      </c>
      <c r="K791" s="2" t="str">
        <f>IF(LevelUp!K791="00","",VLOOKUP(LevelUp!K791,Techs,3))</f>
        <v/>
      </c>
      <c r="L791" s="2" t="str">
        <f>IF(LevelUp!L791="00","",VLOOKUP(LevelUp!L791,Skills,3))</f>
        <v/>
      </c>
      <c r="M791" s="2">
        <f>HEX2DEC(LevelUp!M791)</f>
        <v>32</v>
      </c>
      <c r="N791" s="2">
        <f>HEX2DEC(LevelUp!N791)</f>
        <v>26</v>
      </c>
      <c r="O791" s="2">
        <f>HEX2DEC(LevelUp!O791)</f>
        <v>12</v>
      </c>
      <c r="P791" s="2">
        <f>HEX2DEC(LevelUp!P791)</f>
        <v>22</v>
      </c>
      <c r="Q791" s="2">
        <f>HEX2DEC(LevelUp!Q791)</f>
        <v>18</v>
      </c>
      <c r="R791" s="2">
        <f>HEX2DEC(LevelUp!R791)</f>
        <v>0</v>
      </c>
      <c r="S791" s="2">
        <f>HEX2DEC(LevelUp!S791)</f>
        <v>0</v>
      </c>
      <c r="T791" s="2">
        <f>HEX2DEC(LevelUp!T791)</f>
        <v>0</v>
      </c>
      <c r="U791" s="2"/>
      <c r="V791" s="2"/>
      <c r="W791" s="2"/>
      <c r="X791" s="2"/>
      <c r="Y791" s="2"/>
      <c r="Z791" s="2"/>
    </row>
    <row r="792" ht="11.25" customHeight="1">
      <c r="A792" s="1" t="str">
        <f>VLOOKUP(LevelUp!A792,Party,3)</f>
        <v>Raja</v>
      </c>
      <c r="B792" s="1">
        <f>LevelUp!B792</f>
        <v>89</v>
      </c>
      <c r="C792" s="1" t="str">
        <f>LevelUp!C792</f>
        <v>289A94</v>
      </c>
      <c r="D792" s="2">
        <f>HEX2DEC(LevelUp!D792)</f>
        <v>6469231</v>
      </c>
      <c r="E792" s="2">
        <f>HEX2DEC(LevelUp!E792)</f>
        <v>397</v>
      </c>
      <c r="F792" s="2">
        <f>HEX2DEC(LevelUp!F792)</f>
        <v>515</v>
      </c>
      <c r="G792" s="2">
        <f>HEX2DEC(LevelUp!G792)</f>
        <v>99</v>
      </c>
      <c r="H792" s="2">
        <f>HEX2DEC(LevelUp!H792)</f>
        <v>99</v>
      </c>
      <c r="I792" s="2">
        <f>HEX2DEC(LevelUp!I792)</f>
        <v>74</v>
      </c>
      <c r="J792" s="2">
        <f>HEX2DEC(LevelUp!J792)</f>
        <v>97</v>
      </c>
      <c r="K792" s="2" t="str">
        <f>IF(LevelUp!K792="00","",VLOOKUP(LevelUp!K792,Techs,3))</f>
        <v/>
      </c>
      <c r="L792" s="2" t="str">
        <f>IF(LevelUp!L792="00","",VLOOKUP(LevelUp!L792,Skills,3))</f>
        <v/>
      </c>
      <c r="M792" s="2">
        <f>HEX2DEC(LevelUp!M792)</f>
        <v>32</v>
      </c>
      <c r="N792" s="2">
        <f>HEX2DEC(LevelUp!N792)</f>
        <v>26</v>
      </c>
      <c r="O792" s="2">
        <f>HEX2DEC(LevelUp!O792)</f>
        <v>12</v>
      </c>
      <c r="P792" s="2">
        <f>HEX2DEC(LevelUp!P792)</f>
        <v>23</v>
      </c>
      <c r="Q792" s="2">
        <f>HEX2DEC(LevelUp!Q792)</f>
        <v>18</v>
      </c>
      <c r="R792" s="2">
        <f>HEX2DEC(LevelUp!R792)</f>
        <v>0</v>
      </c>
      <c r="S792" s="2">
        <f>HEX2DEC(LevelUp!S792)</f>
        <v>0</v>
      </c>
      <c r="T792" s="2">
        <f>HEX2DEC(LevelUp!T792)</f>
        <v>0</v>
      </c>
      <c r="U792" s="2"/>
      <c r="V792" s="2"/>
      <c r="W792" s="2"/>
      <c r="X792" s="2"/>
      <c r="Y792" s="2"/>
      <c r="Z792" s="2"/>
    </row>
    <row r="793" ht="11.25" customHeight="1">
      <c r="A793" s="1" t="str">
        <f>VLOOKUP(LevelUp!A793,Party,3)</f>
        <v>Raja</v>
      </c>
      <c r="B793" s="1">
        <f>LevelUp!B793</f>
        <v>90</v>
      </c>
      <c r="C793" s="1" t="str">
        <f>LevelUp!C793</f>
        <v>289AAA</v>
      </c>
      <c r="D793" s="2">
        <f>HEX2DEC(LevelUp!D793)</f>
        <v>6691019</v>
      </c>
      <c r="E793" s="2">
        <f>HEX2DEC(LevelUp!E793)</f>
        <v>404</v>
      </c>
      <c r="F793" s="2">
        <f>HEX2DEC(LevelUp!F793)</f>
        <v>524</v>
      </c>
      <c r="G793" s="2">
        <f>HEX2DEC(LevelUp!G793)</f>
        <v>99</v>
      </c>
      <c r="H793" s="2">
        <f>HEX2DEC(LevelUp!H793)</f>
        <v>99</v>
      </c>
      <c r="I793" s="2">
        <f>HEX2DEC(LevelUp!I793)</f>
        <v>75</v>
      </c>
      <c r="J793" s="2">
        <f>HEX2DEC(LevelUp!J793)</f>
        <v>98</v>
      </c>
      <c r="K793" s="2" t="str">
        <f>IF(LevelUp!K793="00","",VLOOKUP(LevelUp!K793,Techs,3))</f>
        <v/>
      </c>
      <c r="L793" s="2" t="str">
        <f>IF(LevelUp!L793="00","",VLOOKUP(LevelUp!L793,Skills,3))</f>
        <v/>
      </c>
      <c r="M793" s="2">
        <f>HEX2DEC(LevelUp!M793)</f>
        <v>32</v>
      </c>
      <c r="N793" s="2">
        <f>HEX2DEC(LevelUp!N793)</f>
        <v>26</v>
      </c>
      <c r="O793" s="2">
        <f>HEX2DEC(LevelUp!O793)</f>
        <v>12</v>
      </c>
      <c r="P793" s="2">
        <f>HEX2DEC(LevelUp!P793)</f>
        <v>23</v>
      </c>
      <c r="Q793" s="2">
        <f>HEX2DEC(LevelUp!Q793)</f>
        <v>19</v>
      </c>
      <c r="R793" s="2">
        <f>HEX2DEC(LevelUp!R793)</f>
        <v>0</v>
      </c>
      <c r="S793" s="2">
        <f>HEX2DEC(LevelUp!S793)</f>
        <v>0</v>
      </c>
      <c r="T793" s="2">
        <f>HEX2DEC(LevelUp!T793)</f>
        <v>0</v>
      </c>
      <c r="U793" s="2"/>
      <c r="V793" s="2"/>
      <c r="W793" s="2"/>
      <c r="X793" s="2"/>
      <c r="Y793" s="2"/>
      <c r="Z793" s="2"/>
    </row>
    <row r="794" ht="11.25" customHeight="1">
      <c r="A794" s="1" t="str">
        <f>VLOOKUP(LevelUp!A794,Party,3)</f>
        <v>Raja</v>
      </c>
      <c r="B794" s="1">
        <f>LevelUp!B794</f>
        <v>91</v>
      </c>
      <c r="C794" s="1" t="str">
        <f>LevelUp!C794</f>
        <v>289AC0</v>
      </c>
      <c r="D794" s="2">
        <f>HEX2DEC(LevelUp!D794)</f>
        <v>6917823</v>
      </c>
      <c r="E794" s="2">
        <f>HEX2DEC(LevelUp!E794)</f>
        <v>410</v>
      </c>
      <c r="F794" s="2">
        <f>HEX2DEC(LevelUp!F794)</f>
        <v>533</v>
      </c>
      <c r="G794" s="2">
        <f>HEX2DEC(LevelUp!G794)</f>
        <v>99</v>
      </c>
      <c r="H794" s="2">
        <f>HEX2DEC(LevelUp!H794)</f>
        <v>99</v>
      </c>
      <c r="I794" s="2">
        <f>HEX2DEC(LevelUp!I794)</f>
        <v>76</v>
      </c>
      <c r="J794" s="2">
        <f>HEX2DEC(LevelUp!J794)</f>
        <v>99</v>
      </c>
      <c r="K794" s="2" t="str">
        <f>IF(LevelUp!K794="00","",VLOOKUP(LevelUp!K794,Techs,3))</f>
        <v/>
      </c>
      <c r="L794" s="2" t="str">
        <f>IF(LevelUp!L794="00","",VLOOKUP(LevelUp!L794,Skills,3))</f>
        <v/>
      </c>
      <c r="M794" s="2">
        <f>HEX2DEC(LevelUp!M794)</f>
        <v>32</v>
      </c>
      <c r="N794" s="2">
        <f>HEX2DEC(LevelUp!N794)</f>
        <v>26</v>
      </c>
      <c r="O794" s="2">
        <f>HEX2DEC(LevelUp!O794)</f>
        <v>12</v>
      </c>
      <c r="P794" s="2">
        <f>HEX2DEC(LevelUp!P794)</f>
        <v>23</v>
      </c>
      <c r="Q794" s="2">
        <f>HEX2DEC(LevelUp!Q794)</f>
        <v>19</v>
      </c>
      <c r="R794" s="2">
        <f>HEX2DEC(LevelUp!R794)</f>
        <v>0</v>
      </c>
      <c r="S794" s="2">
        <f>HEX2DEC(LevelUp!S794)</f>
        <v>0</v>
      </c>
      <c r="T794" s="2">
        <f>HEX2DEC(LevelUp!T794)</f>
        <v>0</v>
      </c>
      <c r="U794" s="2"/>
      <c r="V794" s="2"/>
      <c r="W794" s="2"/>
      <c r="X794" s="2"/>
      <c r="Y794" s="2"/>
      <c r="Z794" s="2"/>
    </row>
    <row r="795" ht="11.25" customHeight="1">
      <c r="A795" s="1" t="str">
        <f>VLOOKUP(LevelUp!A795,Party,3)</f>
        <v>Raja</v>
      </c>
      <c r="B795" s="1">
        <f>LevelUp!B795</f>
        <v>92</v>
      </c>
      <c r="C795" s="1" t="str">
        <f>LevelUp!C795</f>
        <v>289AD6</v>
      </c>
      <c r="D795" s="2">
        <f>HEX2DEC(LevelUp!D795)</f>
        <v>7149690</v>
      </c>
      <c r="E795" s="2">
        <f>HEX2DEC(LevelUp!E795)</f>
        <v>417</v>
      </c>
      <c r="F795" s="2">
        <f>HEX2DEC(LevelUp!F795)</f>
        <v>538</v>
      </c>
      <c r="G795" s="2">
        <f>HEX2DEC(LevelUp!G795)</f>
        <v>99</v>
      </c>
      <c r="H795" s="2">
        <f>HEX2DEC(LevelUp!H795)</f>
        <v>99</v>
      </c>
      <c r="I795" s="2">
        <f>HEX2DEC(LevelUp!I795)</f>
        <v>77</v>
      </c>
      <c r="J795" s="2">
        <f>HEX2DEC(LevelUp!J795)</f>
        <v>99</v>
      </c>
      <c r="K795" s="2" t="str">
        <f>IF(LevelUp!K795="00","",VLOOKUP(LevelUp!K795,Techs,3))</f>
        <v/>
      </c>
      <c r="L795" s="2" t="str">
        <f>IF(LevelUp!L795="00","",VLOOKUP(LevelUp!L795,Skills,3))</f>
        <v/>
      </c>
      <c r="M795" s="2">
        <f>HEX2DEC(LevelUp!M795)</f>
        <v>32</v>
      </c>
      <c r="N795" s="2">
        <f>HEX2DEC(LevelUp!N795)</f>
        <v>27</v>
      </c>
      <c r="O795" s="2">
        <f>HEX2DEC(LevelUp!O795)</f>
        <v>12</v>
      </c>
      <c r="P795" s="2">
        <f>HEX2DEC(LevelUp!P795)</f>
        <v>24</v>
      </c>
      <c r="Q795" s="2">
        <f>HEX2DEC(LevelUp!Q795)</f>
        <v>19</v>
      </c>
      <c r="R795" s="2">
        <f>HEX2DEC(LevelUp!R795)</f>
        <v>0</v>
      </c>
      <c r="S795" s="2">
        <f>HEX2DEC(LevelUp!S795)</f>
        <v>0</v>
      </c>
      <c r="T795" s="2">
        <f>HEX2DEC(LevelUp!T795)</f>
        <v>0</v>
      </c>
      <c r="U795" s="2"/>
      <c r="V795" s="2"/>
      <c r="W795" s="2"/>
      <c r="X795" s="2"/>
      <c r="Y795" s="2"/>
      <c r="Z795" s="2"/>
    </row>
    <row r="796" ht="11.25" customHeight="1">
      <c r="A796" s="1" t="str">
        <f>VLOOKUP(LevelUp!A796,Party,3)</f>
        <v>Raja</v>
      </c>
      <c r="B796" s="1">
        <f>LevelUp!B796</f>
        <v>93</v>
      </c>
      <c r="C796" s="1" t="str">
        <f>LevelUp!C796</f>
        <v>289AEC</v>
      </c>
      <c r="D796" s="2">
        <f>HEX2DEC(LevelUp!D796)</f>
        <v>7386677</v>
      </c>
      <c r="E796" s="2">
        <f>HEX2DEC(LevelUp!E796)</f>
        <v>421</v>
      </c>
      <c r="F796" s="2">
        <f>HEX2DEC(LevelUp!F796)</f>
        <v>546</v>
      </c>
      <c r="G796" s="2">
        <f>HEX2DEC(LevelUp!G796)</f>
        <v>99</v>
      </c>
      <c r="H796" s="2">
        <f>HEX2DEC(LevelUp!H796)</f>
        <v>99</v>
      </c>
      <c r="I796" s="2">
        <f>HEX2DEC(LevelUp!I796)</f>
        <v>78</v>
      </c>
      <c r="J796" s="2">
        <f>HEX2DEC(LevelUp!J796)</f>
        <v>99</v>
      </c>
      <c r="K796" s="2" t="str">
        <f>IF(LevelUp!K796="00","",VLOOKUP(LevelUp!K796,Techs,3))</f>
        <v/>
      </c>
      <c r="L796" s="2" t="str">
        <f>IF(LevelUp!L796="00","",VLOOKUP(LevelUp!L796,Skills,3))</f>
        <v/>
      </c>
      <c r="M796" s="2">
        <f>HEX2DEC(LevelUp!M796)</f>
        <v>33</v>
      </c>
      <c r="N796" s="2">
        <f>HEX2DEC(LevelUp!N796)</f>
        <v>27</v>
      </c>
      <c r="O796" s="2">
        <f>HEX2DEC(LevelUp!O796)</f>
        <v>12</v>
      </c>
      <c r="P796" s="2">
        <f>HEX2DEC(LevelUp!P796)</f>
        <v>24</v>
      </c>
      <c r="Q796" s="2">
        <f>HEX2DEC(LevelUp!Q796)</f>
        <v>19</v>
      </c>
      <c r="R796" s="2">
        <f>HEX2DEC(LevelUp!R796)</f>
        <v>0</v>
      </c>
      <c r="S796" s="2">
        <f>HEX2DEC(LevelUp!S796)</f>
        <v>0</v>
      </c>
      <c r="T796" s="2">
        <f>HEX2DEC(LevelUp!T796)</f>
        <v>0</v>
      </c>
      <c r="U796" s="2"/>
      <c r="V796" s="2"/>
      <c r="W796" s="2"/>
      <c r="X796" s="2"/>
      <c r="Y796" s="2"/>
      <c r="Z796" s="2"/>
    </row>
    <row r="797" ht="11.25" customHeight="1">
      <c r="A797" s="1" t="str">
        <f>VLOOKUP(LevelUp!A797,Party,3)</f>
        <v>Raja</v>
      </c>
      <c r="B797" s="1">
        <f>LevelUp!B797</f>
        <v>94</v>
      </c>
      <c r="C797" s="1" t="str">
        <f>LevelUp!C797</f>
        <v>289B02</v>
      </c>
      <c r="D797" s="2">
        <f>HEX2DEC(LevelUp!D797)</f>
        <v>7628847</v>
      </c>
      <c r="E797" s="2">
        <f>HEX2DEC(LevelUp!E797)</f>
        <v>427</v>
      </c>
      <c r="F797" s="2">
        <f>HEX2DEC(LevelUp!F797)</f>
        <v>555</v>
      </c>
      <c r="G797" s="2">
        <f>HEX2DEC(LevelUp!G797)</f>
        <v>99</v>
      </c>
      <c r="H797" s="2">
        <f>HEX2DEC(LevelUp!H797)</f>
        <v>99</v>
      </c>
      <c r="I797" s="2">
        <f>HEX2DEC(LevelUp!I797)</f>
        <v>79</v>
      </c>
      <c r="J797" s="2">
        <f>HEX2DEC(LevelUp!J797)</f>
        <v>99</v>
      </c>
      <c r="K797" s="2" t="str">
        <f>IF(LevelUp!K797="00","",VLOOKUP(LevelUp!K797,Techs,3))</f>
        <v/>
      </c>
      <c r="L797" s="2" t="str">
        <f>IF(LevelUp!L797="00","",VLOOKUP(LevelUp!L797,Skills,3))</f>
        <v/>
      </c>
      <c r="M797" s="2">
        <f>HEX2DEC(LevelUp!M797)</f>
        <v>33</v>
      </c>
      <c r="N797" s="2">
        <f>HEX2DEC(LevelUp!N797)</f>
        <v>27</v>
      </c>
      <c r="O797" s="2">
        <f>HEX2DEC(LevelUp!O797)</f>
        <v>12</v>
      </c>
      <c r="P797" s="2">
        <f>HEX2DEC(LevelUp!P797)</f>
        <v>24</v>
      </c>
      <c r="Q797" s="2">
        <f>HEX2DEC(LevelUp!Q797)</f>
        <v>19</v>
      </c>
      <c r="R797" s="2">
        <f>HEX2DEC(LevelUp!R797)</f>
        <v>0</v>
      </c>
      <c r="S797" s="2">
        <f>HEX2DEC(LevelUp!S797)</f>
        <v>0</v>
      </c>
      <c r="T797" s="2">
        <f>HEX2DEC(LevelUp!T797)</f>
        <v>0</v>
      </c>
      <c r="U797" s="2"/>
      <c r="V797" s="2"/>
      <c r="W797" s="2"/>
      <c r="X797" s="2"/>
      <c r="Y797" s="2"/>
      <c r="Z797" s="2"/>
    </row>
    <row r="798" ht="11.25" customHeight="1">
      <c r="A798" s="1" t="str">
        <f>VLOOKUP(LevelUp!A798,Party,3)</f>
        <v>Raja</v>
      </c>
      <c r="B798" s="1">
        <f>LevelUp!B798</f>
        <v>95</v>
      </c>
      <c r="C798" s="1" t="str">
        <f>LevelUp!C798</f>
        <v>289B18</v>
      </c>
      <c r="D798" s="2">
        <f>HEX2DEC(LevelUp!D798)</f>
        <v>7876250</v>
      </c>
      <c r="E798" s="2">
        <f>HEX2DEC(LevelUp!E798)</f>
        <v>434</v>
      </c>
      <c r="F798" s="2">
        <f>HEX2DEC(LevelUp!F798)</f>
        <v>561</v>
      </c>
      <c r="G798" s="2">
        <f>HEX2DEC(LevelUp!G798)</f>
        <v>99</v>
      </c>
      <c r="H798" s="2">
        <f>HEX2DEC(LevelUp!H798)</f>
        <v>99</v>
      </c>
      <c r="I798" s="2">
        <f>HEX2DEC(LevelUp!I798)</f>
        <v>80</v>
      </c>
      <c r="J798" s="2">
        <f>HEX2DEC(LevelUp!J798)</f>
        <v>99</v>
      </c>
      <c r="K798" s="2" t="str">
        <f>IF(LevelUp!K798="00","",VLOOKUP(LevelUp!K798,Techs,3))</f>
        <v/>
      </c>
      <c r="L798" s="2" t="str">
        <f>IF(LevelUp!L798="00","",VLOOKUP(LevelUp!L798,Skills,3))</f>
        <v/>
      </c>
      <c r="M798" s="2">
        <f>HEX2DEC(LevelUp!M798)</f>
        <v>33</v>
      </c>
      <c r="N798" s="2">
        <f>HEX2DEC(LevelUp!N798)</f>
        <v>27</v>
      </c>
      <c r="O798" s="2">
        <f>HEX2DEC(LevelUp!O798)</f>
        <v>12</v>
      </c>
      <c r="P798" s="2">
        <f>HEX2DEC(LevelUp!P798)</f>
        <v>25</v>
      </c>
      <c r="Q798" s="2">
        <f>HEX2DEC(LevelUp!Q798)</f>
        <v>20</v>
      </c>
      <c r="R798" s="2">
        <f>HEX2DEC(LevelUp!R798)</f>
        <v>0</v>
      </c>
      <c r="S798" s="2">
        <f>HEX2DEC(LevelUp!S798)</f>
        <v>0</v>
      </c>
      <c r="T798" s="2">
        <f>HEX2DEC(LevelUp!T798)</f>
        <v>0</v>
      </c>
      <c r="U798" s="2"/>
      <c r="V798" s="2"/>
      <c r="W798" s="2"/>
      <c r="X798" s="2"/>
      <c r="Y798" s="2"/>
      <c r="Z798" s="2"/>
    </row>
    <row r="799" ht="11.25" customHeight="1">
      <c r="A799" s="1" t="str">
        <f>VLOOKUP(LevelUp!A799,Party,3)</f>
        <v>Raja</v>
      </c>
      <c r="B799" s="1">
        <f>LevelUp!B799</f>
        <v>96</v>
      </c>
      <c r="C799" s="1" t="str">
        <f>LevelUp!C799</f>
        <v>289B2E</v>
      </c>
      <c r="D799" s="2">
        <f>HEX2DEC(LevelUp!D799)</f>
        <v>8128949</v>
      </c>
      <c r="E799" s="2">
        <f>HEX2DEC(LevelUp!E799)</f>
        <v>436</v>
      </c>
      <c r="F799" s="2">
        <f>HEX2DEC(LevelUp!F799)</f>
        <v>568</v>
      </c>
      <c r="G799" s="2">
        <f>HEX2DEC(LevelUp!G799)</f>
        <v>99</v>
      </c>
      <c r="H799" s="2">
        <f>HEX2DEC(LevelUp!H799)</f>
        <v>99</v>
      </c>
      <c r="I799" s="2">
        <f>HEX2DEC(LevelUp!I799)</f>
        <v>81</v>
      </c>
      <c r="J799" s="2">
        <f>HEX2DEC(LevelUp!J799)</f>
        <v>99</v>
      </c>
      <c r="K799" s="2" t="str">
        <f>IF(LevelUp!K799="00","",VLOOKUP(LevelUp!K799,Techs,3))</f>
        <v/>
      </c>
      <c r="L799" s="2" t="str">
        <f>IF(LevelUp!L799="00","",VLOOKUP(LevelUp!L799,Skills,3))</f>
        <v/>
      </c>
      <c r="M799" s="2">
        <f>HEX2DEC(LevelUp!M799)</f>
        <v>33</v>
      </c>
      <c r="N799" s="2">
        <f>HEX2DEC(LevelUp!N799)</f>
        <v>28</v>
      </c>
      <c r="O799" s="2">
        <f>HEX2DEC(LevelUp!O799)</f>
        <v>12</v>
      </c>
      <c r="P799" s="2">
        <f>HEX2DEC(LevelUp!P799)</f>
        <v>25</v>
      </c>
      <c r="Q799" s="2">
        <f>HEX2DEC(LevelUp!Q799)</f>
        <v>20</v>
      </c>
      <c r="R799" s="2">
        <f>HEX2DEC(LevelUp!R799)</f>
        <v>0</v>
      </c>
      <c r="S799" s="2">
        <f>HEX2DEC(LevelUp!S799)</f>
        <v>0</v>
      </c>
      <c r="T799" s="2">
        <f>HEX2DEC(LevelUp!T799)</f>
        <v>0</v>
      </c>
      <c r="U799" s="2"/>
      <c r="V799" s="2"/>
      <c r="W799" s="2"/>
      <c r="X799" s="2"/>
      <c r="Y799" s="2"/>
      <c r="Z799" s="2"/>
    </row>
    <row r="800" ht="11.25" customHeight="1">
      <c r="A800" s="1" t="str">
        <f>VLOOKUP(LevelUp!A800,Party,3)</f>
        <v>Raja</v>
      </c>
      <c r="B800" s="1">
        <f>LevelUp!B800</f>
        <v>97</v>
      </c>
      <c r="C800" s="1" t="str">
        <f>LevelUp!C800</f>
        <v>289B44</v>
      </c>
      <c r="D800" s="2">
        <f>HEX2DEC(LevelUp!D800)</f>
        <v>8386996</v>
      </c>
      <c r="E800" s="2">
        <f>HEX2DEC(LevelUp!E800)</f>
        <v>440</v>
      </c>
      <c r="F800" s="2">
        <f>HEX2DEC(LevelUp!F800)</f>
        <v>576</v>
      </c>
      <c r="G800" s="2">
        <f>HEX2DEC(LevelUp!G800)</f>
        <v>99</v>
      </c>
      <c r="H800" s="2">
        <f>HEX2DEC(LevelUp!H800)</f>
        <v>99</v>
      </c>
      <c r="I800" s="2">
        <f>HEX2DEC(LevelUp!I800)</f>
        <v>81</v>
      </c>
      <c r="J800" s="2">
        <f>HEX2DEC(LevelUp!J800)</f>
        <v>99</v>
      </c>
      <c r="K800" s="2" t="str">
        <f>IF(LevelUp!K800="00","",VLOOKUP(LevelUp!K800,Techs,3))</f>
        <v/>
      </c>
      <c r="L800" s="2" t="str">
        <f>IF(LevelUp!L800="00","",VLOOKUP(LevelUp!L800,Skills,3))</f>
        <v/>
      </c>
      <c r="M800" s="2">
        <f>HEX2DEC(LevelUp!M800)</f>
        <v>33</v>
      </c>
      <c r="N800" s="2">
        <f>HEX2DEC(LevelUp!N800)</f>
        <v>28</v>
      </c>
      <c r="O800" s="2">
        <f>HEX2DEC(LevelUp!O800)</f>
        <v>12</v>
      </c>
      <c r="P800" s="2">
        <f>HEX2DEC(LevelUp!P800)</f>
        <v>25</v>
      </c>
      <c r="Q800" s="2">
        <f>HEX2DEC(LevelUp!Q800)</f>
        <v>20</v>
      </c>
      <c r="R800" s="2">
        <f>HEX2DEC(LevelUp!R800)</f>
        <v>0</v>
      </c>
      <c r="S800" s="2">
        <f>HEX2DEC(LevelUp!S800)</f>
        <v>0</v>
      </c>
      <c r="T800" s="2">
        <f>HEX2DEC(LevelUp!T800)</f>
        <v>0</v>
      </c>
      <c r="U800" s="2"/>
      <c r="V800" s="2"/>
      <c r="W800" s="2"/>
      <c r="X800" s="2"/>
      <c r="Y800" s="2"/>
      <c r="Z800" s="2"/>
    </row>
    <row r="801" ht="11.25" customHeight="1">
      <c r="A801" s="1" t="str">
        <f>VLOOKUP(LevelUp!A801,Party,3)</f>
        <v>Raja</v>
      </c>
      <c r="B801" s="1">
        <f>LevelUp!B801</f>
        <v>98</v>
      </c>
      <c r="C801" s="1" t="str">
        <f>LevelUp!C801</f>
        <v>289B5A</v>
      </c>
      <c r="D801" s="2">
        <f>HEX2DEC(LevelUp!D801)</f>
        <v>8650452</v>
      </c>
      <c r="E801" s="2">
        <f>HEX2DEC(LevelUp!E801)</f>
        <v>446</v>
      </c>
      <c r="F801" s="2">
        <f>HEX2DEC(LevelUp!F801)</f>
        <v>580</v>
      </c>
      <c r="G801" s="2">
        <f>HEX2DEC(LevelUp!G801)</f>
        <v>99</v>
      </c>
      <c r="H801" s="2">
        <f>HEX2DEC(LevelUp!H801)</f>
        <v>99</v>
      </c>
      <c r="I801" s="2">
        <f>HEX2DEC(LevelUp!I801)</f>
        <v>82</v>
      </c>
      <c r="J801" s="2">
        <f>HEX2DEC(LevelUp!J801)</f>
        <v>99</v>
      </c>
      <c r="K801" s="2" t="str">
        <f>IF(LevelUp!K801="00","",VLOOKUP(LevelUp!K801,Techs,3))</f>
        <v/>
      </c>
      <c r="L801" s="2" t="str">
        <f>IF(LevelUp!L801="00","",VLOOKUP(LevelUp!L801,Skills,3))</f>
        <v/>
      </c>
      <c r="M801" s="2">
        <f>HEX2DEC(LevelUp!M801)</f>
        <v>34</v>
      </c>
      <c r="N801" s="2">
        <f>HEX2DEC(LevelUp!N801)</f>
        <v>28</v>
      </c>
      <c r="O801" s="2">
        <f>HEX2DEC(LevelUp!O801)</f>
        <v>12</v>
      </c>
      <c r="P801" s="2">
        <f>HEX2DEC(LevelUp!P801)</f>
        <v>26</v>
      </c>
      <c r="Q801" s="2">
        <f>HEX2DEC(LevelUp!Q801)</f>
        <v>20</v>
      </c>
      <c r="R801" s="2">
        <f>HEX2DEC(LevelUp!R801)</f>
        <v>0</v>
      </c>
      <c r="S801" s="2">
        <f>HEX2DEC(LevelUp!S801)</f>
        <v>0</v>
      </c>
      <c r="T801" s="2">
        <f>HEX2DEC(LevelUp!T801)</f>
        <v>0</v>
      </c>
      <c r="U801" s="2"/>
      <c r="V801" s="2"/>
      <c r="W801" s="2"/>
      <c r="X801" s="2"/>
      <c r="Y801" s="2"/>
      <c r="Z801" s="2"/>
    </row>
    <row r="802" ht="11.25" customHeight="1">
      <c r="A802" s="1" t="str">
        <f>VLOOKUP(LevelUp!A802,Party,3)</f>
        <v>Raja</v>
      </c>
      <c r="B802" s="1">
        <f>LevelUp!B802</f>
        <v>99</v>
      </c>
      <c r="C802" s="1" t="str">
        <f>LevelUp!C802</f>
        <v>289B70</v>
      </c>
      <c r="D802" s="2">
        <f>HEX2DEC(LevelUp!D802)</f>
        <v>8919359</v>
      </c>
      <c r="E802" s="2">
        <f>HEX2DEC(LevelUp!E802)</f>
        <v>453</v>
      </c>
      <c r="F802" s="2">
        <f>HEX2DEC(LevelUp!F802)</f>
        <v>585</v>
      </c>
      <c r="G802" s="2">
        <f>HEX2DEC(LevelUp!G802)</f>
        <v>99</v>
      </c>
      <c r="H802" s="2">
        <f>HEX2DEC(LevelUp!H802)</f>
        <v>99</v>
      </c>
      <c r="I802" s="2">
        <f>HEX2DEC(LevelUp!I802)</f>
        <v>83</v>
      </c>
      <c r="J802" s="2">
        <f>HEX2DEC(LevelUp!J802)</f>
        <v>99</v>
      </c>
      <c r="K802" s="2" t="str">
        <f>IF(LevelUp!K802="00","",VLOOKUP(LevelUp!K802,Techs,3))</f>
        <v/>
      </c>
      <c r="L802" s="2" t="str">
        <f>IF(LevelUp!L802="00","",VLOOKUP(LevelUp!L802,Skills,3))</f>
        <v/>
      </c>
      <c r="M802" s="2">
        <f>HEX2DEC(LevelUp!M802)</f>
        <v>34</v>
      </c>
      <c r="N802" s="2">
        <f>HEX2DEC(LevelUp!N802)</f>
        <v>28</v>
      </c>
      <c r="O802" s="2">
        <f>HEX2DEC(LevelUp!O802)</f>
        <v>12</v>
      </c>
      <c r="P802" s="2">
        <f>HEX2DEC(LevelUp!P802)</f>
        <v>26</v>
      </c>
      <c r="Q802" s="2">
        <f>HEX2DEC(LevelUp!Q802)</f>
        <v>21</v>
      </c>
      <c r="R802" s="2">
        <f>HEX2DEC(LevelUp!R802)</f>
        <v>0</v>
      </c>
      <c r="S802" s="2">
        <f>HEX2DEC(LevelUp!S802)</f>
        <v>0</v>
      </c>
      <c r="T802" s="2">
        <f>HEX2DEC(LevelUp!T802)</f>
        <v>0</v>
      </c>
      <c r="U802" s="2"/>
      <c r="V802" s="2"/>
      <c r="W802" s="2"/>
      <c r="X802" s="2"/>
      <c r="Y802" s="2"/>
      <c r="Z802" s="2"/>
    </row>
    <row r="803" ht="11.25" customHeight="1">
      <c r="A803" s="1" t="str">
        <f>VLOOKUP(LevelUp!A803,Party,3)</f>
        <v>Kyra</v>
      </c>
      <c r="B803" s="1">
        <f>LevelUp!B803</f>
        <v>28</v>
      </c>
      <c r="C803" s="1" t="str">
        <f>LevelUp!C803</f>
        <v>289B86</v>
      </c>
      <c r="D803" s="2">
        <f>HEX2DEC(LevelUp!D803)</f>
        <v>173262</v>
      </c>
      <c r="E803" s="2">
        <f>HEX2DEC(LevelUp!E803)</f>
        <v>162</v>
      </c>
      <c r="F803" s="2">
        <f>HEX2DEC(LevelUp!F803)</f>
        <v>127</v>
      </c>
      <c r="G803" s="2">
        <f>HEX2DEC(LevelUp!G803)</f>
        <v>38</v>
      </c>
      <c r="H803" s="2">
        <f>HEX2DEC(LevelUp!H803)</f>
        <v>44</v>
      </c>
      <c r="I803" s="2">
        <f>HEX2DEC(LevelUp!I803)</f>
        <v>36</v>
      </c>
      <c r="J803" s="2">
        <f>HEX2DEC(LevelUp!J803)</f>
        <v>42</v>
      </c>
      <c r="K803" s="2" t="str">
        <f>IF(LevelUp!K803="00","",VLOOKUP(LevelUp!K803,Techs,3))</f>
        <v/>
      </c>
      <c r="L803" s="2" t="str">
        <f>IF(LevelUp!L803="00","",VLOOKUP(LevelUp!L803,Skills,3))</f>
        <v/>
      </c>
      <c r="M803" s="2">
        <f>HEX2DEC(LevelUp!M803)</f>
        <v>18</v>
      </c>
      <c r="N803" s="2">
        <f>HEX2DEC(LevelUp!N803)</f>
        <v>13</v>
      </c>
      <c r="O803" s="2">
        <f>HEX2DEC(LevelUp!O803)</f>
        <v>9</v>
      </c>
      <c r="P803" s="2">
        <f>HEX2DEC(LevelUp!P803)</f>
        <v>6</v>
      </c>
      <c r="Q803" s="2">
        <f>HEX2DEC(LevelUp!Q803)</f>
        <v>0</v>
      </c>
      <c r="R803" s="2">
        <f>HEX2DEC(LevelUp!R803)</f>
        <v>0</v>
      </c>
      <c r="S803" s="2">
        <f>HEX2DEC(LevelUp!S803)</f>
        <v>0</v>
      </c>
      <c r="T803" s="2">
        <f>HEX2DEC(LevelUp!T803)</f>
        <v>0</v>
      </c>
      <c r="U803" s="2"/>
      <c r="V803" s="2"/>
      <c r="W803" s="2"/>
      <c r="X803" s="2"/>
      <c r="Y803" s="2"/>
      <c r="Z803" s="2"/>
    </row>
    <row r="804" ht="11.25" customHeight="1">
      <c r="A804" s="1" t="str">
        <f>VLOOKUP(LevelUp!A804,Party,3)</f>
        <v>Kyra</v>
      </c>
      <c r="B804" s="1">
        <f>LevelUp!B804</f>
        <v>29</v>
      </c>
      <c r="C804" s="1" t="str">
        <f>LevelUp!C804</f>
        <v>289B9C</v>
      </c>
      <c r="D804" s="2">
        <f>HEX2DEC(LevelUp!D804)</f>
        <v>192858</v>
      </c>
      <c r="E804" s="2">
        <f>HEX2DEC(LevelUp!E804)</f>
        <v>166</v>
      </c>
      <c r="F804" s="2">
        <f>HEX2DEC(LevelUp!F804)</f>
        <v>129</v>
      </c>
      <c r="G804" s="2">
        <f>HEX2DEC(LevelUp!G804)</f>
        <v>40</v>
      </c>
      <c r="H804" s="2">
        <f>HEX2DEC(LevelUp!H804)</f>
        <v>45</v>
      </c>
      <c r="I804" s="2">
        <f>HEX2DEC(LevelUp!I804)</f>
        <v>37</v>
      </c>
      <c r="J804" s="2">
        <f>HEX2DEC(LevelUp!J804)</f>
        <v>44</v>
      </c>
      <c r="K804" s="2" t="str">
        <f>IF(LevelUp!K804="00","",VLOOKUP(LevelUp!K804,Techs,3))</f>
        <v/>
      </c>
      <c r="L804" s="1" t="str">
        <f>IF(LevelUp!L804="00","",VLOOKUP(LevelUp!L804,Skills,3))</f>
        <v>WARLA</v>
      </c>
      <c r="M804" s="2">
        <f>HEX2DEC(LevelUp!M804)</f>
        <v>19</v>
      </c>
      <c r="N804" s="2">
        <f>HEX2DEC(LevelUp!N804)</f>
        <v>14</v>
      </c>
      <c r="O804" s="2">
        <f>HEX2DEC(LevelUp!O804)</f>
        <v>9</v>
      </c>
      <c r="P804" s="2">
        <f>HEX2DEC(LevelUp!P804)</f>
        <v>6</v>
      </c>
      <c r="Q804" s="2">
        <f>HEX2DEC(LevelUp!Q804)</f>
        <v>1</v>
      </c>
      <c r="R804" s="2">
        <f>HEX2DEC(LevelUp!R804)</f>
        <v>0</v>
      </c>
      <c r="S804" s="2">
        <f>HEX2DEC(LevelUp!S804)</f>
        <v>0</v>
      </c>
      <c r="T804" s="2">
        <f>HEX2DEC(LevelUp!T804)</f>
        <v>0</v>
      </c>
      <c r="U804" s="2"/>
      <c r="V804" s="2"/>
      <c r="W804" s="2"/>
      <c r="X804" s="2"/>
      <c r="Y804" s="2"/>
      <c r="Z804" s="2"/>
    </row>
    <row r="805" ht="11.25" customHeight="1">
      <c r="A805" s="1" t="str">
        <f>VLOOKUP(LevelUp!A805,Party,3)</f>
        <v>Kyra</v>
      </c>
      <c r="B805" s="1">
        <f>LevelUp!B805</f>
        <v>30</v>
      </c>
      <c r="C805" s="1" t="str">
        <f>LevelUp!C805</f>
        <v>289BB2</v>
      </c>
      <c r="D805" s="2">
        <f>HEX2DEC(LevelUp!D805)</f>
        <v>213878</v>
      </c>
      <c r="E805" s="2">
        <f>HEX2DEC(LevelUp!E805)</f>
        <v>170</v>
      </c>
      <c r="F805" s="2">
        <f>HEX2DEC(LevelUp!F805)</f>
        <v>131</v>
      </c>
      <c r="G805" s="2">
        <f>HEX2DEC(LevelUp!G805)</f>
        <v>41</v>
      </c>
      <c r="H805" s="2">
        <f>HEX2DEC(LevelUp!H805)</f>
        <v>47</v>
      </c>
      <c r="I805" s="2">
        <f>HEX2DEC(LevelUp!I805)</f>
        <v>38</v>
      </c>
      <c r="J805" s="2">
        <f>HEX2DEC(LevelUp!J805)</f>
        <v>45</v>
      </c>
      <c r="K805" s="1" t="str">
        <f>IF(LevelUp!K805="00","",VLOOKUP(LevelUp!K805,Techs,3))</f>
        <v>GIGRA</v>
      </c>
      <c r="L805" s="2" t="str">
        <f>IF(LevelUp!L805="00","",VLOOKUP(LevelUp!L805,Skills,3))</f>
        <v/>
      </c>
      <c r="M805" s="2">
        <f>HEX2DEC(LevelUp!M805)</f>
        <v>19</v>
      </c>
      <c r="N805" s="2">
        <f>HEX2DEC(LevelUp!N805)</f>
        <v>14</v>
      </c>
      <c r="O805" s="2">
        <f>HEX2DEC(LevelUp!O805)</f>
        <v>10</v>
      </c>
      <c r="P805" s="2">
        <f>HEX2DEC(LevelUp!P805)</f>
        <v>6</v>
      </c>
      <c r="Q805" s="2">
        <f>HEX2DEC(LevelUp!Q805)</f>
        <v>1</v>
      </c>
      <c r="R805" s="2">
        <f>HEX2DEC(LevelUp!R805)</f>
        <v>0</v>
      </c>
      <c r="S805" s="2">
        <f>HEX2DEC(LevelUp!S805)</f>
        <v>0</v>
      </c>
      <c r="T805" s="2">
        <f>HEX2DEC(LevelUp!T805)</f>
        <v>0</v>
      </c>
      <c r="U805" s="2"/>
      <c r="V805" s="2"/>
      <c r="W805" s="2"/>
      <c r="X805" s="2"/>
      <c r="Y805" s="2"/>
      <c r="Z805" s="2"/>
    </row>
    <row r="806" ht="11.25" customHeight="1">
      <c r="A806" s="1" t="str">
        <f>VLOOKUP(LevelUp!A806,Party,3)</f>
        <v>Kyra</v>
      </c>
      <c r="B806" s="1">
        <f>LevelUp!B806</f>
        <v>31</v>
      </c>
      <c r="C806" s="1" t="str">
        <f>LevelUp!C806</f>
        <v>289BC8</v>
      </c>
      <c r="D806" s="2">
        <f>HEX2DEC(LevelUp!D806)</f>
        <v>236375</v>
      </c>
      <c r="E806" s="2">
        <f>HEX2DEC(LevelUp!E806)</f>
        <v>173</v>
      </c>
      <c r="F806" s="2">
        <f>HEX2DEC(LevelUp!F806)</f>
        <v>136</v>
      </c>
      <c r="G806" s="2">
        <f>HEX2DEC(LevelUp!G806)</f>
        <v>42</v>
      </c>
      <c r="H806" s="2">
        <f>HEX2DEC(LevelUp!H806)</f>
        <v>49</v>
      </c>
      <c r="I806" s="2">
        <f>HEX2DEC(LevelUp!I806)</f>
        <v>39</v>
      </c>
      <c r="J806" s="2">
        <f>HEX2DEC(LevelUp!J806)</f>
        <v>46</v>
      </c>
      <c r="K806" s="2" t="str">
        <f>IF(LevelUp!K806="00","",VLOOKUP(LevelUp!K806,Techs,3))</f>
        <v/>
      </c>
      <c r="L806" s="2" t="str">
        <f>IF(LevelUp!L806="00","",VLOOKUP(LevelUp!L806,Skills,3))</f>
        <v/>
      </c>
      <c r="M806" s="2">
        <f>HEX2DEC(LevelUp!M806)</f>
        <v>20</v>
      </c>
      <c r="N806" s="2">
        <f>HEX2DEC(LevelUp!N806)</f>
        <v>15</v>
      </c>
      <c r="O806" s="2">
        <f>HEX2DEC(LevelUp!O806)</f>
        <v>10</v>
      </c>
      <c r="P806" s="2">
        <f>HEX2DEC(LevelUp!P806)</f>
        <v>7</v>
      </c>
      <c r="Q806" s="2">
        <f>HEX2DEC(LevelUp!Q806)</f>
        <v>2</v>
      </c>
      <c r="R806" s="2">
        <f>HEX2DEC(LevelUp!R806)</f>
        <v>0</v>
      </c>
      <c r="S806" s="2">
        <f>HEX2DEC(LevelUp!S806)</f>
        <v>0</v>
      </c>
      <c r="T806" s="2">
        <f>HEX2DEC(LevelUp!T806)</f>
        <v>0</v>
      </c>
      <c r="U806" s="2"/>
      <c r="V806" s="2"/>
      <c r="W806" s="2"/>
      <c r="X806" s="2"/>
      <c r="Y806" s="2"/>
      <c r="Z806" s="2"/>
    </row>
    <row r="807" ht="11.25" customHeight="1">
      <c r="A807" s="1" t="str">
        <f>VLOOKUP(LevelUp!A807,Party,3)</f>
        <v>Kyra</v>
      </c>
      <c r="B807" s="1">
        <f>LevelUp!B807</f>
        <v>32</v>
      </c>
      <c r="C807" s="1" t="str">
        <f>LevelUp!C807</f>
        <v>289BDE</v>
      </c>
      <c r="D807" s="2">
        <f>HEX2DEC(LevelUp!D807)</f>
        <v>260395</v>
      </c>
      <c r="E807" s="2">
        <f>HEX2DEC(LevelUp!E807)</f>
        <v>181</v>
      </c>
      <c r="F807" s="2">
        <f>HEX2DEC(LevelUp!F807)</f>
        <v>143</v>
      </c>
      <c r="G807" s="2">
        <f>HEX2DEC(LevelUp!G807)</f>
        <v>43</v>
      </c>
      <c r="H807" s="2">
        <f>HEX2DEC(LevelUp!H807)</f>
        <v>51</v>
      </c>
      <c r="I807" s="2">
        <f>HEX2DEC(LevelUp!I807)</f>
        <v>40</v>
      </c>
      <c r="J807" s="2">
        <f>HEX2DEC(LevelUp!J807)</f>
        <v>47</v>
      </c>
      <c r="K807" s="2" t="str">
        <f>IF(LevelUp!K807="00","",VLOOKUP(LevelUp!K807,Techs,3))</f>
        <v/>
      </c>
      <c r="L807" s="2" t="str">
        <f>IF(LevelUp!L807="00","",VLOOKUP(LevelUp!L807,Skills,3))</f>
        <v/>
      </c>
      <c r="M807" s="2">
        <f>HEX2DEC(LevelUp!M807)</f>
        <v>20</v>
      </c>
      <c r="N807" s="2">
        <f>HEX2DEC(LevelUp!N807)</f>
        <v>15</v>
      </c>
      <c r="O807" s="2">
        <f>HEX2DEC(LevelUp!O807)</f>
        <v>10</v>
      </c>
      <c r="P807" s="2">
        <f>HEX2DEC(LevelUp!P807)</f>
        <v>7</v>
      </c>
      <c r="Q807" s="2">
        <f>HEX2DEC(LevelUp!Q807)</f>
        <v>2</v>
      </c>
      <c r="R807" s="2">
        <f>HEX2DEC(LevelUp!R807)</f>
        <v>0</v>
      </c>
      <c r="S807" s="2">
        <f>HEX2DEC(LevelUp!S807)</f>
        <v>0</v>
      </c>
      <c r="T807" s="2">
        <f>HEX2DEC(LevelUp!T807)</f>
        <v>0</v>
      </c>
      <c r="U807" s="2"/>
      <c r="V807" s="2"/>
      <c r="W807" s="2"/>
      <c r="X807" s="2"/>
      <c r="Y807" s="2"/>
      <c r="Z807" s="2"/>
    </row>
    <row r="808" ht="11.25" customHeight="1">
      <c r="A808" s="1" t="str">
        <f>VLOOKUP(LevelUp!A808,Party,3)</f>
        <v>Kyra</v>
      </c>
      <c r="B808" s="1">
        <f>LevelUp!B808</f>
        <v>33</v>
      </c>
      <c r="C808" s="1" t="str">
        <f>LevelUp!C808</f>
        <v>289BF4</v>
      </c>
      <c r="D808" s="2">
        <f>HEX2DEC(LevelUp!D808)</f>
        <v>285990</v>
      </c>
      <c r="E808" s="2">
        <f>HEX2DEC(LevelUp!E808)</f>
        <v>189</v>
      </c>
      <c r="F808" s="2">
        <f>HEX2DEC(LevelUp!F808)</f>
        <v>147</v>
      </c>
      <c r="G808" s="2">
        <f>HEX2DEC(LevelUp!G808)</f>
        <v>44</v>
      </c>
      <c r="H808" s="2">
        <f>HEX2DEC(LevelUp!H808)</f>
        <v>52</v>
      </c>
      <c r="I808" s="2">
        <f>HEX2DEC(LevelUp!I808)</f>
        <v>41</v>
      </c>
      <c r="J808" s="2">
        <f>HEX2DEC(LevelUp!J808)</f>
        <v>49</v>
      </c>
      <c r="K808" s="1" t="str">
        <f>IF(LevelUp!K808="00","",VLOOKUP(LevelUp!K808,Techs,3))</f>
        <v>NAFOI</v>
      </c>
      <c r="L808" s="2" t="str">
        <f>IF(LevelUp!L808="00","",VLOOKUP(LevelUp!L808,Skills,3))</f>
        <v/>
      </c>
      <c r="M808" s="2">
        <f>HEX2DEC(LevelUp!M808)</f>
        <v>21</v>
      </c>
      <c r="N808" s="2">
        <f>HEX2DEC(LevelUp!N808)</f>
        <v>16</v>
      </c>
      <c r="O808" s="2">
        <f>HEX2DEC(LevelUp!O808)</f>
        <v>11</v>
      </c>
      <c r="P808" s="2">
        <f>HEX2DEC(LevelUp!P808)</f>
        <v>7</v>
      </c>
      <c r="Q808" s="2">
        <f>HEX2DEC(LevelUp!Q808)</f>
        <v>3</v>
      </c>
      <c r="R808" s="2">
        <f>HEX2DEC(LevelUp!R808)</f>
        <v>0</v>
      </c>
      <c r="S808" s="2">
        <f>HEX2DEC(LevelUp!S808)</f>
        <v>0</v>
      </c>
      <c r="T808" s="2">
        <f>HEX2DEC(LevelUp!T808)</f>
        <v>0</v>
      </c>
      <c r="U808" s="2"/>
      <c r="V808" s="2"/>
      <c r="W808" s="2"/>
      <c r="X808" s="2"/>
      <c r="Y808" s="2"/>
      <c r="Z808" s="2"/>
    </row>
    <row r="809" ht="11.25" customHeight="1">
      <c r="A809" s="1" t="str">
        <f>VLOOKUP(LevelUp!A809,Party,3)</f>
        <v>Kyra</v>
      </c>
      <c r="B809" s="1">
        <f>LevelUp!B809</f>
        <v>34</v>
      </c>
      <c r="C809" s="1" t="str">
        <f>LevelUp!C809</f>
        <v>289C0A</v>
      </c>
      <c r="D809" s="2">
        <f>HEX2DEC(LevelUp!D809)</f>
        <v>313215</v>
      </c>
      <c r="E809" s="2">
        <f>HEX2DEC(LevelUp!E809)</f>
        <v>196</v>
      </c>
      <c r="F809" s="2">
        <f>HEX2DEC(LevelUp!F809)</f>
        <v>151</v>
      </c>
      <c r="G809" s="2">
        <f>HEX2DEC(LevelUp!G809)</f>
        <v>46</v>
      </c>
      <c r="H809" s="2">
        <f>HEX2DEC(LevelUp!H809)</f>
        <v>54</v>
      </c>
      <c r="I809" s="2">
        <f>HEX2DEC(LevelUp!I809)</f>
        <v>42</v>
      </c>
      <c r="J809" s="2">
        <f>HEX2DEC(LevelUp!J809)</f>
        <v>50</v>
      </c>
      <c r="K809" s="2" t="str">
        <f>IF(LevelUp!K809="00","",VLOOKUP(LevelUp!K809,Techs,3))</f>
        <v/>
      </c>
      <c r="L809" s="2" t="str">
        <f>IF(LevelUp!L809="00","",VLOOKUP(LevelUp!L809,Skills,3))</f>
        <v/>
      </c>
      <c r="M809" s="2">
        <f>HEX2DEC(LevelUp!M809)</f>
        <v>21</v>
      </c>
      <c r="N809" s="2">
        <f>HEX2DEC(LevelUp!N809)</f>
        <v>16</v>
      </c>
      <c r="O809" s="2">
        <f>HEX2DEC(LevelUp!O809)</f>
        <v>11</v>
      </c>
      <c r="P809" s="2">
        <f>HEX2DEC(LevelUp!P809)</f>
        <v>7</v>
      </c>
      <c r="Q809" s="2">
        <f>HEX2DEC(LevelUp!Q809)</f>
        <v>3</v>
      </c>
      <c r="R809" s="2">
        <f>HEX2DEC(LevelUp!R809)</f>
        <v>0</v>
      </c>
      <c r="S809" s="2">
        <f>HEX2DEC(LevelUp!S809)</f>
        <v>0</v>
      </c>
      <c r="T809" s="2">
        <f>HEX2DEC(LevelUp!T809)</f>
        <v>0</v>
      </c>
      <c r="U809" s="2"/>
      <c r="V809" s="2"/>
      <c r="W809" s="2"/>
      <c r="X809" s="2"/>
      <c r="Y809" s="2"/>
      <c r="Z809" s="2"/>
    </row>
    <row r="810" ht="11.25" customHeight="1">
      <c r="A810" s="1" t="str">
        <f>VLOOKUP(LevelUp!A810,Party,3)</f>
        <v>Kyra</v>
      </c>
      <c r="B810" s="1">
        <f>LevelUp!B810</f>
        <v>35</v>
      </c>
      <c r="C810" s="1" t="str">
        <f>LevelUp!C810</f>
        <v>289C20</v>
      </c>
      <c r="D810" s="2">
        <f>HEX2DEC(LevelUp!D810)</f>
        <v>342115</v>
      </c>
      <c r="E810" s="2">
        <f>HEX2DEC(LevelUp!E810)</f>
        <v>202</v>
      </c>
      <c r="F810" s="2">
        <f>HEX2DEC(LevelUp!F810)</f>
        <v>156</v>
      </c>
      <c r="G810" s="2">
        <f>HEX2DEC(LevelUp!G810)</f>
        <v>47</v>
      </c>
      <c r="H810" s="2">
        <f>HEX2DEC(LevelUp!H810)</f>
        <v>55</v>
      </c>
      <c r="I810" s="2">
        <f>HEX2DEC(LevelUp!I810)</f>
        <v>43</v>
      </c>
      <c r="J810" s="2">
        <f>HEX2DEC(LevelUp!J810)</f>
        <v>52</v>
      </c>
      <c r="K810" s="2" t="str">
        <f>IF(LevelUp!K810="00","",VLOOKUP(LevelUp!K810,Techs,3))</f>
        <v/>
      </c>
      <c r="L810" s="1" t="str">
        <f>IF(LevelUp!L810="00","",VLOOKUP(LevelUp!L810,Skills,3))</f>
        <v>BINDWA</v>
      </c>
      <c r="M810" s="2">
        <f>HEX2DEC(LevelUp!M810)</f>
        <v>22</v>
      </c>
      <c r="N810" s="2">
        <f>HEX2DEC(LevelUp!N810)</f>
        <v>17</v>
      </c>
      <c r="O810" s="2">
        <f>HEX2DEC(LevelUp!O810)</f>
        <v>12</v>
      </c>
      <c r="P810" s="2">
        <f>HEX2DEC(LevelUp!P810)</f>
        <v>8</v>
      </c>
      <c r="Q810" s="2">
        <f>HEX2DEC(LevelUp!Q810)</f>
        <v>3</v>
      </c>
      <c r="R810" s="2">
        <f>HEX2DEC(LevelUp!R810)</f>
        <v>1</v>
      </c>
      <c r="S810" s="2">
        <f>HEX2DEC(LevelUp!S810)</f>
        <v>0</v>
      </c>
      <c r="T810" s="2">
        <f>HEX2DEC(LevelUp!T810)</f>
        <v>0</v>
      </c>
      <c r="U810" s="2"/>
      <c r="V810" s="2"/>
      <c r="W810" s="2"/>
      <c r="X810" s="2"/>
      <c r="Y810" s="2"/>
      <c r="Z810" s="2"/>
    </row>
    <row r="811" ht="11.25" customHeight="1">
      <c r="A811" s="1" t="str">
        <f>VLOOKUP(LevelUp!A811,Party,3)</f>
        <v>Kyra</v>
      </c>
      <c r="B811" s="1">
        <f>LevelUp!B811</f>
        <v>36</v>
      </c>
      <c r="C811" s="1" t="str">
        <f>LevelUp!C811</f>
        <v>289C36</v>
      </c>
      <c r="D811" s="2">
        <f>HEX2DEC(LevelUp!D811)</f>
        <v>372737</v>
      </c>
      <c r="E811" s="2">
        <f>HEX2DEC(LevelUp!E811)</f>
        <v>210</v>
      </c>
      <c r="F811" s="2">
        <f>HEX2DEC(LevelUp!F811)</f>
        <v>158</v>
      </c>
      <c r="G811" s="2">
        <f>HEX2DEC(LevelUp!G811)</f>
        <v>48</v>
      </c>
      <c r="H811" s="2">
        <f>HEX2DEC(LevelUp!H811)</f>
        <v>56</v>
      </c>
      <c r="I811" s="2">
        <f>HEX2DEC(LevelUp!I811)</f>
        <v>44</v>
      </c>
      <c r="J811" s="2">
        <f>HEX2DEC(LevelUp!J811)</f>
        <v>53</v>
      </c>
      <c r="K811" s="1" t="str">
        <f>IF(LevelUp!K811="00","",VLOOKUP(LevelUp!K811,Techs,3))</f>
        <v>NARES</v>
      </c>
      <c r="L811" s="2" t="str">
        <f>IF(LevelUp!L811="00","",VLOOKUP(LevelUp!L811,Skills,3))</f>
        <v/>
      </c>
      <c r="M811" s="2">
        <f>HEX2DEC(LevelUp!M811)</f>
        <v>22</v>
      </c>
      <c r="N811" s="2">
        <f>HEX2DEC(LevelUp!N811)</f>
        <v>17</v>
      </c>
      <c r="O811" s="2">
        <f>HEX2DEC(LevelUp!O811)</f>
        <v>12</v>
      </c>
      <c r="P811" s="2">
        <f>HEX2DEC(LevelUp!P811)</f>
        <v>8</v>
      </c>
      <c r="Q811" s="2">
        <f>HEX2DEC(LevelUp!Q811)</f>
        <v>4</v>
      </c>
      <c r="R811" s="2">
        <f>HEX2DEC(LevelUp!R811)</f>
        <v>1</v>
      </c>
      <c r="S811" s="2">
        <f>HEX2DEC(LevelUp!S811)</f>
        <v>0</v>
      </c>
      <c r="T811" s="2">
        <f>HEX2DEC(LevelUp!T811)</f>
        <v>0</v>
      </c>
      <c r="U811" s="2"/>
      <c r="V811" s="2"/>
      <c r="W811" s="2"/>
      <c r="X811" s="2"/>
      <c r="Y811" s="2"/>
      <c r="Z811" s="2"/>
    </row>
    <row r="812" ht="11.25" customHeight="1">
      <c r="A812" s="1" t="str">
        <f>VLOOKUP(LevelUp!A812,Party,3)</f>
        <v>Kyra</v>
      </c>
      <c r="B812" s="1">
        <f>LevelUp!B812</f>
        <v>37</v>
      </c>
      <c r="C812" s="1" t="str">
        <f>LevelUp!C812</f>
        <v>289C4C</v>
      </c>
      <c r="D812" s="2">
        <f>HEX2DEC(LevelUp!D812)</f>
        <v>405140</v>
      </c>
      <c r="E812" s="2">
        <f>HEX2DEC(LevelUp!E812)</f>
        <v>218</v>
      </c>
      <c r="F812" s="2">
        <f>HEX2DEC(LevelUp!F812)</f>
        <v>161</v>
      </c>
      <c r="G812" s="2">
        <f>HEX2DEC(LevelUp!G812)</f>
        <v>49</v>
      </c>
      <c r="H812" s="2">
        <f>HEX2DEC(LevelUp!H812)</f>
        <v>58</v>
      </c>
      <c r="I812" s="2">
        <f>HEX2DEC(LevelUp!I812)</f>
        <v>45</v>
      </c>
      <c r="J812" s="2">
        <f>HEX2DEC(LevelUp!J812)</f>
        <v>54</v>
      </c>
      <c r="K812" s="2" t="str">
        <f>IF(LevelUp!K812="00","",VLOOKUP(LevelUp!K812,Techs,3))</f>
        <v/>
      </c>
      <c r="L812" s="2" t="str">
        <f>IF(LevelUp!L812="00","",VLOOKUP(LevelUp!L812,Skills,3))</f>
        <v/>
      </c>
      <c r="M812" s="2">
        <f>HEX2DEC(LevelUp!M812)</f>
        <v>23</v>
      </c>
      <c r="N812" s="2">
        <f>HEX2DEC(LevelUp!N812)</f>
        <v>18</v>
      </c>
      <c r="O812" s="2">
        <f>HEX2DEC(LevelUp!O812)</f>
        <v>12</v>
      </c>
      <c r="P812" s="2">
        <f>HEX2DEC(LevelUp!P812)</f>
        <v>8</v>
      </c>
      <c r="Q812" s="2">
        <f>HEX2DEC(LevelUp!Q812)</f>
        <v>4</v>
      </c>
      <c r="R812" s="2">
        <f>HEX2DEC(LevelUp!R812)</f>
        <v>2</v>
      </c>
      <c r="S812" s="2">
        <f>HEX2DEC(LevelUp!S812)</f>
        <v>0</v>
      </c>
      <c r="T812" s="2">
        <f>HEX2DEC(LevelUp!T812)</f>
        <v>0</v>
      </c>
      <c r="U812" s="2"/>
      <c r="V812" s="2"/>
      <c r="W812" s="2"/>
      <c r="X812" s="2"/>
      <c r="Y812" s="2"/>
      <c r="Z812" s="2"/>
    </row>
    <row r="813" ht="11.25" customHeight="1">
      <c r="A813" s="1" t="str">
        <f>VLOOKUP(LevelUp!A813,Party,3)</f>
        <v>Kyra</v>
      </c>
      <c r="B813" s="1">
        <f>LevelUp!B813</f>
        <v>38</v>
      </c>
      <c r="C813" s="1" t="str">
        <f>LevelUp!C813</f>
        <v>289C62</v>
      </c>
      <c r="D813" s="2">
        <f>HEX2DEC(LevelUp!D813)</f>
        <v>439360</v>
      </c>
      <c r="E813" s="2">
        <f>HEX2DEC(LevelUp!E813)</f>
        <v>223</v>
      </c>
      <c r="F813" s="2">
        <f>HEX2DEC(LevelUp!F813)</f>
        <v>163</v>
      </c>
      <c r="G813" s="2">
        <f>HEX2DEC(LevelUp!G813)</f>
        <v>50</v>
      </c>
      <c r="H813" s="2">
        <f>HEX2DEC(LevelUp!H813)</f>
        <v>59</v>
      </c>
      <c r="I813" s="2">
        <f>HEX2DEC(LevelUp!I813)</f>
        <v>46</v>
      </c>
      <c r="J813" s="2">
        <f>HEX2DEC(LevelUp!J813)</f>
        <v>55</v>
      </c>
      <c r="K813" s="2" t="str">
        <f>IF(LevelUp!K813="00","",VLOOKUP(LevelUp!K813,Techs,3))</f>
        <v/>
      </c>
      <c r="L813" s="2" t="str">
        <f>IF(LevelUp!L813="00","",VLOOKUP(LevelUp!L813,Skills,3))</f>
        <v/>
      </c>
      <c r="M813" s="2">
        <f>HEX2DEC(LevelUp!M813)</f>
        <v>23</v>
      </c>
      <c r="N813" s="2">
        <f>HEX2DEC(LevelUp!N813)</f>
        <v>18</v>
      </c>
      <c r="O813" s="2">
        <f>HEX2DEC(LevelUp!O813)</f>
        <v>13</v>
      </c>
      <c r="P813" s="2">
        <f>HEX2DEC(LevelUp!P813)</f>
        <v>9</v>
      </c>
      <c r="Q813" s="2">
        <f>HEX2DEC(LevelUp!Q813)</f>
        <v>4</v>
      </c>
      <c r="R813" s="2">
        <f>HEX2DEC(LevelUp!R813)</f>
        <v>2</v>
      </c>
      <c r="S813" s="2">
        <f>HEX2DEC(LevelUp!S813)</f>
        <v>0</v>
      </c>
      <c r="T813" s="2">
        <f>HEX2DEC(LevelUp!T813)</f>
        <v>0</v>
      </c>
      <c r="U813" s="2"/>
      <c r="V813" s="2"/>
      <c r="W813" s="2"/>
      <c r="X813" s="2"/>
      <c r="Y813" s="2"/>
      <c r="Z813" s="2"/>
    </row>
    <row r="814" ht="11.25" customHeight="1">
      <c r="A814" s="1" t="str">
        <f>VLOOKUP(LevelUp!A814,Party,3)</f>
        <v>Kyra</v>
      </c>
      <c r="B814" s="1">
        <f>LevelUp!B814</f>
        <v>39</v>
      </c>
      <c r="C814" s="1" t="str">
        <f>LevelUp!C814</f>
        <v>289C78</v>
      </c>
      <c r="D814" s="2">
        <f>HEX2DEC(LevelUp!D814)</f>
        <v>475457</v>
      </c>
      <c r="E814" s="2">
        <f>HEX2DEC(LevelUp!E814)</f>
        <v>229</v>
      </c>
      <c r="F814" s="2">
        <f>HEX2DEC(LevelUp!F814)</f>
        <v>166</v>
      </c>
      <c r="G814" s="2">
        <f>HEX2DEC(LevelUp!G814)</f>
        <v>52</v>
      </c>
      <c r="H814" s="2">
        <f>HEX2DEC(LevelUp!H814)</f>
        <v>61</v>
      </c>
      <c r="I814" s="2">
        <f>HEX2DEC(LevelUp!I814)</f>
        <v>47</v>
      </c>
      <c r="J814" s="2">
        <f>HEX2DEC(LevelUp!J814)</f>
        <v>56</v>
      </c>
      <c r="K814" s="2" t="str">
        <f>IF(LevelUp!K814="00","",VLOOKUP(LevelUp!K814,Techs,3))</f>
        <v/>
      </c>
      <c r="L814" s="1" t="str">
        <f>IF(LevelUp!L814="00","",VLOOKUP(LevelUp!L814,Skills,3))</f>
        <v>TANDLE (Ky)</v>
      </c>
      <c r="M814" s="2">
        <f>HEX2DEC(LevelUp!M814)</f>
        <v>23</v>
      </c>
      <c r="N814" s="2">
        <f>HEX2DEC(LevelUp!N814)</f>
        <v>19</v>
      </c>
      <c r="O814" s="2">
        <f>HEX2DEC(LevelUp!O814)</f>
        <v>13</v>
      </c>
      <c r="P814" s="2">
        <f>HEX2DEC(LevelUp!P814)</f>
        <v>9</v>
      </c>
      <c r="Q814" s="2">
        <f>HEX2DEC(LevelUp!Q814)</f>
        <v>5</v>
      </c>
      <c r="R814" s="2">
        <f>HEX2DEC(LevelUp!R814)</f>
        <v>3</v>
      </c>
      <c r="S814" s="2">
        <f>HEX2DEC(LevelUp!S814)</f>
        <v>1</v>
      </c>
      <c r="T814" s="2">
        <f>HEX2DEC(LevelUp!T814)</f>
        <v>0</v>
      </c>
      <c r="U814" s="2"/>
      <c r="V814" s="2"/>
      <c r="W814" s="2"/>
      <c r="X814" s="2"/>
      <c r="Y814" s="2"/>
      <c r="Z814" s="2"/>
    </row>
    <row r="815" ht="11.25" customHeight="1">
      <c r="A815" s="1" t="str">
        <f>VLOOKUP(LevelUp!A815,Party,3)</f>
        <v>Kyra</v>
      </c>
      <c r="B815" s="1">
        <f>LevelUp!B815</f>
        <v>40</v>
      </c>
      <c r="C815" s="1" t="str">
        <f>LevelUp!C815</f>
        <v>289C8E</v>
      </c>
      <c r="D815" s="2">
        <f>HEX2DEC(LevelUp!D815)</f>
        <v>513481</v>
      </c>
      <c r="E815" s="2">
        <f>HEX2DEC(LevelUp!E815)</f>
        <v>235</v>
      </c>
      <c r="F815" s="2">
        <f>HEX2DEC(LevelUp!F815)</f>
        <v>171</v>
      </c>
      <c r="G815" s="2">
        <f>HEX2DEC(LevelUp!G815)</f>
        <v>53</v>
      </c>
      <c r="H815" s="2">
        <f>HEX2DEC(LevelUp!H815)</f>
        <v>62</v>
      </c>
      <c r="I815" s="2">
        <f>HEX2DEC(LevelUp!I815)</f>
        <v>48</v>
      </c>
      <c r="J815" s="2">
        <f>HEX2DEC(LevelUp!J815)</f>
        <v>57</v>
      </c>
      <c r="K815" s="1" t="str">
        <f>IF(LevelUp!K815="00","",VLOOKUP(LevelUp!K815,Techs,3))</f>
        <v>NAGRA</v>
      </c>
      <c r="L815" s="2" t="str">
        <f>IF(LevelUp!L815="00","",VLOOKUP(LevelUp!L815,Skills,3))</f>
        <v/>
      </c>
      <c r="M815" s="2">
        <f>HEX2DEC(LevelUp!M815)</f>
        <v>24</v>
      </c>
      <c r="N815" s="2">
        <f>HEX2DEC(LevelUp!N815)</f>
        <v>19</v>
      </c>
      <c r="O815" s="2">
        <f>HEX2DEC(LevelUp!O815)</f>
        <v>13</v>
      </c>
      <c r="P815" s="2">
        <f>HEX2DEC(LevelUp!P815)</f>
        <v>9</v>
      </c>
      <c r="Q815" s="2">
        <f>HEX2DEC(LevelUp!Q815)</f>
        <v>5</v>
      </c>
      <c r="R815" s="2">
        <f>HEX2DEC(LevelUp!R815)</f>
        <v>3</v>
      </c>
      <c r="S815" s="2">
        <f>HEX2DEC(LevelUp!S815)</f>
        <v>1</v>
      </c>
      <c r="T815" s="2">
        <f>HEX2DEC(LevelUp!T815)</f>
        <v>0</v>
      </c>
      <c r="U815" s="2"/>
      <c r="V815" s="2"/>
      <c r="W815" s="2"/>
      <c r="X815" s="2"/>
      <c r="Y815" s="2"/>
      <c r="Z815" s="2"/>
    </row>
    <row r="816" ht="11.25" customHeight="1">
      <c r="A816" s="1" t="str">
        <f>VLOOKUP(LevelUp!A816,Party,3)</f>
        <v>Kyra</v>
      </c>
      <c r="B816" s="1">
        <f>LevelUp!B816</f>
        <v>41</v>
      </c>
      <c r="C816" s="1" t="str">
        <f>LevelUp!C816</f>
        <v>289CA4</v>
      </c>
      <c r="D816" s="2">
        <f>HEX2DEC(LevelUp!D816)</f>
        <v>553481</v>
      </c>
      <c r="E816" s="2">
        <f>HEX2DEC(LevelUp!E816)</f>
        <v>241</v>
      </c>
      <c r="F816" s="2">
        <f>HEX2DEC(LevelUp!F816)</f>
        <v>173</v>
      </c>
      <c r="G816" s="2">
        <f>HEX2DEC(LevelUp!G816)</f>
        <v>54</v>
      </c>
      <c r="H816" s="2">
        <f>HEX2DEC(LevelUp!H816)</f>
        <v>64</v>
      </c>
      <c r="I816" s="2">
        <f>HEX2DEC(LevelUp!I816)</f>
        <v>49</v>
      </c>
      <c r="J816" s="2">
        <f>HEX2DEC(LevelUp!J816)</f>
        <v>58</v>
      </c>
      <c r="K816" s="2" t="str">
        <f>IF(LevelUp!K816="00","",VLOOKUP(LevelUp!K816,Techs,3))</f>
        <v/>
      </c>
      <c r="L816" s="2" t="str">
        <f>IF(LevelUp!L816="00","",VLOOKUP(LevelUp!L816,Skills,3))</f>
        <v/>
      </c>
      <c r="M816" s="2">
        <f>HEX2DEC(LevelUp!M816)</f>
        <v>24</v>
      </c>
      <c r="N816" s="2">
        <f>HEX2DEC(LevelUp!N816)</f>
        <v>20</v>
      </c>
      <c r="O816" s="2">
        <f>HEX2DEC(LevelUp!O816)</f>
        <v>14</v>
      </c>
      <c r="P816" s="2">
        <f>HEX2DEC(LevelUp!P816)</f>
        <v>9</v>
      </c>
      <c r="Q816" s="2">
        <f>HEX2DEC(LevelUp!Q816)</f>
        <v>5</v>
      </c>
      <c r="R816" s="2">
        <f>HEX2DEC(LevelUp!R816)</f>
        <v>4</v>
      </c>
      <c r="S816" s="2">
        <f>HEX2DEC(LevelUp!S816)</f>
        <v>1</v>
      </c>
      <c r="T816" s="2">
        <f>HEX2DEC(LevelUp!T816)</f>
        <v>0</v>
      </c>
      <c r="U816" s="2"/>
      <c r="V816" s="2"/>
      <c r="W816" s="2"/>
      <c r="X816" s="2"/>
      <c r="Y816" s="2"/>
      <c r="Z816" s="2"/>
    </row>
    <row r="817" ht="11.25" customHeight="1">
      <c r="A817" s="1" t="str">
        <f>VLOOKUP(LevelUp!A817,Party,3)</f>
        <v>Kyra</v>
      </c>
      <c r="B817" s="1">
        <f>LevelUp!B817</f>
        <v>42</v>
      </c>
      <c r="C817" s="1" t="str">
        <f>LevelUp!C817</f>
        <v>289CBA</v>
      </c>
      <c r="D817" s="2">
        <f>HEX2DEC(LevelUp!D817)</f>
        <v>595504</v>
      </c>
      <c r="E817" s="2">
        <f>HEX2DEC(LevelUp!E817)</f>
        <v>246</v>
      </c>
      <c r="F817" s="2">
        <f>HEX2DEC(LevelUp!F817)</f>
        <v>178</v>
      </c>
      <c r="G817" s="2">
        <f>HEX2DEC(LevelUp!G817)</f>
        <v>55</v>
      </c>
      <c r="H817" s="2">
        <f>HEX2DEC(LevelUp!H817)</f>
        <v>65</v>
      </c>
      <c r="I817" s="2">
        <f>HEX2DEC(LevelUp!I817)</f>
        <v>50</v>
      </c>
      <c r="J817" s="2">
        <f>HEX2DEC(LevelUp!J817)</f>
        <v>59</v>
      </c>
      <c r="K817" s="2" t="str">
        <f>IF(LevelUp!K817="00","",VLOOKUP(LevelUp!K817,Techs,3))</f>
        <v/>
      </c>
      <c r="L817" s="2" t="str">
        <f>IF(LevelUp!L817="00","",VLOOKUP(LevelUp!L817,Skills,3))</f>
        <v/>
      </c>
      <c r="M817" s="2">
        <f>HEX2DEC(LevelUp!M817)</f>
        <v>24</v>
      </c>
      <c r="N817" s="2">
        <f>HEX2DEC(LevelUp!N817)</f>
        <v>20</v>
      </c>
      <c r="O817" s="2">
        <f>HEX2DEC(LevelUp!O817)</f>
        <v>14</v>
      </c>
      <c r="P817" s="2">
        <f>HEX2DEC(LevelUp!P817)</f>
        <v>10</v>
      </c>
      <c r="Q817" s="2">
        <f>HEX2DEC(LevelUp!Q817)</f>
        <v>6</v>
      </c>
      <c r="R817" s="2">
        <f>HEX2DEC(LevelUp!R817)</f>
        <v>4</v>
      </c>
      <c r="S817" s="2">
        <f>HEX2DEC(LevelUp!S817)</f>
        <v>2</v>
      </c>
      <c r="T817" s="2">
        <f>HEX2DEC(LevelUp!T817)</f>
        <v>0</v>
      </c>
      <c r="U817" s="2"/>
      <c r="V817" s="2"/>
      <c r="W817" s="2"/>
      <c r="X817" s="2"/>
      <c r="Y817" s="2"/>
      <c r="Z817" s="2"/>
    </row>
    <row r="818" ht="11.25" customHeight="1">
      <c r="A818" s="1" t="str">
        <f>VLOOKUP(LevelUp!A818,Party,3)</f>
        <v>Kyra</v>
      </c>
      <c r="B818" s="1">
        <f>LevelUp!B818</f>
        <v>43</v>
      </c>
      <c r="C818" s="1" t="str">
        <f>LevelUp!C818</f>
        <v>289CD0</v>
      </c>
      <c r="D818" s="2">
        <f>HEX2DEC(LevelUp!D818)</f>
        <v>639606</v>
      </c>
      <c r="E818" s="2">
        <f>HEX2DEC(LevelUp!E818)</f>
        <v>252</v>
      </c>
      <c r="F818" s="2">
        <f>HEX2DEC(LevelUp!F818)</f>
        <v>183</v>
      </c>
      <c r="G818" s="2">
        <f>HEX2DEC(LevelUp!G818)</f>
        <v>57</v>
      </c>
      <c r="H818" s="2">
        <f>HEX2DEC(LevelUp!H818)</f>
        <v>67</v>
      </c>
      <c r="I818" s="2">
        <f>HEX2DEC(LevelUp!I818)</f>
        <v>51</v>
      </c>
      <c r="J818" s="2">
        <f>HEX2DEC(LevelUp!J818)</f>
        <v>61</v>
      </c>
      <c r="K818" s="2" t="str">
        <f>IF(LevelUp!K818="00","",VLOOKUP(LevelUp!K818,Techs,3))</f>
        <v/>
      </c>
      <c r="L818" s="2" t="str">
        <f>IF(LevelUp!L818="00","",VLOOKUP(LevelUp!L818,Skills,3))</f>
        <v/>
      </c>
      <c r="M818" s="2">
        <f>HEX2DEC(LevelUp!M818)</f>
        <v>25</v>
      </c>
      <c r="N818" s="2">
        <f>HEX2DEC(LevelUp!N818)</f>
        <v>21</v>
      </c>
      <c r="O818" s="2">
        <f>HEX2DEC(LevelUp!O818)</f>
        <v>15</v>
      </c>
      <c r="P818" s="2">
        <f>HEX2DEC(LevelUp!P818)</f>
        <v>10</v>
      </c>
      <c r="Q818" s="2">
        <f>HEX2DEC(LevelUp!Q818)</f>
        <v>6</v>
      </c>
      <c r="R818" s="2">
        <f>HEX2DEC(LevelUp!R818)</f>
        <v>4</v>
      </c>
      <c r="S818" s="2">
        <f>HEX2DEC(LevelUp!S818)</f>
        <v>2</v>
      </c>
      <c r="T818" s="2">
        <f>HEX2DEC(LevelUp!T818)</f>
        <v>0</v>
      </c>
      <c r="U818" s="2"/>
      <c r="V818" s="2"/>
      <c r="W818" s="2"/>
      <c r="X818" s="2"/>
      <c r="Y818" s="2"/>
      <c r="Z818" s="2"/>
    </row>
    <row r="819" ht="11.25" customHeight="1">
      <c r="A819" s="1" t="str">
        <f>VLOOKUP(LevelUp!A819,Party,3)</f>
        <v>Kyra</v>
      </c>
      <c r="B819" s="1">
        <f>LevelUp!B819</f>
        <v>44</v>
      </c>
      <c r="C819" s="1" t="str">
        <f>LevelUp!C819</f>
        <v>289CE6</v>
      </c>
      <c r="D819" s="2">
        <f>HEX2DEC(LevelUp!D819)</f>
        <v>685831</v>
      </c>
      <c r="E819" s="2">
        <f>HEX2DEC(LevelUp!E819)</f>
        <v>258</v>
      </c>
      <c r="F819" s="2">
        <f>HEX2DEC(LevelUp!F819)</f>
        <v>186</v>
      </c>
      <c r="G819" s="2">
        <f>HEX2DEC(LevelUp!G819)</f>
        <v>58</v>
      </c>
      <c r="H819" s="2">
        <f>HEX2DEC(LevelUp!H819)</f>
        <v>69</v>
      </c>
      <c r="I819" s="2">
        <f>HEX2DEC(LevelUp!I819)</f>
        <v>52</v>
      </c>
      <c r="J819" s="2">
        <f>HEX2DEC(LevelUp!J819)</f>
        <v>63</v>
      </c>
      <c r="K819" s="2" t="str">
        <f>IF(LevelUp!K819="00","",VLOOKUP(LevelUp!K819,Techs,3))</f>
        <v/>
      </c>
      <c r="L819" s="2" t="str">
        <f>IF(LevelUp!L819="00","",VLOOKUP(LevelUp!L819,Skills,3))</f>
        <v/>
      </c>
      <c r="M819" s="2">
        <f>HEX2DEC(LevelUp!M819)</f>
        <v>25</v>
      </c>
      <c r="N819" s="2">
        <f>HEX2DEC(LevelUp!N819)</f>
        <v>21</v>
      </c>
      <c r="O819" s="2">
        <f>HEX2DEC(LevelUp!O819)</f>
        <v>15</v>
      </c>
      <c r="P819" s="2">
        <f>HEX2DEC(LevelUp!P819)</f>
        <v>10</v>
      </c>
      <c r="Q819" s="2">
        <f>HEX2DEC(LevelUp!Q819)</f>
        <v>6</v>
      </c>
      <c r="R819" s="2">
        <f>HEX2DEC(LevelUp!R819)</f>
        <v>5</v>
      </c>
      <c r="S819" s="2">
        <f>HEX2DEC(LevelUp!S819)</f>
        <v>2</v>
      </c>
      <c r="T819" s="2">
        <f>HEX2DEC(LevelUp!T819)</f>
        <v>0</v>
      </c>
      <c r="U819" s="2"/>
      <c r="V819" s="2"/>
      <c r="W819" s="2"/>
      <c r="X819" s="2"/>
      <c r="Y819" s="2"/>
      <c r="Z819" s="2"/>
    </row>
    <row r="820" ht="11.25" customHeight="1">
      <c r="A820" s="1" t="str">
        <f>VLOOKUP(LevelUp!A820,Party,3)</f>
        <v>Kyra</v>
      </c>
      <c r="B820" s="1">
        <f>LevelUp!B820</f>
        <v>45</v>
      </c>
      <c r="C820" s="1" t="str">
        <f>LevelUp!C820</f>
        <v>289CFC</v>
      </c>
      <c r="D820" s="2">
        <f>HEX2DEC(LevelUp!D820)</f>
        <v>734226</v>
      </c>
      <c r="E820" s="2">
        <f>HEX2DEC(LevelUp!E820)</f>
        <v>263</v>
      </c>
      <c r="F820" s="2">
        <f>HEX2DEC(LevelUp!F820)</f>
        <v>191</v>
      </c>
      <c r="G820" s="2">
        <f>HEX2DEC(LevelUp!G820)</f>
        <v>59</v>
      </c>
      <c r="H820" s="2">
        <f>HEX2DEC(LevelUp!H820)</f>
        <v>70</v>
      </c>
      <c r="I820" s="2">
        <f>HEX2DEC(LevelUp!I820)</f>
        <v>53</v>
      </c>
      <c r="J820" s="2">
        <f>HEX2DEC(LevelUp!J820)</f>
        <v>64</v>
      </c>
      <c r="K820" s="2" t="str">
        <f>IF(LevelUp!K820="00","",VLOOKUP(LevelUp!K820,Techs,3))</f>
        <v/>
      </c>
      <c r="L820" s="2" t="str">
        <f>IF(LevelUp!L820="00","",VLOOKUP(LevelUp!L820,Skills,3))</f>
        <v/>
      </c>
      <c r="M820" s="2">
        <f>HEX2DEC(LevelUp!M820)</f>
        <v>26</v>
      </c>
      <c r="N820" s="2">
        <f>HEX2DEC(LevelUp!N820)</f>
        <v>22</v>
      </c>
      <c r="O820" s="2">
        <f>HEX2DEC(LevelUp!O820)</f>
        <v>16</v>
      </c>
      <c r="P820" s="2">
        <f>HEX2DEC(LevelUp!P820)</f>
        <v>10</v>
      </c>
      <c r="Q820" s="2">
        <f>HEX2DEC(LevelUp!Q820)</f>
        <v>7</v>
      </c>
      <c r="R820" s="2">
        <f>HEX2DEC(LevelUp!R820)</f>
        <v>5</v>
      </c>
      <c r="S820" s="2">
        <f>HEX2DEC(LevelUp!S820)</f>
        <v>3</v>
      </c>
      <c r="T820" s="2">
        <f>HEX2DEC(LevelUp!T820)</f>
        <v>0</v>
      </c>
      <c r="U820" s="2"/>
      <c r="V820" s="2"/>
      <c r="W820" s="2"/>
      <c r="X820" s="2"/>
      <c r="Y820" s="2"/>
      <c r="Z820" s="2"/>
    </row>
    <row r="821" ht="11.25" customHeight="1">
      <c r="A821" s="1" t="str">
        <f>VLOOKUP(LevelUp!A821,Party,3)</f>
        <v>Kyra</v>
      </c>
      <c r="B821" s="1">
        <f>LevelUp!B821</f>
        <v>46</v>
      </c>
      <c r="C821" s="1" t="str">
        <f>LevelUp!C821</f>
        <v>289D12</v>
      </c>
      <c r="D821" s="2">
        <f>HEX2DEC(LevelUp!D821)</f>
        <v>784853</v>
      </c>
      <c r="E821" s="2">
        <f>HEX2DEC(LevelUp!E821)</f>
        <v>269</v>
      </c>
      <c r="F821" s="2">
        <f>HEX2DEC(LevelUp!F821)</f>
        <v>198</v>
      </c>
      <c r="G821" s="2">
        <f>HEX2DEC(LevelUp!G821)</f>
        <v>60</v>
      </c>
      <c r="H821" s="2">
        <f>HEX2DEC(LevelUp!H821)</f>
        <v>72</v>
      </c>
      <c r="I821" s="2">
        <f>HEX2DEC(LevelUp!I821)</f>
        <v>54</v>
      </c>
      <c r="J821" s="2">
        <f>HEX2DEC(LevelUp!J821)</f>
        <v>65</v>
      </c>
      <c r="K821" s="2" t="str">
        <f>IF(LevelUp!K821="00","",VLOOKUP(LevelUp!K821,Techs,3))</f>
        <v/>
      </c>
      <c r="L821" s="2" t="str">
        <f>IF(LevelUp!L821="00","",VLOOKUP(LevelUp!L821,Skills,3))</f>
        <v/>
      </c>
      <c r="M821" s="2">
        <f>HEX2DEC(LevelUp!M821)</f>
        <v>26</v>
      </c>
      <c r="N821" s="2">
        <f>HEX2DEC(LevelUp!N821)</f>
        <v>22</v>
      </c>
      <c r="O821" s="2">
        <f>HEX2DEC(LevelUp!O821)</f>
        <v>16</v>
      </c>
      <c r="P821" s="2">
        <f>HEX2DEC(LevelUp!P821)</f>
        <v>11</v>
      </c>
      <c r="Q821" s="2">
        <f>HEX2DEC(LevelUp!Q821)</f>
        <v>7</v>
      </c>
      <c r="R821" s="2">
        <f>HEX2DEC(LevelUp!R821)</f>
        <v>5</v>
      </c>
      <c r="S821" s="2">
        <f>HEX2DEC(LevelUp!S821)</f>
        <v>3</v>
      </c>
      <c r="T821" s="2">
        <f>HEX2DEC(LevelUp!T821)</f>
        <v>0</v>
      </c>
      <c r="U821" s="2"/>
      <c r="V821" s="2"/>
      <c r="W821" s="2"/>
      <c r="X821" s="2"/>
      <c r="Y821" s="2"/>
      <c r="Z821" s="2"/>
    </row>
    <row r="822" ht="11.25" customHeight="1">
      <c r="A822" s="1" t="str">
        <f>VLOOKUP(LevelUp!A822,Party,3)</f>
        <v>Kyra</v>
      </c>
      <c r="B822" s="1">
        <f>LevelUp!B822</f>
        <v>47</v>
      </c>
      <c r="C822" s="1" t="str">
        <f>LevelUp!C822</f>
        <v>289D28</v>
      </c>
      <c r="D822" s="2">
        <f>HEX2DEC(LevelUp!D822)</f>
        <v>837755</v>
      </c>
      <c r="E822" s="2">
        <f>HEX2DEC(LevelUp!E822)</f>
        <v>274</v>
      </c>
      <c r="F822" s="2">
        <f>HEX2DEC(LevelUp!F822)</f>
        <v>200</v>
      </c>
      <c r="G822" s="2">
        <f>HEX2DEC(LevelUp!G822)</f>
        <v>61</v>
      </c>
      <c r="H822" s="2">
        <f>HEX2DEC(LevelUp!H822)</f>
        <v>73</v>
      </c>
      <c r="I822" s="2">
        <f>HEX2DEC(LevelUp!I822)</f>
        <v>55</v>
      </c>
      <c r="J822" s="2">
        <f>HEX2DEC(LevelUp!J822)</f>
        <v>66</v>
      </c>
      <c r="K822" s="2" t="str">
        <f>IF(LevelUp!K822="00","",VLOOKUP(LevelUp!K822,Techs,3))</f>
        <v/>
      </c>
      <c r="L822" s="2" t="str">
        <f>IF(LevelUp!L822="00","",VLOOKUP(LevelUp!L822,Skills,3))</f>
        <v/>
      </c>
      <c r="M822" s="2">
        <f>HEX2DEC(LevelUp!M822)</f>
        <v>27</v>
      </c>
      <c r="N822" s="2">
        <f>HEX2DEC(LevelUp!N822)</f>
        <v>23</v>
      </c>
      <c r="O822" s="2">
        <f>HEX2DEC(LevelUp!O822)</f>
        <v>17</v>
      </c>
      <c r="P822" s="2">
        <f>HEX2DEC(LevelUp!P822)</f>
        <v>11</v>
      </c>
      <c r="Q822" s="2">
        <f>HEX2DEC(LevelUp!Q822)</f>
        <v>7</v>
      </c>
      <c r="R822" s="2">
        <f>HEX2DEC(LevelUp!R822)</f>
        <v>6</v>
      </c>
      <c r="S822" s="2">
        <f>HEX2DEC(LevelUp!S822)</f>
        <v>3</v>
      </c>
      <c r="T822" s="2">
        <f>HEX2DEC(LevelUp!T822)</f>
        <v>0</v>
      </c>
      <c r="U822" s="2"/>
      <c r="V822" s="2"/>
      <c r="W822" s="2"/>
      <c r="X822" s="2"/>
      <c r="Y822" s="2"/>
      <c r="Z822" s="2"/>
    </row>
    <row r="823" ht="11.25" customHeight="1">
      <c r="A823" s="1" t="str">
        <f>VLOOKUP(LevelUp!A823,Party,3)</f>
        <v>Kyra</v>
      </c>
      <c r="B823" s="1">
        <f>LevelUp!B823</f>
        <v>48</v>
      </c>
      <c r="C823" s="1" t="str">
        <f>LevelUp!C823</f>
        <v>289D3E</v>
      </c>
      <c r="D823" s="2">
        <f>HEX2DEC(LevelUp!D823)</f>
        <v>892982</v>
      </c>
      <c r="E823" s="2">
        <f>HEX2DEC(LevelUp!E823)</f>
        <v>282</v>
      </c>
      <c r="F823" s="2">
        <f>HEX2DEC(LevelUp!F823)</f>
        <v>207</v>
      </c>
      <c r="G823" s="2">
        <f>HEX2DEC(LevelUp!G823)</f>
        <v>62</v>
      </c>
      <c r="H823" s="2">
        <f>HEX2DEC(LevelUp!H823)</f>
        <v>74</v>
      </c>
      <c r="I823" s="2">
        <f>HEX2DEC(LevelUp!I823)</f>
        <v>56</v>
      </c>
      <c r="J823" s="2">
        <f>HEX2DEC(LevelUp!J823)</f>
        <v>68</v>
      </c>
      <c r="K823" s="2" t="str">
        <f>IF(LevelUp!K823="00","",VLOOKUP(LevelUp!K823,Techs,3))</f>
        <v/>
      </c>
      <c r="L823" s="2" t="str">
        <f>IF(LevelUp!L823="00","",VLOOKUP(LevelUp!L823,Skills,3))</f>
        <v/>
      </c>
      <c r="M823" s="2">
        <f>HEX2DEC(LevelUp!M823)</f>
        <v>27</v>
      </c>
      <c r="N823" s="2">
        <f>HEX2DEC(LevelUp!N823)</f>
        <v>23</v>
      </c>
      <c r="O823" s="2">
        <f>HEX2DEC(LevelUp!O823)</f>
        <v>17</v>
      </c>
      <c r="P823" s="2">
        <f>HEX2DEC(LevelUp!P823)</f>
        <v>11</v>
      </c>
      <c r="Q823" s="2">
        <f>HEX2DEC(LevelUp!Q823)</f>
        <v>7</v>
      </c>
      <c r="R823" s="2">
        <f>HEX2DEC(LevelUp!R823)</f>
        <v>6</v>
      </c>
      <c r="S823" s="2">
        <f>HEX2DEC(LevelUp!S823)</f>
        <v>4</v>
      </c>
      <c r="T823" s="2">
        <f>HEX2DEC(LevelUp!T823)</f>
        <v>0</v>
      </c>
      <c r="U823" s="2"/>
      <c r="V823" s="2"/>
      <c r="W823" s="2"/>
      <c r="X823" s="2"/>
      <c r="Y823" s="2"/>
      <c r="Z823" s="2"/>
    </row>
    <row r="824" ht="11.25" customHeight="1">
      <c r="A824" s="1" t="str">
        <f>VLOOKUP(LevelUp!A824,Party,3)</f>
        <v>Kyra</v>
      </c>
      <c r="B824" s="1">
        <f>LevelUp!B824</f>
        <v>49</v>
      </c>
      <c r="C824" s="1" t="str">
        <f>LevelUp!C824</f>
        <v>289D54</v>
      </c>
      <c r="D824" s="2">
        <f>HEX2DEC(LevelUp!D824)</f>
        <v>950578</v>
      </c>
      <c r="E824" s="2">
        <f>HEX2DEC(LevelUp!E824)</f>
        <v>290</v>
      </c>
      <c r="F824" s="2">
        <f>HEX2DEC(LevelUp!F824)</f>
        <v>211</v>
      </c>
      <c r="G824" s="2">
        <f>HEX2DEC(LevelUp!G824)</f>
        <v>63</v>
      </c>
      <c r="H824" s="2">
        <f>HEX2DEC(LevelUp!H824)</f>
        <v>75</v>
      </c>
      <c r="I824" s="2">
        <f>HEX2DEC(LevelUp!I824)</f>
        <v>58</v>
      </c>
      <c r="J824" s="2">
        <f>HEX2DEC(LevelUp!J824)</f>
        <v>69</v>
      </c>
      <c r="K824" s="2" t="str">
        <f>IF(LevelUp!K824="00","",VLOOKUP(LevelUp!K824,Techs,3))</f>
        <v/>
      </c>
      <c r="L824" s="2" t="str">
        <f>IF(LevelUp!L824="00","",VLOOKUP(LevelUp!L824,Skills,3))</f>
        <v/>
      </c>
      <c r="M824" s="2">
        <f>HEX2DEC(LevelUp!M824)</f>
        <v>27</v>
      </c>
      <c r="N824" s="2">
        <f>HEX2DEC(LevelUp!N824)</f>
        <v>24</v>
      </c>
      <c r="O824" s="2">
        <f>HEX2DEC(LevelUp!O824)</f>
        <v>17</v>
      </c>
      <c r="P824" s="2">
        <f>HEX2DEC(LevelUp!P824)</f>
        <v>11</v>
      </c>
      <c r="Q824" s="2">
        <f>HEX2DEC(LevelUp!Q824)</f>
        <v>8</v>
      </c>
      <c r="R824" s="2">
        <f>HEX2DEC(LevelUp!R824)</f>
        <v>6</v>
      </c>
      <c r="S824" s="2">
        <f>HEX2DEC(LevelUp!S824)</f>
        <v>4</v>
      </c>
      <c r="T824" s="2">
        <f>HEX2DEC(LevelUp!T824)</f>
        <v>0</v>
      </c>
      <c r="U824" s="2"/>
      <c r="V824" s="2"/>
      <c r="W824" s="2"/>
      <c r="X824" s="2"/>
      <c r="Y824" s="2"/>
      <c r="Z824" s="2"/>
    </row>
    <row r="825" ht="11.25" customHeight="1">
      <c r="A825" s="1" t="str">
        <f>VLOOKUP(LevelUp!A825,Party,3)</f>
        <v>Kyra</v>
      </c>
      <c r="B825" s="1">
        <f>LevelUp!B825</f>
        <v>50</v>
      </c>
      <c r="C825" s="1" t="str">
        <f>LevelUp!C825</f>
        <v>289D6A</v>
      </c>
      <c r="D825" s="2">
        <f>HEX2DEC(LevelUp!D825)</f>
        <v>1010607</v>
      </c>
      <c r="E825" s="2">
        <f>HEX2DEC(LevelUp!E825)</f>
        <v>296</v>
      </c>
      <c r="F825" s="2">
        <f>HEX2DEC(LevelUp!F825)</f>
        <v>218</v>
      </c>
      <c r="G825" s="2">
        <f>HEX2DEC(LevelUp!G825)</f>
        <v>64</v>
      </c>
      <c r="H825" s="2">
        <f>HEX2DEC(LevelUp!H825)</f>
        <v>76</v>
      </c>
      <c r="I825" s="2">
        <f>HEX2DEC(LevelUp!I825)</f>
        <v>59</v>
      </c>
      <c r="J825" s="2">
        <f>HEX2DEC(LevelUp!J825)</f>
        <v>70</v>
      </c>
      <c r="K825" s="2" t="str">
        <f>IF(LevelUp!K825="00","",VLOOKUP(LevelUp!K825,Techs,3))</f>
        <v/>
      </c>
      <c r="L825" s="2" t="str">
        <f>IF(LevelUp!L825="00","",VLOOKUP(LevelUp!L825,Skills,3))</f>
        <v/>
      </c>
      <c r="M825" s="2">
        <f>HEX2DEC(LevelUp!M825)</f>
        <v>28</v>
      </c>
      <c r="N825" s="2">
        <f>HEX2DEC(LevelUp!N825)</f>
        <v>24</v>
      </c>
      <c r="O825" s="2">
        <f>HEX2DEC(LevelUp!O825)</f>
        <v>18</v>
      </c>
      <c r="P825" s="2">
        <f>HEX2DEC(LevelUp!P825)</f>
        <v>12</v>
      </c>
      <c r="Q825" s="2">
        <f>HEX2DEC(LevelUp!Q825)</f>
        <v>8</v>
      </c>
      <c r="R825" s="2">
        <f>HEX2DEC(LevelUp!R825)</f>
        <v>7</v>
      </c>
      <c r="S825" s="2">
        <f>HEX2DEC(LevelUp!S825)</f>
        <v>4</v>
      </c>
      <c r="T825" s="2">
        <f>HEX2DEC(LevelUp!T825)</f>
        <v>0</v>
      </c>
      <c r="U825" s="2"/>
      <c r="V825" s="2"/>
      <c r="W825" s="2"/>
      <c r="X825" s="2"/>
      <c r="Y825" s="2"/>
      <c r="Z825" s="2"/>
    </row>
    <row r="826" ht="11.25" customHeight="1">
      <c r="A826" s="1" t="str">
        <f>VLOOKUP(LevelUp!A826,Party,3)</f>
        <v>Kyra</v>
      </c>
      <c r="B826" s="1">
        <f>LevelUp!B826</f>
        <v>51</v>
      </c>
      <c r="C826" s="1" t="str">
        <f>LevelUp!C826</f>
        <v>289D80</v>
      </c>
      <c r="D826" s="2">
        <f>HEX2DEC(LevelUp!D826)</f>
        <v>1073108</v>
      </c>
      <c r="E826" s="2">
        <f>HEX2DEC(LevelUp!E826)</f>
        <v>303</v>
      </c>
      <c r="F826" s="2">
        <f>HEX2DEC(LevelUp!F826)</f>
        <v>224</v>
      </c>
      <c r="G826" s="2">
        <f>HEX2DEC(LevelUp!G826)</f>
        <v>65</v>
      </c>
      <c r="H826" s="2">
        <f>HEX2DEC(LevelUp!H826)</f>
        <v>77</v>
      </c>
      <c r="I826" s="2">
        <f>HEX2DEC(LevelUp!I826)</f>
        <v>60</v>
      </c>
      <c r="J826" s="2">
        <f>HEX2DEC(LevelUp!J826)</f>
        <v>71</v>
      </c>
      <c r="K826" s="2" t="str">
        <f>IF(LevelUp!K826="00","",VLOOKUP(LevelUp!K826,Techs,3))</f>
        <v/>
      </c>
      <c r="L826" s="2" t="str">
        <f>IF(LevelUp!L826="00","",VLOOKUP(LevelUp!L826,Skills,3))</f>
        <v/>
      </c>
      <c r="M826" s="2">
        <f>HEX2DEC(LevelUp!M826)</f>
        <v>28</v>
      </c>
      <c r="N826" s="2">
        <f>HEX2DEC(LevelUp!N826)</f>
        <v>25</v>
      </c>
      <c r="O826" s="2">
        <f>HEX2DEC(LevelUp!O826)</f>
        <v>18</v>
      </c>
      <c r="P826" s="2">
        <f>HEX2DEC(LevelUp!P826)</f>
        <v>12</v>
      </c>
      <c r="Q826" s="2">
        <f>HEX2DEC(LevelUp!Q826)</f>
        <v>8</v>
      </c>
      <c r="R826" s="2">
        <f>HEX2DEC(LevelUp!R826)</f>
        <v>7</v>
      </c>
      <c r="S826" s="2">
        <f>HEX2DEC(LevelUp!S826)</f>
        <v>4</v>
      </c>
      <c r="T826" s="2">
        <f>HEX2DEC(LevelUp!T826)</f>
        <v>0</v>
      </c>
      <c r="U826" s="2"/>
      <c r="V826" s="2"/>
      <c r="W826" s="2"/>
      <c r="X826" s="2"/>
      <c r="Y826" s="2"/>
      <c r="Z826" s="2"/>
    </row>
    <row r="827" ht="11.25" customHeight="1">
      <c r="A827" s="1" t="str">
        <f>VLOOKUP(LevelUp!A827,Party,3)</f>
        <v>Kyra</v>
      </c>
      <c r="B827" s="1">
        <f>LevelUp!B827</f>
        <v>52</v>
      </c>
      <c r="C827" s="1" t="str">
        <f>LevelUp!C827</f>
        <v>289D96</v>
      </c>
      <c r="D827" s="2">
        <f>HEX2DEC(LevelUp!D827)</f>
        <v>1138135</v>
      </c>
      <c r="E827" s="2">
        <f>HEX2DEC(LevelUp!E827)</f>
        <v>306</v>
      </c>
      <c r="F827" s="2">
        <f>HEX2DEC(LevelUp!F827)</f>
        <v>228</v>
      </c>
      <c r="G827" s="2">
        <f>HEX2DEC(LevelUp!G827)</f>
        <v>66</v>
      </c>
      <c r="H827" s="2">
        <f>HEX2DEC(LevelUp!H827)</f>
        <v>78</v>
      </c>
      <c r="I827" s="2">
        <f>HEX2DEC(LevelUp!I827)</f>
        <v>61</v>
      </c>
      <c r="J827" s="2">
        <f>HEX2DEC(LevelUp!J827)</f>
        <v>72</v>
      </c>
      <c r="K827" s="2" t="str">
        <f>IF(LevelUp!K827="00","",VLOOKUP(LevelUp!K827,Techs,3))</f>
        <v/>
      </c>
      <c r="L827" s="2" t="str">
        <f>IF(LevelUp!L827="00","",VLOOKUP(LevelUp!L827,Skills,3))</f>
        <v/>
      </c>
      <c r="M827" s="2">
        <f>HEX2DEC(LevelUp!M827)</f>
        <v>28</v>
      </c>
      <c r="N827" s="2">
        <f>HEX2DEC(LevelUp!N827)</f>
        <v>25</v>
      </c>
      <c r="O827" s="2">
        <f>HEX2DEC(LevelUp!O827)</f>
        <v>18</v>
      </c>
      <c r="P827" s="2">
        <f>HEX2DEC(LevelUp!P827)</f>
        <v>12</v>
      </c>
      <c r="Q827" s="2">
        <f>HEX2DEC(LevelUp!Q827)</f>
        <v>8</v>
      </c>
      <c r="R827" s="2">
        <f>HEX2DEC(LevelUp!R827)</f>
        <v>8</v>
      </c>
      <c r="S827" s="2">
        <f>HEX2DEC(LevelUp!S827)</f>
        <v>5</v>
      </c>
      <c r="T827" s="2">
        <f>HEX2DEC(LevelUp!T827)</f>
        <v>0</v>
      </c>
      <c r="U827" s="2"/>
      <c r="V827" s="2"/>
      <c r="W827" s="2"/>
      <c r="X827" s="2"/>
      <c r="Y827" s="2"/>
      <c r="Z827" s="2"/>
    </row>
    <row r="828" ht="11.25" customHeight="1">
      <c r="A828" s="1" t="str">
        <f>VLOOKUP(LevelUp!A828,Party,3)</f>
        <v>Kyra</v>
      </c>
      <c r="B828" s="1">
        <f>LevelUp!B828</f>
        <v>53</v>
      </c>
      <c r="C828" s="1" t="str">
        <f>LevelUp!C828</f>
        <v>289DAC</v>
      </c>
      <c r="D828" s="2">
        <f>HEX2DEC(LevelUp!D828)</f>
        <v>1205736</v>
      </c>
      <c r="E828" s="2">
        <f>HEX2DEC(LevelUp!E828)</f>
        <v>311</v>
      </c>
      <c r="F828" s="2">
        <f>HEX2DEC(LevelUp!F828)</f>
        <v>230</v>
      </c>
      <c r="G828" s="2">
        <f>HEX2DEC(LevelUp!G828)</f>
        <v>67</v>
      </c>
      <c r="H828" s="2">
        <f>HEX2DEC(LevelUp!H828)</f>
        <v>79</v>
      </c>
      <c r="I828" s="2">
        <f>HEX2DEC(LevelUp!I828)</f>
        <v>62</v>
      </c>
      <c r="J828" s="2">
        <f>HEX2DEC(LevelUp!J828)</f>
        <v>73</v>
      </c>
      <c r="K828" s="2" t="str">
        <f>IF(LevelUp!K828="00","",VLOOKUP(LevelUp!K828,Techs,3))</f>
        <v/>
      </c>
      <c r="L828" s="2" t="str">
        <f>IF(LevelUp!L828="00","",VLOOKUP(LevelUp!L828,Skills,3))</f>
        <v/>
      </c>
      <c r="M828" s="2">
        <f>HEX2DEC(LevelUp!M828)</f>
        <v>29</v>
      </c>
      <c r="N828" s="2">
        <f>HEX2DEC(LevelUp!N828)</f>
        <v>26</v>
      </c>
      <c r="O828" s="2">
        <f>HEX2DEC(LevelUp!O828)</f>
        <v>19</v>
      </c>
      <c r="P828" s="2">
        <f>HEX2DEC(LevelUp!P828)</f>
        <v>12</v>
      </c>
      <c r="Q828" s="2">
        <f>HEX2DEC(LevelUp!Q828)</f>
        <v>9</v>
      </c>
      <c r="R828" s="2">
        <f>HEX2DEC(LevelUp!R828)</f>
        <v>8</v>
      </c>
      <c r="S828" s="2">
        <f>HEX2DEC(LevelUp!S828)</f>
        <v>5</v>
      </c>
      <c r="T828" s="2">
        <f>HEX2DEC(LevelUp!T828)</f>
        <v>0</v>
      </c>
      <c r="U828" s="2"/>
      <c r="V828" s="2"/>
      <c r="W828" s="2"/>
      <c r="X828" s="2"/>
      <c r="Y828" s="2"/>
      <c r="Z828" s="2"/>
    </row>
    <row r="829" ht="11.25" customHeight="1">
      <c r="A829" s="1" t="str">
        <f>VLOOKUP(LevelUp!A829,Party,3)</f>
        <v>Kyra</v>
      </c>
      <c r="B829" s="1">
        <f>LevelUp!B829</f>
        <v>54</v>
      </c>
      <c r="C829" s="1" t="str">
        <f>LevelUp!C829</f>
        <v>289DC2</v>
      </c>
      <c r="D829" s="2">
        <f>HEX2DEC(LevelUp!D829)</f>
        <v>1275960</v>
      </c>
      <c r="E829" s="2">
        <f>HEX2DEC(LevelUp!E829)</f>
        <v>316</v>
      </c>
      <c r="F829" s="2">
        <f>HEX2DEC(LevelUp!F829)</f>
        <v>237</v>
      </c>
      <c r="G829" s="2">
        <f>HEX2DEC(LevelUp!G829)</f>
        <v>68</v>
      </c>
      <c r="H829" s="2">
        <f>HEX2DEC(LevelUp!H829)</f>
        <v>80</v>
      </c>
      <c r="I829" s="2">
        <f>HEX2DEC(LevelUp!I829)</f>
        <v>63</v>
      </c>
      <c r="J829" s="2">
        <f>HEX2DEC(LevelUp!J829)</f>
        <v>75</v>
      </c>
      <c r="K829" s="2" t="str">
        <f>IF(LevelUp!K829="00","",VLOOKUP(LevelUp!K829,Techs,3))</f>
        <v/>
      </c>
      <c r="L829" s="2" t="str">
        <f>IF(LevelUp!L829="00","",VLOOKUP(LevelUp!L829,Skills,3))</f>
        <v/>
      </c>
      <c r="M829" s="2">
        <f>HEX2DEC(LevelUp!M829)</f>
        <v>29</v>
      </c>
      <c r="N829" s="2">
        <f>HEX2DEC(LevelUp!N829)</f>
        <v>26</v>
      </c>
      <c r="O829" s="2">
        <f>HEX2DEC(LevelUp!O829)</f>
        <v>19</v>
      </c>
      <c r="P829" s="2">
        <f>HEX2DEC(LevelUp!P829)</f>
        <v>13</v>
      </c>
      <c r="Q829" s="2">
        <f>HEX2DEC(LevelUp!Q829)</f>
        <v>9</v>
      </c>
      <c r="R829" s="2">
        <f>HEX2DEC(LevelUp!R829)</f>
        <v>8</v>
      </c>
      <c r="S829" s="2">
        <f>HEX2DEC(LevelUp!S829)</f>
        <v>5</v>
      </c>
      <c r="T829" s="2">
        <f>HEX2DEC(LevelUp!T829)</f>
        <v>0</v>
      </c>
      <c r="U829" s="2"/>
      <c r="V829" s="2"/>
      <c r="W829" s="2"/>
      <c r="X829" s="2"/>
      <c r="Y829" s="2"/>
      <c r="Z829" s="2"/>
    </row>
    <row r="830" ht="11.25" customHeight="1">
      <c r="A830" s="1" t="str">
        <f>VLOOKUP(LevelUp!A830,Party,3)</f>
        <v>Kyra</v>
      </c>
      <c r="B830" s="1">
        <f>LevelUp!B830</f>
        <v>55</v>
      </c>
      <c r="C830" s="1" t="str">
        <f>LevelUp!C830</f>
        <v>289DD8</v>
      </c>
      <c r="D830" s="2">
        <f>HEX2DEC(LevelUp!D830)</f>
        <v>1348862</v>
      </c>
      <c r="E830" s="2">
        <f>HEX2DEC(LevelUp!E830)</f>
        <v>321</v>
      </c>
      <c r="F830" s="2">
        <f>HEX2DEC(LevelUp!F830)</f>
        <v>241</v>
      </c>
      <c r="G830" s="2">
        <f>HEX2DEC(LevelUp!G830)</f>
        <v>69</v>
      </c>
      <c r="H830" s="2">
        <f>HEX2DEC(LevelUp!H830)</f>
        <v>81</v>
      </c>
      <c r="I830" s="2">
        <f>HEX2DEC(LevelUp!I830)</f>
        <v>64</v>
      </c>
      <c r="J830" s="2">
        <f>HEX2DEC(LevelUp!J830)</f>
        <v>76</v>
      </c>
      <c r="K830" s="2" t="str">
        <f>IF(LevelUp!K830="00","",VLOOKUP(LevelUp!K830,Techs,3))</f>
        <v/>
      </c>
      <c r="L830" s="2" t="str">
        <f>IF(LevelUp!L830="00","",VLOOKUP(LevelUp!L830,Skills,3))</f>
        <v/>
      </c>
      <c r="M830" s="2">
        <f>HEX2DEC(LevelUp!M830)</f>
        <v>30</v>
      </c>
      <c r="N830" s="2">
        <f>HEX2DEC(LevelUp!N830)</f>
        <v>27</v>
      </c>
      <c r="O830" s="2">
        <f>HEX2DEC(LevelUp!O830)</f>
        <v>19</v>
      </c>
      <c r="P830" s="2">
        <f>HEX2DEC(LevelUp!P830)</f>
        <v>13</v>
      </c>
      <c r="Q830" s="2">
        <f>HEX2DEC(LevelUp!Q830)</f>
        <v>9</v>
      </c>
      <c r="R830" s="2">
        <f>HEX2DEC(LevelUp!R830)</f>
        <v>9</v>
      </c>
      <c r="S830" s="2">
        <f>HEX2DEC(LevelUp!S830)</f>
        <v>5</v>
      </c>
      <c r="T830" s="2">
        <f>HEX2DEC(LevelUp!T830)</f>
        <v>0</v>
      </c>
      <c r="U830" s="2"/>
      <c r="V830" s="2"/>
      <c r="W830" s="2"/>
      <c r="X830" s="2"/>
      <c r="Y830" s="2"/>
      <c r="Z830" s="2"/>
    </row>
    <row r="831" ht="11.25" customHeight="1">
      <c r="A831" s="1" t="str">
        <f>VLOOKUP(LevelUp!A831,Party,3)</f>
        <v>Kyra</v>
      </c>
      <c r="B831" s="1">
        <f>LevelUp!B831</f>
        <v>56</v>
      </c>
      <c r="C831" s="1" t="str">
        <f>LevelUp!C831</f>
        <v>289DEE</v>
      </c>
      <c r="D831" s="2">
        <f>HEX2DEC(LevelUp!D831)</f>
        <v>1424488</v>
      </c>
      <c r="E831" s="2">
        <f>HEX2DEC(LevelUp!E831)</f>
        <v>328</v>
      </c>
      <c r="F831" s="2">
        <f>HEX2DEC(LevelUp!F831)</f>
        <v>246</v>
      </c>
      <c r="G831" s="2">
        <f>HEX2DEC(LevelUp!G831)</f>
        <v>70</v>
      </c>
      <c r="H831" s="2">
        <f>HEX2DEC(LevelUp!H831)</f>
        <v>82</v>
      </c>
      <c r="I831" s="2">
        <f>HEX2DEC(LevelUp!I831)</f>
        <v>65</v>
      </c>
      <c r="J831" s="2">
        <f>HEX2DEC(LevelUp!J831)</f>
        <v>78</v>
      </c>
      <c r="K831" s="2" t="str">
        <f>IF(LevelUp!K831="00","",VLOOKUP(LevelUp!K831,Techs,3))</f>
        <v/>
      </c>
      <c r="L831" s="2" t="str">
        <f>IF(LevelUp!L831="00","",VLOOKUP(LevelUp!L831,Skills,3))</f>
        <v/>
      </c>
      <c r="M831" s="2">
        <f>HEX2DEC(LevelUp!M831)</f>
        <v>30</v>
      </c>
      <c r="N831" s="2">
        <f>HEX2DEC(LevelUp!N831)</f>
        <v>27</v>
      </c>
      <c r="O831" s="2">
        <f>HEX2DEC(LevelUp!O831)</f>
        <v>20</v>
      </c>
      <c r="P831" s="2">
        <f>HEX2DEC(LevelUp!P831)</f>
        <v>13</v>
      </c>
      <c r="Q831" s="2">
        <f>HEX2DEC(LevelUp!Q831)</f>
        <v>9</v>
      </c>
      <c r="R831" s="2">
        <f>HEX2DEC(LevelUp!R831)</f>
        <v>9</v>
      </c>
      <c r="S831" s="2">
        <f>HEX2DEC(LevelUp!S831)</f>
        <v>6</v>
      </c>
      <c r="T831" s="2">
        <f>HEX2DEC(LevelUp!T831)</f>
        <v>0</v>
      </c>
      <c r="U831" s="2"/>
      <c r="V831" s="2"/>
      <c r="W831" s="2"/>
      <c r="X831" s="2"/>
      <c r="Y831" s="2"/>
      <c r="Z831" s="2"/>
    </row>
    <row r="832" ht="11.25" customHeight="1">
      <c r="A832" s="1" t="str">
        <f>VLOOKUP(LevelUp!A832,Party,3)</f>
        <v>Kyra</v>
      </c>
      <c r="B832" s="1">
        <f>LevelUp!B832</f>
        <v>57</v>
      </c>
      <c r="C832" s="1" t="str">
        <f>LevelUp!C832</f>
        <v>289E04</v>
      </c>
      <c r="D832" s="2">
        <f>HEX2DEC(LevelUp!D832)</f>
        <v>1502892</v>
      </c>
      <c r="E832" s="2">
        <f>HEX2DEC(LevelUp!E832)</f>
        <v>336</v>
      </c>
      <c r="F832" s="2">
        <f>HEX2DEC(LevelUp!F832)</f>
        <v>249</v>
      </c>
      <c r="G832" s="2">
        <f>HEX2DEC(LevelUp!G832)</f>
        <v>71</v>
      </c>
      <c r="H832" s="2">
        <f>HEX2DEC(LevelUp!H832)</f>
        <v>84</v>
      </c>
      <c r="I832" s="2">
        <f>HEX2DEC(LevelUp!I832)</f>
        <v>66</v>
      </c>
      <c r="J832" s="2">
        <f>HEX2DEC(LevelUp!J832)</f>
        <v>80</v>
      </c>
      <c r="K832" s="2" t="str">
        <f>IF(LevelUp!K832="00","",VLOOKUP(LevelUp!K832,Techs,3))</f>
        <v/>
      </c>
      <c r="L832" s="2" t="str">
        <f>IF(LevelUp!L832="00","",VLOOKUP(LevelUp!L832,Skills,3))</f>
        <v/>
      </c>
      <c r="M832" s="2">
        <f>HEX2DEC(LevelUp!M832)</f>
        <v>30</v>
      </c>
      <c r="N832" s="2">
        <f>HEX2DEC(LevelUp!N832)</f>
        <v>28</v>
      </c>
      <c r="O832" s="2">
        <f>HEX2DEC(LevelUp!O832)</f>
        <v>20</v>
      </c>
      <c r="P832" s="2">
        <f>HEX2DEC(LevelUp!P832)</f>
        <v>13</v>
      </c>
      <c r="Q832" s="2">
        <f>HEX2DEC(LevelUp!Q832)</f>
        <v>10</v>
      </c>
      <c r="R832" s="2">
        <f>HEX2DEC(LevelUp!R832)</f>
        <v>10</v>
      </c>
      <c r="S832" s="2">
        <f>HEX2DEC(LevelUp!S832)</f>
        <v>6</v>
      </c>
      <c r="T832" s="2">
        <f>HEX2DEC(LevelUp!T832)</f>
        <v>0</v>
      </c>
      <c r="U832" s="2"/>
      <c r="V832" s="2"/>
      <c r="W832" s="2"/>
      <c r="X832" s="2"/>
      <c r="Y832" s="2"/>
      <c r="Z832" s="2"/>
    </row>
    <row r="833" ht="11.25" customHeight="1">
      <c r="A833" s="1" t="str">
        <f>VLOOKUP(LevelUp!A833,Party,3)</f>
        <v>Kyra</v>
      </c>
      <c r="B833" s="1">
        <f>LevelUp!B833</f>
        <v>58</v>
      </c>
      <c r="C833" s="1" t="str">
        <f>LevelUp!C833</f>
        <v>289E1A</v>
      </c>
      <c r="D833" s="2">
        <f>HEX2DEC(LevelUp!D833)</f>
        <v>1584112</v>
      </c>
      <c r="E833" s="2">
        <f>HEX2DEC(LevelUp!E833)</f>
        <v>343</v>
      </c>
      <c r="F833" s="2">
        <f>HEX2DEC(LevelUp!F833)</f>
        <v>251</v>
      </c>
      <c r="G833" s="2">
        <f>HEX2DEC(LevelUp!G833)</f>
        <v>72</v>
      </c>
      <c r="H833" s="2">
        <f>HEX2DEC(LevelUp!H833)</f>
        <v>85</v>
      </c>
      <c r="I833" s="2">
        <f>HEX2DEC(LevelUp!I833)</f>
        <v>68</v>
      </c>
      <c r="J833" s="2">
        <f>HEX2DEC(LevelUp!J833)</f>
        <v>81</v>
      </c>
      <c r="K833" s="2" t="str">
        <f>IF(LevelUp!K833="00","",VLOOKUP(LevelUp!K833,Techs,3))</f>
        <v/>
      </c>
      <c r="L833" s="2" t="str">
        <f>IF(LevelUp!L833="00","",VLOOKUP(LevelUp!L833,Skills,3))</f>
        <v/>
      </c>
      <c r="M833" s="2">
        <f>HEX2DEC(LevelUp!M833)</f>
        <v>31</v>
      </c>
      <c r="N833" s="2">
        <f>HEX2DEC(LevelUp!N833)</f>
        <v>28</v>
      </c>
      <c r="O833" s="2">
        <f>HEX2DEC(LevelUp!O833)</f>
        <v>20</v>
      </c>
      <c r="P833" s="2">
        <f>HEX2DEC(LevelUp!P833)</f>
        <v>14</v>
      </c>
      <c r="Q833" s="2">
        <f>HEX2DEC(LevelUp!Q833)</f>
        <v>10</v>
      </c>
      <c r="R833" s="2">
        <f>HEX2DEC(LevelUp!R833)</f>
        <v>10</v>
      </c>
      <c r="S833" s="2">
        <f>HEX2DEC(LevelUp!S833)</f>
        <v>6</v>
      </c>
      <c r="T833" s="2">
        <f>HEX2DEC(LevelUp!T833)</f>
        <v>0</v>
      </c>
      <c r="U833" s="2"/>
      <c r="V833" s="2"/>
      <c r="W833" s="2"/>
      <c r="X833" s="2"/>
      <c r="Y833" s="2"/>
      <c r="Z833" s="2"/>
    </row>
    <row r="834" ht="11.25" customHeight="1">
      <c r="A834" s="1" t="str">
        <f>VLOOKUP(LevelUp!A834,Party,3)</f>
        <v>Kyra</v>
      </c>
      <c r="B834" s="1">
        <f>LevelUp!B834</f>
        <v>59</v>
      </c>
      <c r="C834" s="1" t="str">
        <f>LevelUp!C834</f>
        <v>289E30</v>
      </c>
      <c r="D834" s="2">
        <f>HEX2DEC(LevelUp!D834)</f>
        <v>1668215</v>
      </c>
      <c r="E834" s="2">
        <f>HEX2DEC(LevelUp!E834)</f>
        <v>351</v>
      </c>
      <c r="F834" s="2">
        <f>HEX2DEC(LevelUp!F834)</f>
        <v>258</v>
      </c>
      <c r="G834" s="2">
        <f>HEX2DEC(LevelUp!G834)</f>
        <v>73</v>
      </c>
      <c r="H834" s="2">
        <f>HEX2DEC(LevelUp!H834)</f>
        <v>86</v>
      </c>
      <c r="I834" s="2">
        <f>HEX2DEC(LevelUp!I834)</f>
        <v>69</v>
      </c>
      <c r="J834" s="2">
        <f>HEX2DEC(LevelUp!J834)</f>
        <v>83</v>
      </c>
      <c r="K834" s="2" t="str">
        <f>IF(LevelUp!K834="00","",VLOOKUP(LevelUp!K834,Techs,3))</f>
        <v/>
      </c>
      <c r="L834" s="2" t="str">
        <f>IF(LevelUp!L834="00","",VLOOKUP(LevelUp!L834,Skills,3))</f>
        <v/>
      </c>
      <c r="M834" s="2">
        <f>HEX2DEC(LevelUp!M834)</f>
        <v>31</v>
      </c>
      <c r="N834" s="2">
        <f>HEX2DEC(LevelUp!N834)</f>
        <v>29</v>
      </c>
      <c r="O834" s="2">
        <f>HEX2DEC(LevelUp!O834)</f>
        <v>21</v>
      </c>
      <c r="P834" s="2">
        <f>HEX2DEC(LevelUp!P834)</f>
        <v>14</v>
      </c>
      <c r="Q834" s="2">
        <f>HEX2DEC(LevelUp!Q834)</f>
        <v>10</v>
      </c>
      <c r="R834" s="2">
        <f>HEX2DEC(LevelUp!R834)</f>
        <v>10</v>
      </c>
      <c r="S834" s="2">
        <f>HEX2DEC(LevelUp!S834)</f>
        <v>6</v>
      </c>
      <c r="T834" s="2">
        <f>HEX2DEC(LevelUp!T834)</f>
        <v>0</v>
      </c>
      <c r="U834" s="2"/>
      <c r="V834" s="2"/>
      <c r="W834" s="2"/>
      <c r="X834" s="2"/>
      <c r="Y834" s="2"/>
      <c r="Z834" s="2"/>
    </row>
    <row r="835" ht="11.25" customHeight="1">
      <c r="A835" s="1" t="str">
        <f>VLOOKUP(LevelUp!A835,Party,3)</f>
        <v>Kyra</v>
      </c>
      <c r="B835" s="1">
        <f>LevelUp!B835</f>
        <v>60</v>
      </c>
      <c r="C835" s="1" t="str">
        <f>LevelUp!C835</f>
        <v>289E46</v>
      </c>
      <c r="D835" s="2">
        <f>HEX2DEC(LevelUp!D835)</f>
        <v>1755243</v>
      </c>
      <c r="E835" s="2">
        <f>HEX2DEC(LevelUp!E835)</f>
        <v>359</v>
      </c>
      <c r="F835" s="2">
        <f>HEX2DEC(LevelUp!F835)</f>
        <v>263</v>
      </c>
      <c r="G835" s="2">
        <f>HEX2DEC(LevelUp!G835)</f>
        <v>74</v>
      </c>
      <c r="H835" s="2">
        <f>HEX2DEC(LevelUp!H835)</f>
        <v>87</v>
      </c>
      <c r="I835" s="2">
        <f>HEX2DEC(LevelUp!I835)</f>
        <v>70</v>
      </c>
      <c r="J835" s="2">
        <f>HEX2DEC(LevelUp!J835)</f>
        <v>84</v>
      </c>
      <c r="K835" s="2" t="str">
        <f>IF(LevelUp!K835="00","",VLOOKUP(LevelUp!K835,Techs,3))</f>
        <v/>
      </c>
      <c r="L835" s="2" t="str">
        <f>IF(LevelUp!L835="00","",VLOOKUP(LevelUp!L835,Skills,3))</f>
        <v/>
      </c>
      <c r="M835" s="2">
        <f>HEX2DEC(LevelUp!M835)</f>
        <v>31</v>
      </c>
      <c r="N835" s="2">
        <f>HEX2DEC(LevelUp!N835)</f>
        <v>29</v>
      </c>
      <c r="O835" s="2">
        <f>HEX2DEC(LevelUp!O835)</f>
        <v>21</v>
      </c>
      <c r="P835" s="2">
        <f>HEX2DEC(LevelUp!P835)</f>
        <v>14</v>
      </c>
      <c r="Q835" s="2">
        <f>HEX2DEC(LevelUp!Q835)</f>
        <v>10</v>
      </c>
      <c r="R835" s="2">
        <f>HEX2DEC(LevelUp!R835)</f>
        <v>11</v>
      </c>
      <c r="S835" s="2">
        <f>HEX2DEC(LevelUp!S835)</f>
        <v>7</v>
      </c>
      <c r="T835" s="2">
        <f>HEX2DEC(LevelUp!T835)</f>
        <v>0</v>
      </c>
      <c r="U835" s="2"/>
      <c r="V835" s="2"/>
      <c r="W835" s="2"/>
      <c r="X835" s="2"/>
      <c r="Y835" s="2"/>
      <c r="Z835" s="2"/>
    </row>
    <row r="836" ht="11.25" customHeight="1">
      <c r="A836" s="1" t="str">
        <f>VLOOKUP(LevelUp!A836,Party,3)</f>
        <v>Kyra</v>
      </c>
      <c r="B836" s="1">
        <f>LevelUp!B836</f>
        <v>61</v>
      </c>
      <c r="C836" s="1" t="str">
        <f>LevelUp!C836</f>
        <v>289E5C</v>
      </c>
      <c r="D836" s="2">
        <f>HEX2DEC(LevelUp!D836)</f>
        <v>1845243</v>
      </c>
      <c r="E836" s="2">
        <f>HEX2DEC(LevelUp!E836)</f>
        <v>367</v>
      </c>
      <c r="F836" s="2">
        <f>HEX2DEC(LevelUp!F836)</f>
        <v>267</v>
      </c>
      <c r="G836" s="2">
        <f>HEX2DEC(LevelUp!G836)</f>
        <v>75</v>
      </c>
      <c r="H836" s="2">
        <f>HEX2DEC(LevelUp!H836)</f>
        <v>88</v>
      </c>
      <c r="I836" s="2">
        <f>HEX2DEC(LevelUp!I836)</f>
        <v>71</v>
      </c>
      <c r="J836" s="2">
        <f>HEX2DEC(LevelUp!J836)</f>
        <v>85</v>
      </c>
      <c r="K836" s="2" t="str">
        <f>IF(LevelUp!K836="00","",VLOOKUP(LevelUp!K836,Techs,3))</f>
        <v/>
      </c>
      <c r="L836" s="2" t="str">
        <f>IF(LevelUp!L836="00","",VLOOKUP(LevelUp!L836,Skills,3))</f>
        <v/>
      </c>
      <c r="M836" s="2">
        <f>HEX2DEC(LevelUp!M836)</f>
        <v>32</v>
      </c>
      <c r="N836" s="2">
        <f>HEX2DEC(LevelUp!N836)</f>
        <v>30</v>
      </c>
      <c r="O836" s="2">
        <f>HEX2DEC(LevelUp!O836)</f>
        <v>21</v>
      </c>
      <c r="P836" s="2">
        <f>HEX2DEC(LevelUp!P836)</f>
        <v>14</v>
      </c>
      <c r="Q836" s="2">
        <f>HEX2DEC(LevelUp!Q836)</f>
        <v>11</v>
      </c>
      <c r="R836" s="2">
        <f>HEX2DEC(LevelUp!R836)</f>
        <v>11</v>
      </c>
      <c r="S836" s="2">
        <f>HEX2DEC(LevelUp!S836)</f>
        <v>7</v>
      </c>
      <c r="T836" s="2">
        <f>HEX2DEC(LevelUp!T836)</f>
        <v>0</v>
      </c>
      <c r="U836" s="2"/>
      <c r="V836" s="2"/>
      <c r="W836" s="2"/>
      <c r="X836" s="2"/>
      <c r="Y836" s="2"/>
      <c r="Z836" s="2"/>
    </row>
    <row r="837" ht="11.25" customHeight="1">
      <c r="A837" s="1" t="str">
        <f>VLOOKUP(LevelUp!A837,Party,3)</f>
        <v>Kyra</v>
      </c>
      <c r="B837" s="1">
        <f>LevelUp!B837</f>
        <v>62</v>
      </c>
      <c r="C837" s="1" t="str">
        <f>LevelUp!C837</f>
        <v>289E72</v>
      </c>
      <c r="D837" s="2">
        <f>HEX2DEC(LevelUp!D837)</f>
        <v>1938270</v>
      </c>
      <c r="E837" s="2">
        <f>HEX2DEC(LevelUp!E837)</f>
        <v>374</v>
      </c>
      <c r="F837" s="2">
        <f>HEX2DEC(LevelUp!F837)</f>
        <v>270</v>
      </c>
      <c r="G837" s="2">
        <f>HEX2DEC(LevelUp!G837)</f>
        <v>76</v>
      </c>
      <c r="H837" s="2">
        <f>HEX2DEC(LevelUp!H837)</f>
        <v>89</v>
      </c>
      <c r="I837" s="2">
        <f>HEX2DEC(LevelUp!I837)</f>
        <v>72</v>
      </c>
      <c r="J837" s="2">
        <f>HEX2DEC(LevelUp!J837)</f>
        <v>87</v>
      </c>
      <c r="K837" s="2" t="str">
        <f>IF(LevelUp!K837="00","",VLOOKUP(LevelUp!K837,Techs,3))</f>
        <v/>
      </c>
      <c r="L837" s="2" t="str">
        <f>IF(LevelUp!L837="00","",VLOOKUP(LevelUp!L837,Skills,3))</f>
        <v/>
      </c>
      <c r="M837" s="2">
        <f>HEX2DEC(LevelUp!M837)</f>
        <v>32</v>
      </c>
      <c r="N837" s="2">
        <f>HEX2DEC(LevelUp!N837)</f>
        <v>30</v>
      </c>
      <c r="O837" s="2">
        <f>HEX2DEC(LevelUp!O837)</f>
        <v>22</v>
      </c>
      <c r="P837" s="2">
        <f>HEX2DEC(LevelUp!P837)</f>
        <v>15</v>
      </c>
      <c r="Q837" s="2">
        <f>HEX2DEC(LevelUp!Q837)</f>
        <v>11</v>
      </c>
      <c r="R837" s="2">
        <f>HEX2DEC(LevelUp!R837)</f>
        <v>11</v>
      </c>
      <c r="S837" s="2">
        <f>HEX2DEC(LevelUp!S837)</f>
        <v>7</v>
      </c>
      <c r="T837" s="2">
        <f>HEX2DEC(LevelUp!T837)</f>
        <v>0</v>
      </c>
      <c r="U837" s="2"/>
      <c r="V837" s="2"/>
      <c r="W837" s="2"/>
      <c r="X837" s="2"/>
      <c r="Y837" s="2"/>
      <c r="Z837" s="2"/>
    </row>
    <row r="838" ht="11.25" customHeight="1">
      <c r="A838" s="1" t="str">
        <f>VLOOKUP(LevelUp!A838,Party,3)</f>
        <v>Kyra</v>
      </c>
      <c r="B838" s="1">
        <f>LevelUp!B838</f>
        <v>63</v>
      </c>
      <c r="C838" s="1" t="str">
        <f>LevelUp!C838</f>
        <v>289E88</v>
      </c>
      <c r="D838" s="2">
        <f>HEX2DEC(LevelUp!D838)</f>
        <v>2034367</v>
      </c>
      <c r="E838" s="2">
        <f>HEX2DEC(LevelUp!E838)</f>
        <v>380</v>
      </c>
      <c r="F838" s="2">
        <f>HEX2DEC(LevelUp!F838)</f>
        <v>277</v>
      </c>
      <c r="G838" s="2">
        <f>HEX2DEC(LevelUp!G838)</f>
        <v>78</v>
      </c>
      <c r="H838" s="2">
        <f>HEX2DEC(LevelUp!H838)</f>
        <v>90</v>
      </c>
      <c r="I838" s="2">
        <f>HEX2DEC(LevelUp!I838)</f>
        <v>73</v>
      </c>
      <c r="J838" s="2">
        <f>HEX2DEC(LevelUp!J838)</f>
        <v>88</v>
      </c>
      <c r="K838" s="2" t="str">
        <f>IF(LevelUp!K838="00","",VLOOKUP(LevelUp!K838,Techs,3))</f>
        <v/>
      </c>
      <c r="L838" s="2" t="str">
        <f>IF(LevelUp!L838="00","",VLOOKUP(LevelUp!L838,Skills,3))</f>
        <v/>
      </c>
      <c r="M838" s="2">
        <f>HEX2DEC(LevelUp!M838)</f>
        <v>32</v>
      </c>
      <c r="N838" s="2">
        <f>HEX2DEC(LevelUp!N838)</f>
        <v>31</v>
      </c>
      <c r="O838" s="2">
        <f>HEX2DEC(LevelUp!O838)</f>
        <v>22</v>
      </c>
      <c r="P838" s="2">
        <f>HEX2DEC(LevelUp!P838)</f>
        <v>15</v>
      </c>
      <c r="Q838" s="2">
        <f>HEX2DEC(LevelUp!Q838)</f>
        <v>11</v>
      </c>
      <c r="R838" s="2">
        <f>HEX2DEC(LevelUp!R838)</f>
        <v>12</v>
      </c>
      <c r="S838" s="2">
        <f>HEX2DEC(LevelUp!S838)</f>
        <v>7</v>
      </c>
      <c r="T838" s="2">
        <f>HEX2DEC(LevelUp!T838)</f>
        <v>0</v>
      </c>
      <c r="U838" s="2"/>
      <c r="V838" s="2"/>
      <c r="W838" s="2"/>
      <c r="X838" s="2"/>
      <c r="Y838" s="2"/>
      <c r="Z838" s="2"/>
    </row>
    <row r="839" ht="11.25" customHeight="1">
      <c r="A839" s="1" t="str">
        <f>VLOOKUP(LevelUp!A839,Party,3)</f>
        <v>Kyra</v>
      </c>
      <c r="B839" s="1">
        <f>LevelUp!B839</f>
        <v>64</v>
      </c>
      <c r="C839" s="1" t="str">
        <f>LevelUp!C839</f>
        <v>289E9E</v>
      </c>
      <c r="D839" s="2">
        <f>HEX2DEC(LevelUp!D839)</f>
        <v>2133587</v>
      </c>
      <c r="E839" s="2">
        <f>HEX2DEC(LevelUp!E839)</f>
        <v>383</v>
      </c>
      <c r="F839" s="2">
        <f>HEX2DEC(LevelUp!F839)</f>
        <v>283</v>
      </c>
      <c r="G839" s="2">
        <f>HEX2DEC(LevelUp!G839)</f>
        <v>80</v>
      </c>
      <c r="H839" s="2">
        <f>HEX2DEC(LevelUp!H839)</f>
        <v>91</v>
      </c>
      <c r="I839" s="2">
        <f>HEX2DEC(LevelUp!I839)</f>
        <v>74</v>
      </c>
      <c r="J839" s="2">
        <f>HEX2DEC(LevelUp!J839)</f>
        <v>89</v>
      </c>
      <c r="K839" s="2" t="str">
        <f>IF(LevelUp!K839="00","",VLOOKUP(LevelUp!K839,Techs,3))</f>
        <v/>
      </c>
      <c r="L839" s="2" t="str">
        <f>IF(LevelUp!L839="00","",VLOOKUP(LevelUp!L839,Skills,3))</f>
        <v/>
      </c>
      <c r="M839" s="2">
        <f>HEX2DEC(LevelUp!M839)</f>
        <v>33</v>
      </c>
      <c r="N839" s="2">
        <f>HEX2DEC(LevelUp!N839)</f>
        <v>31</v>
      </c>
      <c r="O839" s="2">
        <f>HEX2DEC(LevelUp!O839)</f>
        <v>22</v>
      </c>
      <c r="P839" s="2">
        <f>HEX2DEC(LevelUp!P839)</f>
        <v>15</v>
      </c>
      <c r="Q839" s="2">
        <f>HEX2DEC(LevelUp!Q839)</f>
        <v>11</v>
      </c>
      <c r="R839" s="2">
        <f>HEX2DEC(LevelUp!R839)</f>
        <v>12</v>
      </c>
      <c r="S839" s="2">
        <f>HEX2DEC(LevelUp!S839)</f>
        <v>8</v>
      </c>
      <c r="T839" s="2">
        <f>HEX2DEC(LevelUp!T839)</f>
        <v>0</v>
      </c>
      <c r="U839" s="2"/>
      <c r="V839" s="2"/>
      <c r="W839" s="2"/>
      <c r="X839" s="2"/>
      <c r="Y839" s="2"/>
      <c r="Z839" s="2"/>
    </row>
    <row r="840" ht="11.25" customHeight="1">
      <c r="A840" s="1" t="str">
        <f>VLOOKUP(LevelUp!A840,Party,3)</f>
        <v>Kyra</v>
      </c>
      <c r="B840" s="1">
        <f>LevelUp!B840</f>
        <v>65</v>
      </c>
      <c r="C840" s="1" t="str">
        <f>LevelUp!C840</f>
        <v>289EB4</v>
      </c>
      <c r="D840" s="2">
        <f>HEX2DEC(LevelUp!D840)</f>
        <v>2235987</v>
      </c>
      <c r="E840" s="2">
        <f>HEX2DEC(LevelUp!E840)</f>
        <v>390</v>
      </c>
      <c r="F840" s="2">
        <f>HEX2DEC(LevelUp!F840)</f>
        <v>286</v>
      </c>
      <c r="G840" s="2">
        <f>HEX2DEC(LevelUp!G840)</f>
        <v>81</v>
      </c>
      <c r="H840" s="2">
        <f>HEX2DEC(LevelUp!H840)</f>
        <v>93</v>
      </c>
      <c r="I840" s="2">
        <f>HEX2DEC(LevelUp!I840)</f>
        <v>75</v>
      </c>
      <c r="J840" s="2">
        <f>HEX2DEC(LevelUp!J840)</f>
        <v>90</v>
      </c>
      <c r="K840" s="2" t="str">
        <f>IF(LevelUp!K840="00","",VLOOKUP(LevelUp!K840,Techs,3))</f>
        <v/>
      </c>
      <c r="L840" s="2" t="str">
        <f>IF(LevelUp!L840="00","",VLOOKUP(LevelUp!L840,Skills,3))</f>
        <v/>
      </c>
      <c r="M840" s="2">
        <f>HEX2DEC(LevelUp!M840)</f>
        <v>33</v>
      </c>
      <c r="N840" s="2">
        <f>HEX2DEC(LevelUp!N840)</f>
        <v>32</v>
      </c>
      <c r="O840" s="2">
        <f>HEX2DEC(LevelUp!O840)</f>
        <v>23</v>
      </c>
      <c r="P840" s="2">
        <f>HEX2DEC(LevelUp!P840)</f>
        <v>15</v>
      </c>
      <c r="Q840" s="2">
        <f>HEX2DEC(LevelUp!Q840)</f>
        <v>12</v>
      </c>
      <c r="R840" s="2">
        <f>HEX2DEC(LevelUp!R840)</f>
        <v>13</v>
      </c>
      <c r="S840" s="2">
        <f>HEX2DEC(LevelUp!S840)</f>
        <v>8</v>
      </c>
      <c r="T840" s="2">
        <f>HEX2DEC(LevelUp!T840)</f>
        <v>0</v>
      </c>
      <c r="U840" s="2"/>
      <c r="V840" s="2"/>
      <c r="W840" s="2"/>
      <c r="X840" s="2"/>
      <c r="Y840" s="2"/>
      <c r="Z840" s="2"/>
    </row>
    <row r="841" ht="11.25" customHeight="1">
      <c r="A841" s="1" t="str">
        <f>VLOOKUP(LevelUp!A841,Party,3)</f>
        <v>Kyra</v>
      </c>
      <c r="B841" s="1">
        <f>LevelUp!B841</f>
        <v>66</v>
      </c>
      <c r="C841" s="1" t="str">
        <f>LevelUp!C841</f>
        <v>289ECA</v>
      </c>
      <c r="D841" s="2">
        <f>HEX2DEC(LevelUp!D841)</f>
        <v>2341614</v>
      </c>
      <c r="E841" s="2">
        <f>HEX2DEC(LevelUp!E841)</f>
        <v>396</v>
      </c>
      <c r="F841" s="2">
        <f>HEX2DEC(LevelUp!F841)</f>
        <v>290</v>
      </c>
      <c r="G841" s="2">
        <f>HEX2DEC(LevelUp!G841)</f>
        <v>82</v>
      </c>
      <c r="H841" s="2">
        <f>HEX2DEC(LevelUp!H841)</f>
        <v>94</v>
      </c>
      <c r="I841" s="2">
        <f>HEX2DEC(LevelUp!I841)</f>
        <v>76</v>
      </c>
      <c r="J841" s="2">
        <f>HEX2DEC(LevelUp!J841)</f>
        <v>91</v>
      </c>
      <c r="K841" s="2" t="str">
        <f>IF(LevelUp!K841="00","",VLOOKUP(LevelUp!K841,Techs,3))</f>
        <v/>
      </c>
      <c r="L841" s="2" t="str">
        <f>IF(LevelUp!L841="00","",VLOOKUP(LevelUp!L841,Skills,3))</f>
        <v/>
      </c>
      <c r="M841" s="2">
        <f>HEX2DEC(LevelUp!M841)</f>
        <v>33</v>
      </c>
      <c r="N841" s="2">
        <f>HEX2DEC(LevelUp!N841)</f>
        <v>32</v>
      </c>
      <c r="O841" s="2">
        <f>HEX2DEC(LevelUp!O841)</f>
        <v>23</v>
      </c>
      <c r="P841" s="2">
        <f>HEX2DEC(LevelUp!P841)</f>
        <v>16</v>
      </c>
      <c r="Q841" s="2">
        <f>HEX2DEC(LevelUp!Q841)</f>
        <v>12</v>
      </c>
      <c r="R841" s="2">
        <f>HEX2DEC(LevelUp!R841)</f>
        <v>13</v>
      </c>
      <c r="S841" s="2">
        <f>HEX2DEC(LevelUp!S841)</f>
        <v>8</v>
      </c>
      <c r="T841" s="2">
        <f>HEX2DEC(LevelUp!T841)</f>
        <v>0</v>
      </c>
      <c r="U841" s="2"/>
      <c r="V841" s="2"/>
      <c r="W841" s="2"/>
      <c r="X841" s="2"/>
      <c r="Y841" s="2"/>
      <c r="Z841" s="2"/>
    </row>
    <row r="842" ht="11.25" customHeight="1">
      <c r="A842" s="1" t="str">
        <f>VLOOKUP(LevelUp!A842,Party,3)</f>
        <v>Kyra</v>
      </c>
      <c r="B842" s="1">
        <f>LevelUp!B842</f>
        <v>67</v>
      </c>
      <c r="C842" s="1" t="str">
        <f>LevelUp!C842</f>
        <v>289EE0</v>
      </c>
      <c r="D842" s="2">
        <f>HEX2DEC(LevelUp!D842)</f>
        <v>2450511</v>
      </c>
      <c r="E842" s="2">
        <f>HEX2DEC(LevelUp!E842)</f>
        <v>402</v>
      </c>
      <c r="F842" s="2">
        <f>HEX2DEC(LevelUp!F842)</f>
        <v>295</v>
      </c>
      <c r="G842" s="2">
        <f>HEX2DEC(LevelUp!G842)</f>
        <v>84</v>
      </c>
      <c r="H842" s="2">
        <f>HEX2DEC(LevelUp!H842)</f>
        <v>96</v>
      </c>
      <c r="I842" s="2">
        <f>HEX2DEC(LevelUp!I842)</f>
        <v>77</v>
      </c>
      <c r="J842" s="2">
        <f>HEX2DEC(LevelUp!J842)</f>
        <v>93</v>
      </c>
      <c r="K842" s="2" t="str">
        <f>IF(LevelUp!K842="00","",VLOOKUP(LevelUp!K842,Techs,3))</f>
        <v/>
      </c>
      <c r="L842" s="2" t="str">
        <f>IF(LevelUp!L842="00","",VLOOKUP(LevelUp!L842,Skills,3))</f>
        <v/>
      </c>
      <c r="M842" s="2">
        <f>HEX2DEC(LevelUp!M842)</f>
        <v>34</v>
      </c>
      <c r="N842" s="2">
        <f>HEX2DEC(LevelUp!N842)</f>
        <v>33</v>
      </c>
      <c r="O842" s="2">
        <f>HEX2DEC(LevelUp!O842)</f>
        <v>23</v>
      </c>
      <c r="P842" s="2">
        <f>HEX2DEC(LevelUp!P842)</f>
        <v>16</v>
      </c>
      <c r="Q842" s="2">
        <f>HEX2DEC(LevelUp!Q842)</f>
        <v>12</v>
      </c>
      <c r="R842" s="2">
        <f>HEX2DEC(LevelUp!R842)</f>
        <v>14</v>
      </c>
      <c r="S842" s="2">
        <f>HEX2DEC(LevelUp!S842)</f>
        <v>8</v>
      </c>
      <c r="T842" s="2">
        <f>HEX2DEC(LevelUp!T842)</f>
        <v>0</v>
      </c>
      <c r="U842" s="2"/>
      <c r="V842" s="2"/>
      <c r="W842" s="2"/>
      <c r="X842" s="2"/>
      <c r="Y842" s="2"/>
      <c r="Z842" s="2"/>
    </row>
    <row r="843" ht="11.25" customHeight="1">
      <c r="A843" s="1" t="str">
        <f>VLOOKUP(LevelUp!A843,Party,3)</f>
        <v>Kyra</v>
      </c>
      <c r="B843" s="1">
        <f>LevelUp!B843</f>
        <v>68</v>
      </c>
      <c r="C843" s="1" t="str">
        <f>LevelUp!C843</f>
        <v>289EF6</v>
      </c>
      <c r="D843" s="2">
        <f>HEX2DEC(LevelUp!D843)</f>
        <v>2562737</v>
      </c>
      <c r="E843" s="2">
        <f>HEX2DEC(LevelUp!E843)</f>
        <v>410</v>
      </c>
      <c r="F843" s="2">
        <f>HEX2DEC(LevelUp!F843)</f>
        <v>302</v>
      </c>
      <c r="G843" s="2">
        <f>HEX2DEC(LevelUp!G843)</f>
        <v>85</v>
      </c>
      <c r="H843" s="2">
        <f>HEX2DEC(LevelUp!H843)</f>
        <v>97</v>
      </c>
      <c r="I843" s="2">
        <f>HEX2DEC(LevelUp!I843)</f>
        <v>78</v>
      </c>
      <c r="J843" s="2">
        <f>HEX2DEC(LevelUp!J843)</f>
        <v>95</v>
      </c>
      <c r="K843" s="2" t="str">
        <f>IF(LevelUp!K843="00","",VLOOKUP(LevelUp!K843,Techs,3))</f>
        <v/>
      </c>
      <c r="L843" s="2" t="str">
        <f>IF(LevelUp!L843="00","",VLOOKUP(LevelUp!L843,Skills,3))</f>
        <v/>
      </c>
      <c r="M843" s="2">
        <f>HEX2DEC(LevelUp!M843)</f>
        <v>34</v>
      </c>
      <c r="N843" s="2">
        <f>HEX2DEC(LevelUp!N843)</f>
        <v>33</v>
      </c>
      <c r="O843" s="2">
        <f>HEX2DEC(LevelUp!O843)</f>
        <v>24</v>
      </c>
      <c r="P843" s="2">
        <f>HEX2DEC(LevelUp!P843)</f>
        <v>16</v>
      </c>
      <c r="Q843" s="2">
        <f>HEX2DEC(LevelUp!Q843)</f>
        <v>12</v>
      </c>
      <c r="R843" s="2">
        <f>HEX2DEC(LevelUp!R843)</f>
        <v>14</v>
      </c>
      <c r="S843" s="2">
        <f>HEX2DEC(LevelUp!S843)</f>
        <v>9</v>
      </c>
      <c r="T843" s="2">
        <f>HEX2DEC(LevelUp!T843)</f>
        <v>0</v>
      </c>
      <c r="U843" s="2"/>
      <c r="V843" s="2"/>
      <c r="W843" s="2"/>
      <c r="X843" s="2"/>
      <c r="Y843" s="2"/>
      <c r="Z843" s="2"/>
    </row>
    <row r="844" ht="11.25" customHeight="1">
      <c r="A844" s="1" t="str">
        <f>VLOOKUP(LevelUp!A844,Party,3)</f>
        <v>Kyra</v>
      </c>
      <c r="B844" s="1">
        <f>LevelUp!B844</f>
        <v>69</v>
      </c>
      <c r="C844" s="1" t="str">
        <f>LevelUp!C844</f>
        <v>289F0C</v>
      </c>
      <c r="D844" s="2">
        <f>HEX2DEC(LevelUp!D844)</f>
        <v>2678339</v>
      </c>
      <c r="E844" s="2">
        <f>HEX2DEC(LevelUp!E844)</f>
        <v>417</v>
      </c>
      <c r="F844" s="2">
        <f>HEX2DEC(LevelUp!F844)</f>
        <v>307</v>
      </c>
      <c r="G844" s="2">
        <f>HEX2DEC(LevelUp!G844)</f>
        <v>86</v>
      </c>
      <c r="H844" s="2">
        <f>HEX2DEC(LevelUp!H844)</f>
        <v>99</v>
      </c>
      <c r="I844" s="2">
        <f>HEX2DEC(LevelUp!I844)</f>
        <v>79</v>
      </c>
      <c r="J844" s="2">
        <f>HEX2DEC(LevelUp!J844)</f>
        <v>96</v>
      </c>
      <c r="K844" s="2" t="str">
        <f>IF(LevelUp!K844="00","",VLOOKUP(LevelUp!K844,Techs,3))</f>
        <v/>
      </c>
      <c r="L844" s="2" t="str">
        <f>IF(LevelUp!L844="00","",VLOOKUP(LevelUp!L844,Skills,3))</f>
        <v/>
      </c>
      <c r="M844" s="2">
        <f>HEX2DEC(LevelUp!M844)</f>
        <v>34</v>
      </c>
      <c r="N844" s="2">
        <f>HEX2DEC(LevelUp!N844)</f>
        <v>34</v>
      </c>
      <c r="O844" s="2">
        <f>HEX2DEC(LevelUp!O844)</f>
        <v>24</v>
      </c>
      <c r="P844" s="2">
        <f>HEX2DEC(LevelUp!P844)</f>
        <v>16</v>
      </c>
      <c r="Q844" s="2">
        <f>HEX2DEC(LevelUp!Q844)</f>
        <v>13</v>
      </c>
      <c r="R844" s="2">
        <f>HEX2DEC(LevelUp!R844)</f>
        <v>15</v>
      </c>
      <c r="S844" s="2">
        <f>HEX2DEC(LevelUp!S844)</f>
        <v>9</v>
      </c>
      <c r="T844" s="2">
        <f>HEX2DEC(LevelUp!T844)</f>
        <v>0</v>
      </c>
      <c r="U844" s="2"/>
      <c r="V844" s="2"/>
      <c r="W844" s="2"/>
      <c r="X844" s="2"/>
      <c r="Y844" s="2"/>
      <c r="Z844" s="2"/>
    </row>
    <row r="845" ht="11.25" customHeight="1">
      <c r="A845" s="1" t="str">
        <f>VLOOKUP(LevelUp!A845,Party,3)</f>
        <v>Kyra</v>
      </c>
      <c r="B845" s="1">
        <f>LevelUp!B845</f>
        <v>70</v>
      </c>
      <c r="C845" s="1" t="str">
        <f>LevelUp!C845</f>
        <v>289F22</v>
      </c>
      <c r="D845" s="2">
        <f>HEX2DEC(LevelUp!D845)</f>
        <v>2797367</v>
      </c>
      <c r="E845" s="2">
        <f>HEX2DEC(LevelUp!E845)</f>
        <v>423</v>
      </c>
      <c r="F845" s="2">
        <f>HEX2DEC(LevelUp!F845)</f>
        <v>314</v>
      </c>
      <c r="G845" s="2">
        <f>HEX2DEC(LevelUp!G845)</f>
        <v>87</v>
      </c>
      <c r="H845" s="2">
        <f>HEX2DEC(LevelUp!H845)</f>
        <v>99</v>
      </c>
      <c r="I845" s="2">
        <f>HEX2DEC(LevelUp!I845)</f>
        <v>81</v>
      </c>
      <c r="J845" s="2">
        <f>HEX2DEC(LevelUp!J845)</f>
        <v>98</v>
      </c>
      <c r="K845" s="2" t="str">
        <f>IF(LevelUp!K845="00","",VLOOKUP(LevelUp!K845,Techs,3))</f>
        <v/>
      </c>
      <c r="L845" s="2" t="str">
        <f>IF(LevelUp!L845="00","",VLOOKUP(LevelUp!L845,Skills,3))</f>
        <v/>
      </c>
      <c r="M845" s="2">
        <f>HEX2DEC(LevelUp!M845)</f>
        <v>35</v>
      </c>
      <c r="N845" s="2">
        <f>HEX2DEC(LevelUp!N845)</f>
        <v>34</v>
      </c>
      <c r="O845" s="2">
        <f>HEX2DEC(LevelUp!O845)</f>
        <v>24</v>
      </c>
      <c r="P845" s="2">
        <f>HEX2DEC(LevelUp!P845)</f>
        <v>17</v>
      </c>
      <c r="Q845" s="2">
        <f>HEX2DEC(LevelUp!Q845)</f>
        <v>13</v>
      </c>
      <c r="R845" s="2">
        <f>HEX2DEC(LevelUp!R845)</f>
        <v>15</v>
      </c>
      <c r="S845" s="2">
        <f>HEX2DEC(LevelUp!S845)</f>
        <v>9</v>
      </c>
      <c r="T845" s="2">
        <f>HEX2DEC(LevelUp!T845)</f>
        <v>0</v>
      </c>
      <c r="U845" s="2"/>
      <c r="V845" s="2"/>
      <c r="W845" s="2"/>
      <c r="X845" s="2"/>
      <c r="Y845" s="2"/>
      <c r="Z845" s="2"/>
    </row>
    <row r="846" ht="11.25" customHeight="1">
      <c r="A846" s="1" t="str">
        <f>VLOOKUP(LevelUp!A846,Party,3)</f>
        <v>Kyra</v>
      </c>
      <c r="B846" s="1">
        <f>LevelUp!B846</f>
        <v>71</v>
      </c>
      <c r="C846" s="1" t="str">
        <f>LevelUp!C846</f>
        <v>289F38</v>
      </c>
      <c r="D846" s="2">
        <f>HEX2DEC(LevelUp!D846)</f>
        <v>2919865</v>
      </c>
      <c r="E846" s="2">
        <f>HEX2DEC(LevelUp!E846)</f>
        <v>429</v>
      </c>
      <c r="F846" s="2">
        <f>HEX2DEC(LevelUp!F846)</f>
        <v>319</v>
      </c>
      <c r="G846" s="2">
        <f>HEX2DEC(LevelUp!G846)</f>
        <v>89</v>
      </c>
      <c r="H846" s="2">
        <f>HEX2DEC(LevelUp!H846)</f>
        <v>99</v>
      </c>
      <c r="I846" s="2">
        <f>HEX2DEC(LevelUp!I846)</f>
        <v>82</v>
      </c>
      <c r="J846" s="2">
        <f>HEX2DEC(LevelUp!J846)</f>
        <v>99</v>
      </c>
      <c r="K846" s="2" t="str">
        <f>IF(LevelUp!K846="00","",VLOOKUP(LevelUp!K846,Techs,3))</f>
        <v/>
      </c>
      <c r="L846" s="2" t="str">
        <f>IF(LevelUp!L846="00","",VLOOKUP(LevelUp!L846,Skills,3))</f>
        <v/>
      </c>
      <c r="M846" s="2">
        <f>HEX2DEC(LevelUp!M846)</f>
        <v>35</v>
      </c>
      <c r="N846" s="2">
        <f>HEX2DEC(LevelUp!N846)</f>
        <v>35</v>
      </c>
      <c r="O846" s="2">
        <f>HEX2DEC(LevelUp!O846)</f>
        <v>25</v>
      </c>
      <c r="P846" s="2">
        <f>HEX2DEC(LevelUp!P846)</f>
        <v>17</v>
      </c>
      <c r="Q846" s="2">
        <f>HEX2DEC(LevelUp!Q846)</f>
        <v>13</v>
      </c>
      <c r="R846" s="2">
        <f>HEX2DEC(LevelUp!R846)</f>
        <v>15</v>
      </c>
      <c r="S846" s="2">
        <f>HEX2DEC(LevelUp!S846)</f>
        <v>9</v>
      </c>
      <c r="T846" s="2">
        <f>HEX2DEC(LevelUp!T846)</f>
        <v>0</v>
      </c>
      <c r="U846" s="2"/>
      <c r="V846" s="2"/>
      <c r="W846" s="2"/>
      <c r="X846" s="2"/>
      <c r="Y846" s="2"/>
      <c r="Z846" s="2"/>
    </row>
    <row r="847" ht="11.25" customHeight="1">
      <c r="A847" s="1" t="str">
        <f>VLOOKUP(LevelUp!A847,Party,3)</f>
        <v>Kyra</v>
      </c>
      <c r="B847" s="1">
        <f>LevelUp!B847</f>
        <v>72</v>
      </c>
      <c r="C847" s="1" t="str">
        <f>LevelUp!C847</f>
        <v>289F4E</v>
      </c>
      <c r="D847" s="2">
        <f>HEX2DEC(LevelUp!D847)</f>
        <v>3045886</v>
      </c>
      <c r="E847" s="2">
        <f>HEX2DEC(LevelUp!E847)</f>
        <v>435</v>
      </c>
      <c r="F847" s="2">
        <f>HEX2DEC(LevelUp!F847)</f>
        <v>326</v>
      </c>
      <c r="G847" s="2">
        <f>HEX2DEC(LevelUp!G847)</f>
        <v>91</v>
      </c>
      <c r="H847" s="2">
        <f>HEX2DEC(LevelUp!H847)</f>
        <v>99</v>
      </c>
      <c r="I847" s="2">
        <f>HEX2DEC(LevelUp!I847)</f>
        <v>83</v>
      </c>
      <c r="J847" s="2">
        <f>HEX2DEC(LevelUp!J847)</f>
        <v>99</v>
      </c>
      <c r="K847" s="2" t="str">
        <f>IF(LevelUp!K847="00","",VLOOKUP(LevelUp!K847,Techs,3))</f>
        <v/>
      </c>
      <c r="L847" s="2" t="str">
        <f>IF(LevelUp!L847="00","",VLOOKUP(LevelUp!L847,Skills,3))</f>
        <v/>
      </c>
      <c r="M847" s="2">
        <f>HEX2DEC(LevelUp!M847)</f>
        <v>35</v>
      </c>
      <c r="N847" s="2">
        <f>HEX2DEC(LevelUp!N847)</f>
        <v>35</v>
      </c>
      <c r="O847" s="2">
        <f>HEX2DEC(LevelUp!O847)</f>
        <v>25</v>
      </c>
      <c r="P847" s="2">
        <f>HEX2DEC(LevelUp!P847)</f>
        <v>17</v>
      </c>
      <c r="Q847" s="2">
        <f>HEX2DEC(LevelUp!Q847)</f>
        <v>13</v>
      </c>
      <c r="R847" s="2">
        <f>HEX2DEC(LevelUp!R847)</f>
        <v>15</v>
      </c>
      <c r="S847" s="2">
        <f>HEX2DEC(LevelUp!S847)</f>
        <v>10</v>
      </c>
      <c r="T847" s="2">
        <f>HEX2DEC(LevelUp!T847)</f>
        <v>0</v>
      </c>
      <c r="U847" s="2"/>
      <c r="V847" s="2"/>
      <c r="W847" s="2"/>
      <c r="X847" s="2"/>
      <c r="Y847" s="2"/>
      <c r="Z847" s="2"/>
    </row>
    <row r="848" ht="11.25" customHeight="1">
      <c r="A848" s="1" t="str">
        <f>VLOOKUP(LevelUp!A848,Party,3)</f>
        <v>Kyra</v>
      </c>
      <c r="B848" s="1">
        <f>LevelUp!B848</f>
        <v>73</v>
      </c>
      <c r="C848" s="1" t="str">
        <f>LevelUp!C848</f>
        <v>289F64</v>
      </c>
      <c r="D848" s="2">
        <f>HEX2DEC(LevelUp!D848)</f>
        <v>3175487</v>
      </c>
      <c r="E848" s="2">
        <f>HEX2DEC(LevelUp!E848)</f>
        <v>440</v>
      </c>
      <c r="F848" s="2">
        <f>HEX2DEC(LevelUp!F848)</f>
        <v>331</v>
      </c>
      <c r="G848" s="2">
        <f>HEX2DEC(LevelUp!G848)</f>
        <v>92</v>
      </c>
      <c r="H848" s="2">
        <f>HEX2DEC(LevelUp!H848)</f>
        <v>99</v>
      </c>
      <c r="I848" s="2">
        <f>HEX2DEC(LevelUp!I848)</f>
        <v>84</v>
      </c>
      <c r="J848" s="2">
        <f>HEX2DEC(LevelUp!J848)</f>
        <v>99</v>
      </c>
      <c r="K848" s="2" t="str">
        <f>IF(LevelUp!K848="00","",VLOOKUP(LevelUp!K848,Techs,3))</f>
        <v/>
      </c>
      <c r="L848" s="2" t="str">
        <f>IF(LevelUp!L848="00","",VLOOKUP(LevelUp!L848,Skills,3))</f>
        <v/>
      </c>
      <c r="M848" s="2">
        <f>HEX2DEC(LevelUp!M848)</f>
        <v>36</v>
      </c>
      <c r="N848" s="2">
        <f>HEX2DEC(LevelUp!N848)</f>
        <v>36</v>
      </c>
      <c r="O848" s="2">
        <f>HEX2DEC(LevelUp!O848)</f>
        <v>25</v>
      </c>
      <c r="P848" s="2">
        <f>HEX2DEC(LevelUp!P848)</f>
        <v>17</v>
      </c>
      <c r="Q848" s="2">
        <f>HEX2DEC(LevelUp!Q848)</f>
        <v>14</v>
      </c>
      <c r="R848" s="2">
        <f>HEX2DEC(LevelUp!R848)</f>
        <v>16</v>
      </c>
      <c r="S848" s="2">
        <f>HEX2DEC(LevelUp!S848)</f>
        <v>10</v>
      </c>
      <c r="T848" s="2">
        <f>HEX2DEC(LevelUp!T848)</f>
        <v>0</v>
      </c>
      <c r="U848" s="2"/>
      <c r="V848" s="2"/>
      <c r="W848" s="2"/>
      <c r="X848" s="2"/>
      <c r="Y848" s="2"/>
      <c r="Z848" s="2"/>
    </row>
    <row r="849" ht="11.25" customHeight="1">
      <c r="A849" s="1" t="str">
        <f>VLOOKUP(LevelUp!A849,Party,3)</f>
        <v>Kyra</v>
      </c>
      <c r="B849" s="1">
        <f>LevelUp!B849</f>
        <v>74</v>
      </c>
      <c r="C849" s="1" t="str">
        <f>LevelUp!C849</f>
        <v>289F7A</v>
      </c>
      <c r="D849" s="2">
        <f>HEX2DEC(LevelUp!D849)</f>
        <v>3308710</v>
      </c>
      <c r="E849" s="2">
        <f>HEX2DEC(LevelUp!E849)</f>
        <v>447</v>
      </c>
      <c r="F849" s="2">
        <f>HEX2DEC(LevelUp!F849)</f>
        <v>337</v>
      </c>
      <c r="G849" s="2">
        <f>HEX2DEC(LevelUp!G849)</f>
        <v>94</v>
      </c>
      <c r="H849" s="2">
        <f>HEX2DEC(LevelUp!H849)</f>
        <v>99</v>
      </c>
      <c r="I849" s="2">
        <f>HEX2DEC(LevelUp!I849)</f>
        <v>85</v>
      </c>
      <c r="J849" s="2">
        <f>HEX2DEC(LevelUp!J849)</f>
        <v>99</v>
      </c>
      <c r="K849" s="2" t="str">
        <f>IF(LevelUp!K849="00","",VLOOKUP(LevelUp!K849,Techs,3))</f>
        <v/>
      </c>
      <c r="L849" s="2" t="str">
        <f>IF(LevelUp!L849="00","",VLOOKUP(LevelUp!L849,Skills,3))</f>
        <v/>
      </c>
      <c r="M849" s="2">
        <f>HEX2DEC(LevelUp!M849)</f>
        <v>36</v>
      </c>
      <c r="N849" s="2">
        <f>HEX2DEC(LevelUp!N849)</f>
        <v>36</v>
      </c>
      <c r="O849" s="2">
        <f>HEX2DEC(LevelUp!O849)</f>
        <v>26</v>
      </c>
      <c r="P849" s="2">
        <f>HEX2DEC(LevelUp!P849)</f>
        <v>18</v>
      </c>
      <c r="Q849" s="2">
        <f>HEX2DEC(LevelUp!Q849)</f>
        <v>14</v>
      </c>
      <c r="R849" s="2">
        <f>HEX2DEC(LevelUp!R849)</f>
        <v>16</v>
      </c>
      <c r="S849" s="2">
        <f>HEX2DEC(LevelUp!S849)</f>
        <v>10</v>
      </c>
      <c r="T849" s="2">
        <f>HEX2DEC(LevelUp!T849)</f>
        <v>0</v>
      </c>
      <c r="U849" s="2"/>
      <c r="V849" s="2"/>
      <c r="W849" s="2"/>
      <c r="X849" s="2"/>
      <c r="Y849" s="2"/>
      <c r="Z849" s="2"/>
    </row>
    <row r="850" ht="11.25" customHeight="1">
      <c r="A850" s="1" t="str">
        <f>VLOOKUP(LevelUp!A850,Party,3)</f>
        <v>Kyra</v>
      </c>
      <c r="B850" s="1">
        <f>LevelUp!B850</f>
        <v>75</v>
      </c>
      <c r="C850" s="1" t="str">
        <f>LevelUp!C850</f>
        <v>289F90</v>
      </c>
      <c r="D850" s="2">
        <f>HEX2DEC(LevelUp!D850)</f>
        <v>3445606</v>
      </c>
      <c r="E850" s="2">
        <f>HEX2DEC(LevelUp!E850)</f>
        <v>452</v>
      </c>
      <c r="F850" s="2">
        <f>HEX2DEC(LevelUp!F850)</f>
        <v>342</v>
      </c>
      <c r="G850" s="2">
        <f>HEX2DEC(LevelUp!G850)</f>
        <v>95</v>
      </c>
      <c r="H850" s="2">
        <f>HEX2DEC(LevelUp!H850)</f>
        <v>99</v>
      </c>
      <c r="I850" s="2">
        <f>HEX2DEC(LevelUp!I850)</f>
        <v>86</v>
      </c>
      <c r="J850" s="2">
        <f>HEX2DEC(LevelUp!J850)</f>
        <v>99</v>
      </c>
      <c r="K850" s="2" t="str">
        <f>IF(LevelUp!K850="00","",VLOOKUP(LevelUp!K850,Techs,3))</f>
        <v/>
      </c>
      <c r="L850" s="2" t="str">
        <f>IF(LevelUp!L850="00","",VLOOKUP(LevelUp!L850,Skills,3))</f>
        <v/>
      </c>
      <c r="M850" s="2">
        <f>HEX2DEC(LevelUp!M850)</f>
        <v>36</v>
      </c>
      <c r="N850" s="2">
        <f>HEX2DEC(LevelUp!N850)</f>
        <v>37</v>
      </c>
      <c r="O850" s="2">
        <f>HEX2DEC(LevelUp!O850)</f>
        <v>26</v>
      </c>
      <c r="P850" s="2">
        <f>HEX2DEC(LevelUp!P850)</f>
        <v>18</v>
      </c>
      <c r="Q850" s="2">
        <f>HEX2DEC(LevelUp!Q850)</f>
        <v>14</v>
      </c>
      <c r="R850" s="2">
        <f>HEX2DEC(LevelUp!R850)</f>
        <v>16</v>
      </c>
      <c r="S850" s="2">
        <f>HEX2DEC(LevelUp!S850)</f>
        <v>10</v>
      </c>
      <c r="T850" s="2">
        <f>HEX2DEC(LevelUp!T850)</f>
        <v>0</v>
      </c>
      <c r="U850" s="2"/>
      <c r="V850" s="2"/>
      <c r="W850" s="2"/>
      <c r="X850" s="2"/>
      <c r="Y850" s="2"/>
      <c r="Z850" s="2"/>
    </row>
    <row r="851" ht="11.25" customHeight="1">
      <c r="A851" s="1" t="str">
        <f>VLOOKUP(LevelUp!A851,Party,3)</f>
        <v>Kyra</v>
      </c>
      <c r="B851" s="1">
        <f>LevelUp!B851</f>
        <v>76</v>
      </c>
      <c r="C851" s="1" t="str">
        <f>LevelUp!C851</f>
        <v>289FA6</v>
      </c>
      <c r="D851" s="2">
        <f>HEX2DEC(LevelUp!D851)</f>
        <v>3586230</v>
      </c>
      <c r="E851" s="2">
        <f>HEX2DEC(LevelUp!E851)</f>
        <v>459</v>
      </c>
      <c r="F851" s="2">
        <f>HEX2DEC(LevelUp!F851)</f>
        <v>347</v>
      </c>
      <c r="G851" s="2">
        <f>HEX2DEC(LevelUp!G851)</f>
        <v>96</v>
      </c>
      <c r="H851" s="2">
        <f>HEX2DEC(LevelUp!H851)</f>
        <v>99</v>
      </c>
      <c r="I851" s="2">
        <f>HEX2DEC(LevelUp!I851)</f>
        <v>88</v>
      </c>
      <c r="J851" s="2">
        <f>HEX2DEC(LevelUp!J851)</f>
        <v>99</v>
      </c>
      <c r="K851" s="2" t="str">
        <f>IF(LevelUp!K851="00","",VLOOKUP(LevelUp!K851,Techs,3))</f>
        <v/>
      </c>
      <c r="L851" s="2" t="str">
        <f>IF(LevelUp!L851="00","",VLOOKUP(LevelUp!L851,Skills,3))</f>
        <v/>
      </c>
      <c r="M851" s="2">
        <f>HEX2DEC(LevelUp!M851)</f>
        <v>37</v>
      </c>
      <c r="N851" s="2">
        <f>HEX2DEC(LevelUp!N851)</f>
        <v>37</v>
      </c>
      <c r="O851" s="2">
        <f>HEX2DEC(LevelUp!O851)</f>
        <v>26</v>
      </c>
      <c r="P851" s="2">
        <f>HEX2DEC(LevelUp!P851)</f>
        <v>18</v>
      </c>
      <c r="Q851" s="2">
        <f>HEX2DEC(LevelUp!Q851)</f>
        <v>14</v>
      </c>
      <c r="R851" s="2">
        <f>HEX2DEC(LevelUp!R851)</f>
        <v>16</v>
      </c>
      <c r="S851" s="2">
        <f>HEX2DEC(LevelUp!S851)</f>
        <v>11</v>
      </c>
      <c r="T851" s="2">
        <f>HEX2DEC(LevelUp!T851)</f>
        <v>0</v>
      </c>
      <c r="U851" s="2"/>
      <c r="V851" s="2"/>
      <c r="W851" s="2"/>
      <c r="X851" s="2"/>
      <c r="Y851" s="2"/>
      <c r="Z851" s="2"/>
    </row>
    <row r="852" ht="11.25" customHeight="1">
      <c r="A852" s="1" t="str">
        <f>VLOOKUP(LevelUp!A852,Party,3)</f>
        <v>Kyra</v>
      </c>
      <c r="B852" s="1">
        <f>LevelUp!B852</f>
        <v>77</v>
      </c>
      <c r="C852" s="1" t="str">
        <f>LevelUp!C852</f>
        <v>289FBC</v>
      </c>
      <c r="D852" s="2">
        <f>HEX2DEC(LevelUp!D852)</f>
        <v>3730625</v>
      </c>
      <c r="E852" s="2">
        <f>HEX2DEC(LevelUp!E852)</f>
        <v>465</v>
      </c>
      <c r="F852" s="2">
        <f>HEX2DEC(LevelUp!F852)</f>
        <v>354</v>
      </c>
      <c r="G852" s="2">
        <f>HEX2DEC(LevelUp!G852)</f>
        <v>97</v>
      </c>
      <c r="H852" s="2">
        <f>HEX2DEC(LevelUp!H852)</f>
        <v>99</v>
      </c>
      <c r="I852" s="2">
        <f>HEX2DEC(LevelUp!I852)</f>
        <v>90</v>
      </c>
      <c r="J852" s="2">
        <f>HEX2DEC(LevelUp!J852)</f>
        <v>99</v>
      </c>
      <c r="K852" s="2" t="str">
        <f>IF(LevelUp!K852="00","",VLOOKUP(LevelUp!K852,Techs,3))</f>
        <v/>
      </c>
      <c r="L852" s="2" t="str">
        <f>IF(LevelUp!L852="00","",VLOOKUP(LevelUp!L852,Skills,3))</f>
        <v/>
      </c>
      <c r="M852" s="2">
        <f>HEX2DEC(LevelUp!M852)</f>
        <v>37</v>
      </c>
      <c r="N852" s="2">
        <f>HEX2DEC(LevelUp!N852)</f>
        <v>38</v>
      </c>
      <c r="O852" s="2">
        <f>HEX2DEC(LevelUp!O852)</f>
        <v>27</v>
      </c>
      <c r="P852" s="2">
        <f>HEX2DEC(LevelUp!P852)</f>
        <v>18</v>
      </c>
      <c r="Q852" s="2">
        <f>HEX2DEC(LevelUp!Q852)</f>
        <v>15</v>
      </c>
      <c r="R852" s="2">
        <f>HEX2DEC(LevelUp!R852)</f>
        <v>17</v>
      </c>
      <c r="S852" s="2">
        <f>HEX2DEC(LevelUp!S852)</f>
        <v>11</v>
      </c>
      <c r="T852" s="2">
        <f>HEX2DEC(LevelUp!T852)</f>
        <v>0</v>
      </c>
      <c r="U852" s="2"/>
      <c r="V852" s="2"/>
      <c r="W852" s="2"/>
      <c r="X852" s="2"/>
      <c r="Y852" s="2"/>
      <c r="Z852" s="2"/>
    </row>
    <row r="853" ht="11.25" customHeight="1">
      <c r="A853" s="1" t="str">
        <f>VLOOKUP(LevelUp!A853,Party,3)</f>
        <v>Kyra</v>
      </c>
      <c r="B853" s="1">
        <f>LevelUp!B853</f>
        <v>78</v>
      </c>
      <c r="C853" s="1" t="str">
        <f>LevelUp!C853</f>
        <v>289FD2</v>
      </c>
      <c r="D853" s="2">
        <f>HEX2DEC(LevelUp!D853)</f>
        <v>3878850</v>
      </c>
      <c r="E853" s="2">
        <f>HEX2DEC(LevelUp!E853)</f>
        <v>469</v>
      </c>
      <c r="F853" s="2">
        <f>HEX2DEC(LevelUp!F853)</f>
        <v>356</v>
      </c>
      <c r="G853" s="2">
        <f>HEX2DEC(LevelUp!G853)</f>
        <v>98</v>
      </c>
      <c r="H853" s="2">
        <f>HEX2DEC(LevelUp!H853)</f>
        <v>99</v>
      </c>
      <c r="I853" s="2">
        <f>HEX2DEC(LevelUp!I853)</f>
        <v>91</v>
      </c>
      <c r="J853" s="2">
        <f>HEX2DEC(LevelUp!J853)</f>
        <v>99</v>
      </c>
      <c r="K853" s="2" t="str">
        <f>IF(LevelUp!K853="00","",VLOOKUP(LevelUp!K853,Techs,3))</f>
        <v/>
      </c>
      <c r="L853" s="2" t="str">
        <f>IF(LevelUp!L853="00","",VLOOKUP(LevelUp!L853,Skills,3))</f>
        <v/>
      </c>
      <c r="M853" s="2">
        <f>HEX2DEC(LevelUp!M853)</f>
        <v>37</v>
      </c>
      <c r="N853" s="2">
        <f>HEX2DEC(LevelUp!N853)</f>
        <v>38</v>
      </c>
      <c r="O853" s="2">
        <f>HEX2DEC(LevelUp!O853)</f>
        <v>27</v>
      </c>
      <c r="P853" s="2">
        <f>HEX2DEC(LevelUp!P853)</f>
        <v>19</v>
      </c>
      <c r="Q853" s="2">
        <f>HEX2DEC(LevelUp!Q853)</f>
        <v>15</v>
      </c>
      <c r="R853" s="2">
        <f>HEX2DEC(LevelUp!R853)</f>
        <v>17</v>
      </c>
      <c r="S853" s="2">
        <f>HEX2DEC(LevelUp!S853)</f>
        <v>11</v>
      </c>
      <c r="T853" s="2">
        <f>HEX2DEC(LevelUp!T853)</f>
        <v>0</v>
      </c>
      <c r="U853" s="2"/>
      <c r="V853" s="2"/>
      <c r="W853" s="2"/>
      <c r="X853" s="2"/>
      <c r="Y853" s="2"/>
      <c r="Z853" s="2"/>
    </row>
    <row r="854" ht="11.25" customHeight="1">
      <c r="A854" s="1" t="str">
        <f>VLOOKUP(LevelUp!A854,Party,3)</f>
        <v>Kyra</v>
      </c>
      <c r="B854" s="1">
        <f>LevelUp!B854</f>
        <v>79</v>
      </c>
      <c r="C854" s="1" t="str">
        <f>LevelUp!C854</f>
        <v>289FE8</v>
      </c>
      <c r="D854" s="2">
        <f>HEX2DEC(LevelUp!D854)</f>
        <v>4030952</v>
      </c>
      <c r="E854" s="2">
        <f>HEX2DEC(LevelUp!E854)</f>
        <v>474</v>
      </c>
      <c r="F854" s="2">
        <f>HEX2DEC(LevelUp!F854)</f>
        <v>361</v>
      </c>
      <c r="G854" s="2">
        <f>HEX2DEC(LevelUp!G854)</f>
        <v>99</v>
      </c>
      <c r="H854" s="2">
        <f>HEX2DEC(LevelUp!H854)</f>
        <v>99</v>
      </c>
      <c r="I854" s="2">
        <f>HEX2DEC(LevelUp!I854)</f>
        <v>92</v>
      </c>
      <c r="J854" s="2">
        <f>HEX2DEC(LevelUp!J854)</f>
        <v>99</v>
      </c>
      <c r="K854" s="2" t="str">
        <f>IF(LevelUp!K854="00","",VLOOKUP(LevelUp!K854,Techs,3))</f>
        <v/>
      </c>
      <c r="L854" s="2" t="str">
        <f>IF(LevelUp!L854="00","",VLOOKUP(LevelUp!L854,Skills,3))</f>
        <v/>
      </c>
      <c r="M854" s="2">
        <f>HEX2DEC(LevelUp!M854)</f>
        <v>38</v>
      </c>
      <c r="N854" s="2">
        <f>HEX2DEC(LevelUp!N854)</f>
        <v>39</v>
      </c>
      <c r="O854" s="2">
        <f>HEX2DEC(LevelUp!O854)</f>
        <v>27</v>
      </c>
      <c r="P854" s="2">
        <f>HEX2DEC(LevelUp!P854)</f>
        <v>19</v>
      </c>
      <c r="Q854" s="2">
        <f>HEX2DEC(LevelUp!Q854)</f>
        <v>15</v>
      </c>
      <c r="R854" s="2">
        <f>HEX2DEC(LevelUp!R854)</f>
        <v>18</v>
      </c>
      <c r="S854" s="2">
        <f>HEX2DEC(LevelUp!S854)</f>
        <v>11</v>
      </c>
      <c r="T854" s="2">
        <f>HEX2DEC(LevelUp!T854)</f>
        <v>0</v>
      </c>
      <c r="U854" s="2"/>
      <c r="V854" s="2"/>
      <c r="W854" s="2"/>
      <c r="X854" s="2"/>
      <c r="Y854" s="2"/>
      <c r="Z854" s="2"/>
    </row>
    <row r="855" ht="11.25" customHeight="1">
      <c r="A855" s="1" t="str">
        <f>VLOOKUP(LevelUp!A855,Party,3)</f>
        <v>Kyra</v>
      </c>
      <c r="B855" s="1">
        <f>LevelUp!B855</f>
        <v>80</v>
      </c>
      <c r="C855" s="1" t="str">
        <f>LevelUp!C855</f>
        <v>289FFE</v>
      </c>
      <c r="D855" s="2">
        <f>HEX2DEC(LevelUp!D855)</f>
        <v>4186981</v>
      </c>
      <c r="E855" s="2">
        <f>HEX2DEC(LevelUp!E855)</f>
        <v>477</v>
      </c>
      <c r="F855" s="2">
        <f>HEX2DEC(LevelUp!F855)</f>
        <v>365</v>
      </c>
      <c r="G855" s="2">
        <f>HEX2DEC(LevelUp!G855)</f>
        <v>99</v>
      </c>
      <c r="H855" s="2">
        <f>HEX2DEC(LevelUp!H855)</f>
        <v>99</v>
      </c>
      <c r="I855" s="2">
        <f>HEX2DEC(LevelUp!I855)</f>
        <v>93</v>
      </c>
      <c r="J855" s="2">
        <f>HEX2DEC(LevelUp!J855)</f>
        <v>99</v>
      </c>
      <c r="K855" s="2" t="str">
        <f>IF(LevelUp!K855="00","",VLOOKUP(LevelUp!K855,Techs,3))</f>
        <v/>
      </c>
      <c r="L855" s="2" t="str">
        <f>IF(LevelUp!L855="00","",VLOOKUP(LevelUp!L855,Skills,3))</f>
        <v/>
      </c>
      <c r="M855" s="2">
        <f>HEX2DEC(LevelUp!M855)</f>
        <v>38</v>
      </c>
      <c r="N855" s="2">
        <f>HEX2DEC(LevelUp!N855)</f>
        <v>39</v>
      </c>
      <c r="O855" s="2">
        <f>HEX2DEC(LevelUp!O855)</f>
        <v>28</v>
      </c>
      <c r="P855" s="2">
        <f>HEX2DEC(LevelUp!P855)</f>
        <v>19</v>
      </c>
      <c r="Q855" s="2">
        <f>HEX2DEC(LevelUp!Q855)</f>
        <v>15</v>
      </c>
      <c r="R855" s="2">
        <f>HEX2DEC(LevelUp!R855)</f>
        <v>18</v>
      </c>
      <c r="S855" s="2">
        <f>HEX2DEC(LevelUp!S855)</f>
        <v>12</v>
      </c>
      <c r="T855" s="2">
        <f>HEX2DEC(LevelUp!T855)</f>
        <v>0</v>
      </c>
      <c r="U855" s="2"/>
      <c r="V855" s="2"/>
      <c r="W855" s="2"/>
      <c r="X855" s="2"/>
      <c r="Y855" s="2"/>
      <c r="Z855" s="2"/>
    </row>
    <row r="856" ht="11.25" customHeight="1">
      <c r="A856" s="1" t="str">
        <f>VLOOKUP(LevelUp!A856,Party,3)</f>
        <v>Kyra</v>
      </c>
      <c r="B856" s="1">
        <f>LevelUp!B856</f>
        <v>81</v>
      </c>
      <c r="C856" s="1" t="str">
        <f>LevelUp!C856</f>
        <v>28A014</v>
      </c>
      <c r="D856" s="2">
        <f>HEX2DEC(LevelUp!D856)</f>
        <v>4346982</v>
      </c>
      <c r="E856" s="2">
        <f>HEX2DEC(LevelUp!E856)</f>
        <v>485</v>
      </c>
      <c r="F856" s="2">
        <f>HEX2DEC(LevelUp!F856)</f>
        <v>370</v>
      </c>
      <c r="G856" s="2">
        <f>HEX2DEC(LevelUp!G856)</f>
        <v>99</v>
      </c>
      <c r="H856" s="2">
        <f>HEX2DEC(LevelUp!H856)</f>
        <v>99</v>
      </c>
      <c r="I856" s="2">
        <f>HEX2DEC(LevelUp!I856)</f>
        <v>94</v>
      </c>
      <c r="J856" s="2">
        <f>HEX2DEC(LevelUp!J856)</f>
        <v>99</v>
      </c>
      <c r="K856" s="2" t="str">
        <f>IF(LevelUp!K856="00","",VLOOKUP(LevelUp!K856,Techs,3))</f>
        <v/>
      </c>
      <c r="L856" s="2" t="str">
        <f>IF(LevelUp!L856="00","",VLOOKUP(LevelUp!L856,Skills,3))</f>
        <v/>
      </c>
      <c r="M856" s="2">
        <f>HEX2DEC(LevelUp!M856)</f>
        <v>38</v>
      </c>
      <c r="N856" s="2">
        <f>HEX2DEC(LevelUp!N856)</f>
        <v>40</v>
      </c>
      <c r="O856" s="2">
        <f>HEX2DEC(LevelUp!O856)</f>
        <v>28</v>
      </c>
      <c r="P856" s="2">
        <f>HEX2DEC(LevelUp!P856)</f>
        <v>19</v>
      </c>
      <c r="Q856" s="2">
        <f>HEX2DEC(LevelUp!Q856)</f>
        <v>16</v>
      </c>
      <c r="R856" s="2">
        <f>HEX2DEC(LevelUp!R856)</f>
        <v>18</v>
      </c>
      <c r="S856" s="2">
        <f>HEX2DEC(LevelUp!S856)</f>
        <v>12</v>
      </c>
      <c r="T856" s="2">
        <f>HEX2DEC(LevelUp!T856)</f>
        <v>0</v>
      </c>
      <c r="U856" s="2"/>
      <c r="V856" s="2"/>
      <c r="W856" s="2"/>
      <c r="X856" s="2"/>
      <c r="Y856" s="2"/>
      <c r="Z856" s="2"/>
    </row>
    <row r="857" ht="11.25" customHeight="1">
      <c r="A857" s="1" t="str">
        <f>VLOOKUP(LevelUp!A857,Party,3)</f>
        <v>Kyra</v>
      </c>
      <c r="B857" s="1">
        <f>LevelUp!B857</f>
        <v>82</v>
      </c>
      <c r="C857" s="1" t="str">
        <f>LevelUp!C857</f>
        <v>28A02A</v>
      </c>
      <c r="D857" s="2">
        <f>HEX2DEC(LevelUp!D857)</f>
        <v>4511003</v>
      </c>
      <c r="E857" s="2">
        <f>HEX2DEC(LevelUp!E857)</f>
        <v>490</v>
      </c>
      <c r="F857" s="2">
        <f>HEX2DEC(LevelUp!F857)</f>
        <v>373</v>
      </c>
      <c r="G857" s="2">
        <f>HEX2DEC(LevelUp!G857)</f>
        <v>99</v>
      </c>
      <c r="H857" s="2">
        <f>HEX2DEC(LevelUp!H857)</f>
        <v>99</v>
      </c>
      <c r="I857" s="2">
        <f>HEX2DEC(LevelUp!I857)</f>
        <v>95</v>
      </c>
      <c r="J857" s="2">
        <f>HEX2DEC(LevelUp!J857)</f>
        <v>99</v>
      </c>
      <c r="K857" s="2" t="str">
        <f>IF(LevelUp!K857="00","",VLOOKUP(LevelUp!K857,Techs,3))</f>
        <v/>
      </c>
      <c r="L857" s="2" t="str">
        <f>IF(LevelUp!L857="00","",VLOOKUP(LevelUp!L857,Skills,3))</f>
        <v/>
      </c>
      <c r="M857" s="2">
        <f>HEX2DEC(LevelUp!M857)</f>
        <v>39</v>
      </c>
      <c r="N857" s="2">
        <f>HEX2DEC(LevelUp!N857)</f>
        <v>40</v>
      </c>
      <c r="O857" s="2">
        <f>HEX2DEC(LevelUp!O857)</f>
        <v>28</v>
      </c>
      <c r="P857" s="2">
        <f>HEX2DEC(LevelUp!P857)</f>
        <v>20</v>
      </c>
      <c r="Q857" s="2">
        <f>HEX2DEC(LevelUp!Q857)</f>
        <v>16</v>
      </c>
      <c r="R857" s="2">
        <f>HEX2DEC(LevelUp!R857)</f>
        <v>19</v>
      </c>
      <c r="S857" s="2">
        <f>HEX2DEC(LevelUp!S857)</f>
        <v>12</v>
      </c>
      <c r="T857" s="2">
        <f>HEX2DEC(LevelUp!T857)</f>
        <v>0</v>
      </c>
      <c r="U857" s="2"/>
      <c r="V857" s="2"/>
      <c r="W857" s="2"/>
      <c r="X857" s="2"/>
      <c r="Y857" s="2"/>
      <c r="Z857" s="2"/>
    </row>
    <row r="858" ht="11.25" customHeight="1">
      <c r="A858" s="1" t="str">
        <f>VLOOKUP(LevelUp!A858,Party,3)</f>
        <v>Kyra</v>
      </c>
      <c r="B858" s="1">
        <f>LevelUp!B858</f>
        <v>83</v>
      </c>
      <c r="C858" s="1" t="str">
        <f>LevelUp!C858</f>
        <v>28A040</v>
      </c>
      <c r="D858" s="2">
        <f>HEX2DEC(LevelUp!D858)</f>
        <v>4679104</v>
      </c>
      <c r="E858" s="2">
        <f>HEX2DEC(LevelUp!E858)</f>
        <v>495</v>
      </c>
      <c r="F858" s="2">
        <f>HEX2DEC(LevelUp!F858)</f>
        <v>379</v>
      </c>
      <c r="G858" s="2">
        <f>HEX2DEC(LevelUp!G858)</f>
        <v>99</v>
      </c>
      <c r="H858" s="2">
        <f>HEX2DEC(LevelUp!H858)</f>
        <v>99</v>
      </c>
      <c r="I858" s="2">
        <f>HEX2DEC(LevelUp!I858)</f>
        <v>96</v>
      </c>
      <c r="J858" s="2">
        <f>HEX2DEC(LevelUp!J858)</f>
        <v>99</v>
      </c>
      <c r="K858" s="2" t="str">
        <f>IF(LevelUp!K858="00","",VLOOKUP(LevelUp!K858,Techs,3))</f>
        <v/>
      </c>
      <c r="L858" s="2" t="str">
        <f>IF(LevelUp!L858="00","",VLOOKUP(LevelUp!L858,Skills,3))</f>
        <v/>
      </c>
      <c r="M858" s="2">
        <f>HEX2DEC(LevelUp!M858)</f>
        <v>39</v>
      </c>
      <c r="N858" s="2">
        <f>HEX2DEC(LevelUp!N858)</f>
        <v>41</v>
      </c>
      <c r="O858" s="2">
        <f>HEX2DEC(LevelUp!O858)</f>
        <v>29</v>
      </c>
      <c r="P858" s="2">
        <f>HEX2DEC(LevelUp!P858)</f>
        <v>20</v>
      </c>
      <c r="Q858" s="2">
        <f>HEX2DEC(LevelUp!Q858)</f>
        <v>16</v>
      </c>
      <c r="R858" s="2">
        <f>HEX2DEC(LevelUp!R858)</f>
        <v>19</v>
      </c>
      <c r="S858" s="2">
        <f>HEX2DEC(LevelUp!S858)</f>
        <v>12</v>
      </c>
      <c r="T858" s="2">
        <f>HEX2DEC(LevelUp!T858)</f>
        <v>0</v>
      </c>
      <c r="U858" s="2"/>
      <c r="V858" s="2"/>
      <c r="W858" s="2"/>
      <c r="X858" s="2"/>
      <c r="Y858" s="2"/>
      <c r="Z858" s="2"/>
    </row>
    <row r="859" ht="11.25" customHeight="1">
      <c r="A859" s="1" t="str">
        <f>VLOOKUP(LevelUp!A859,Party,3)</f>
        <v>Kyra</v>
      </c>
      <c r="B859" s="1">
        <f>LevelUp!B859</f>
        <v>84</v>
      </c>
      <c r="C859" s="1" t="str">
        <f>LevelUp!C859</f>
        <v>28A056</v>
      </c>
      <c r="D859" s="2">
        <f>HEX2DEC(LevelUp!D859)</f>
        <v>4851325</v>
      </c>
      <c r="E859" s="2">
        <f>HEX2DEC(LevelUp!E859)</f>
        <v>501</v>
      </c>
      <c r="F859" s="2">
        <f>HEX2DEC(LevelUp!F859)</f>
        <v>386</v>
      </c>
      <c r="G859" s="2">
        <f>HEX2DEC(LevelUp!G859)</f>
        <v>99</v>
      </c>
      <c r="H859" s="2">
        <f>HEX2DEC(LevelUp!H859)</f>
        <v>99</v>
      </c>
      <c r="I859" s="2">
        <f>HEX2DEC(LevelUp!I859)</f>
        <v>98</v>
      </c>
      <c r="J859" s="2">
        <f>HEX2DEC(LevelUp!J859)</f>
        <v>99</v>
      </c>
      <c r="K859" s="2" t="str">
        <f>IF(LevelUp!K859="00","",VLOOKUP(LevelUp!K859,Techs,3))</f>
        <v/>
      </c>
      <c r="L859" s="2" t="str">
        <f>IF(LevelUp!L859="00","",VLOOKUP(LevelUp!L859,Skills,3))</f>
        <v/>
      </c>
      <c r="M859" s="2">
        <f>HEX2DEC(LevelUp!M859)</f>
        <v>39</v>
      </c>
      <c r="N859" s="2">
        <f>HEX2DEC(LevelUp!N859)</f>
        <v>42</v>
      </c>
      <c r="O859" s="2">
        <f>HEX2DEC(LevelUp!O859)</f>
        <v>29</v>
      </c>
      <c r="P859" s="2">
        <f>HEX2DEC(LevelUp!P859)</f>
        <v>20</v>
      </c>
      <c r="Q859" s="2">
        <f>HEX2DEC(LevelUp!Q859)</f>
        <v>16</v>
      </c>
      <c r="R859" s="2">
        <f>HEX2DEC(LevelUp!R859)</f>
        <v>19</v>
      </c>
      <c r="S859" s="2">
        <f>HEX2DEC(LevelUp!S859)</f>
        <v>13</v>
      </c>
      <c r="T859" s="2">
        <f>HEX2DEC(LevelUp!T859)</f>
        <v>0</v>
      </c>
      <c r="U859" s="2"/>
      <c r="V859" s="2"/>
      <c r="W859" s="2"/>
      <c r="X859" s="2"/>
      <c r="Y859" s="2"/>
      <c r="Z859" s="2"/>
    </row>
    <row r="860" ht="11.25" customHeight="1">
      <c r="A860" s="1" t="str">
        <f>VLOOKUP(LevelUp!A860,Party,3)</f>
        <v>Kyra</v>
      </c>
      <c r="B860" s="1">
        <f>LevelUp!B860</f>
        <v>85</v>
      </c>
      <c r="C860" s="1" t="str">
        <f>LevelUp!C860</f>
        <v>28A06C</v>
      </c>
      <c r="D860" s="2">
        <f>HEX2DEC(LevelUp!D860)</f>
        <v>5027721</v>
      </c>
      <c r="E860" s="2">
        <f>HEX2DEC(LevelUp!E860)</f>
        <v>506</v>
      </c>
      <c r="F860" s="2">
        <f>HEX2DEC(LevelUp!F860)</f>
        <v>389</v>
      </c>
      <c r="G860" s="2">
        <f>HEX2DEC(LevelUp!G860)</f>
        <v>99</v>
      </c>
      <c r="H860" s="2">
        <f>HEX2DEC(LevelUp!H860)</f>
        <v>99</v>
      </c>
      <c r="I860" s="2">
        <f>HEX2DEC(LevelUp!I860)</f>
        <v>99</v>
      </c>
      <c r="J860" s="2">
        <f>HEX2DEC(LevelUp!J860)</f>
        <v>99</v>
      </c>
      <c r="K860" s="2" t="str">
        <f>IF(LevelUp!K860="00","",VLOOKUP(LevelUp!K860,Techs,3))</f>
        <v/>
      </c>
      <c r="L860" s="2" t="str">
        <f>IF(LevelUp!L860="00","",VLOOKUP(LevelUp!L860,Skills,3))</f>
        <v/>
      </c>
      <c r="M860" s="2">
        <f>HEX2DEC(LevelUp!M860)</f>
        <v>40</v>
      </c>
      <c r="N860" s="2">
        <f>HEX2DEC(LevelUp!N860)</f>
        <v>42</v>
      </c>
      <c r="O860" s="2">
        <f>HEX2DEC(LevelUp!O860)</f>
        <v>29</v>
      </c>
      <c r="P860" s="2">
        <f>HEX2DEC(LevelUp!P860)</f>
        <v>20</v>
      </c>
      <c r="Q860" s="2">
        <f>HEX2DEC(LevelUp!Q860)</f>
        <v>17</v>
      </c>
      <c r="R860" s="2">
        <f>HEX2DEC(LevelUp!R860)</f>
        <v>20</v>
      </c>
      <c r="S860" s="2">
        <f>HEX2DEC(LevelUp!S860)</f>
        <v>13</v>
      </c>
      <c r="T860" s="2">
        <f>HEX2DEC(LevelUp!T860)</f>
        <v>0</v>
      </c>
      <c r="U860" s="2"/>
      <c r="V860" s="2"/>
      <c r="W860" s="2"/>
      <c r="X860" s="2"/>
      <c r="Y860" s="2"/>
      <c r="Z860" s="2"/>
    </row>
    <row r="861" ht="11.25" customHeight="1">
      <c r="A861" s="1" t="str">
        <f>VLOOKUP(LevelUp!A861,Party,3)</f>
        <v>Kyra</v>
      </c>
      <c r="B861" s="1">
        <f>LevelUp!B861</f>
        <v>86</v>
      </c>
      <c r="C861" s="1" t="str">
        <f>LevelUp!C861</f>
        <v>28A082</v>
      </c>
      <c r="D861" s="2">
        <f>HEX2DEC(LevelUp!D861)</f>
        <v>5208341</v>
      </c>
      <c r="E861" s="2">
        <f>HEX2DEC(LevelUp!E861)</f>
        <v>514</v>
      </c>
      <c r="F861" s="2">
        <f>HEX2DEC(LevelUp!F861)</f>
        <v>391</v>
      </c>
      <c r="G861" s="2">
        <f>HEX2DEC(LevelUp!G861)</f>
        <v>99</v>
      </c>
      <c r="H861" s="2">
        <f>HEX2DEC(LevelUp!H861)</f>
        <v>99</v>
      </c>
      <c r="I861" s="2">
        <f>HEX2DEC(LevelUp!I861)</f>
        <v>99</v>
      </c>
      <c r="J861" s="2">
        <f>HEX2DEC(LevelUp!J861)</f>
        <v>99</v>
      </c>
      <c r="K861" s="2" t="str">
        <f>IF(LevelUp!K861="00","",VLOOKUP(LevelUp!K861,Techs,3))</f>
        <v/>
      </c>
      <c r="L861" s="2" t="str">
        <f>IF(LevelUp!L861="00","",VLOOKUP(LevelUp!L861,Skills,3))</f>
        <v/>
      </c>
      <c r="M861" s="2">
        <f>HEX2DEC(LevelUp!M861)</f>
        <v>40</v>
      </c>
      <c r="N861" s="2">
        <f>HEX2DEC(LevelUp!N861)</f>
        <v>43</v>
      </c>
      <c r="O861" s="2">
        <f>HEX2DEC(LevelUp!O861)</f>
        <v>30</v>
      </c>
      <c r="P861" s="2">
        <f>HEX2DEC(LevelUp!P861)</f>
        <v>21</v>
      </c>
      <c r="Q861" s="2">
        <f>HEX2DEC(LevelUp!Q861)</f>
        <v>17</v>
      </c>
      <c r="R861" s="2">
        <f>HEX2DEC(LevelUp!R861)</f>
        <v>20</v>
      </c>
      <c r="S861" s="2">
        <f>HEX2DEC(LevelUp!S861)</f>
        <v>13</v>
      </c>
      <c r="T861" s="2">
        <f>HEX2DEC(LevelUp!T861)</f>
        <v>0</v>
      </c>
      <c r="U861" s="2"/>
      <c r="V861" s="2"/>
      <c r="W861" s="2"/>
      <c r="X861" s="2"/>
      <c r="Y861" s="2"/>
      <c r="Z861" s="2"/>
    </row>
    <row r="862" ht="11.25" customHeight="1">
      <c r="A862" s="1" t="str">
        <f>VLOOKUP(LevelUp!A862,Party,3)</f>
        <v>Kyra</v>
      </c>
      <c r="B862" s="1">
        <f>LevelUp!B862</f>
        <v>87</v>
      </c>
      <c r="C862" s="1" t="str">
        <f>LevelUp!C862</f>
        <v>28A098</v>
      </c>
      <c r="D862" s="2">
        <f>HEX2DEC(LevelUp!D862)</f>
        <v>5393240</v>
      </c>
      <c r="E862" s="2">
        <f>HEX2DEC(LevelUp!E862)</f>
        <v>519</v>
      </c>
      <c r="F862" s="2">
        <f>HEX2DEC(LevelUp!F862)</f>
        <v>4494</v>
      </c>
      <c r="G862" s="2">
        <f>HEX2DEC(LevelUp!G862)</f>
        <v>99</v>
      </c>
      <c r="H862" s="2">
        <f>HEX2DEC(LevelUp!H862)</f>
        <v>99</v>
      </c>
      <c r="I862" s="2">
        <f>HEX2DEC(LevelUp!I862)</f>
        <v>99</v>
      </c>
      <c r="J862" s="2">
        <f>HEX2DEC(LevelUp!J862)</f>
        <v>99</v>
      </c>
      <c r="K862" s="2" t="str">
        <f>IF(LevelUp!K862="00","",VLOOKUP(LevelUp!K862,Techs,3))</f>
        <v/>
      </c>
      <c r="L862" s="2" t="str">
        <f>IF(LevelUp!L862="00","",VLOOKUP(LevelUp!L862,Skills,3))</f>
        <v/>
      </c>
      <c r="M862" s="2">
        <f>HEX2DEC(LevelUp!M862)</f>
        <v>40</v>
      </c>
      <c r="N862" s="2">
        <f>HEX2DEC(LevelUp!N862)</f>
        <v>43</v>
      </c>
      <c r="O862" s="2">
        <f>HEX2DEC(LevelUp!O862)</f>
        <v>30</v>
      </c>
      <c r="P862" s="2">
        <f>HEX2DEC(LevelUp!P862)</f>
        <v>21</v>
      </c>
      <c r="Q862" s="2">
        <f>HEX2DEC(LevelUp!Q862)</f>
        <v>17</v>
      </c>
      <c r="R862" s="2">
        <f>HEX2DEC(LevelUp!R862)</f>
        <v>20</v>
      </c>
      <c r="S862" s="2">
        <f>HEX2DEC(LevelUp!S862)</f>
        <v>13</v>
      </c>
      <c r="T862" s="2">
        <f>HEX2DEC(LevelUp!T862)</f>
        <v>0</v>
      </c>
      <c r="U862" s="2"/>
      <c r="V862" s="2"/>
      <c r="W862" s="2"/>
      <c r="X862" s="2"/>
      <c r="Y862" s="2"/>
      <c r="Z862" s="2"/>
    </row>
    <row r="863" ht="11.25" customHeight="1">
      <c r="A863" s="1" t="str">
        <f>VLOOKUP(LevelUp!A863,Party,3)</f>
        <v>Kyra</v>
      </c>
      <c r="B863" s="1">
        <f>LevelUp!B863</f>
        <v>88</v>
      </c>
      <c r="C863" s="1" t="str">
        <f>LevelUp!C863</f>
        <v>28A0AE</v>
      </c>
      <c r="D863" s="2">
        <f>HEX2DEC(LevelUp!D863)</f>
        <v>5582460</v>
      </c>
      <c r="E863" s="2">
        <f>HEX2DEC(LevelUp!E863)</f>
        <v>526</v>
      </c>
      <c r="F863" s="2">
        <f>HEX2DEC(LevelUp!F863)</f>
        <v>403</v>
      </c>
      <c r="G863" s="2">
        <f>HEX2DEC(LevelUp!G863)</f>
        <v>99</v>
      </c>
      <c r="H863" s="2">
        <f>HEX2DEC(LevelUp!H863)</f>
        <v>99</v>
      </c>
      <c r="I863" s="2">
        <f>HEX2DEC(LevelUp!I863)</f>
        <v>99</v>
      </c>
      <c r="J863" s="2">
        <f>HEX2DEC(LevelUp!J863)</f>
        <v>99</v>
      </c>
      <c r="K863" s="2" t="str">
        <f>IF(LevelUp!K863="00","",VLOOKUP(LevelUp!K863,Techs,3))</f>
        <v/>
      </c>
      <c r="L863" s="2" t="str">
        <f>IF(LevelUp!L863="00","",VLOOKUP(LevelUp!L863,Skills,3))</f>
        <v/>
      </c>
      <c r="M863" s="2">
        <f>HEX2DEC(LevelUp!M863)</f>
        <v>40</v>
      </c>
      <c r="N863" s="2">
        <f>HEX2DEC(LevelUp!N863)</f>
        <v>44</v>
      </c>
      <c r="O863" s="2">
        <f>HEX2DEC(LevelUp!O863)</f>
        <v>30</v>
      </c>
      <c r="P863" s="2">
        <f>HEX2DEC(LevelUp!P863)</f>
        <v>21</v>
      </c>
      <c r="Q863" s="2">
        <f>HEX2DEC(LevelUp!Q863)</f>
        <v>17</v>
      </c>
      <c r="R863" s="2">
        <f>HEX2DEC(LevelUp!R863)</f>
        <v>21</v>
      </c>
      <c r="S863" s="2">
        <f>HEX2DEC(LevelUp!S863)</f>
        <v>14</v>
      </c>
      <c r="T863" s="2">
        <f>HEX2DEC(LevelUp!T863)</f>
        <v>0</v>
      </c>
      <c r="U863" s="2"/>
      <c r="V863" s="2"/>
      <c r="W863" s="2"/>
      <c r="X863" s="2"/>
      <c r="Y863" s="2"/>
      <c r="Z863" s="2"/>
    </row>
    <row r="864" ht="11.25" customHeight="1">
      <c r="A864" s="1" t="str">
        <f>VLOOKUP(LevelUp!A864,Party,3)</f>
        <v>Kyra</v>
      </c>
      <c r="B864" s="1">
        <f>LevelUp!B864</f>
        <v>89</v>
      </c>
      <c r="C864" s="1" t="str">
        <f>LevelUp!C864</f>
        <v>28A0C4</v>
      </c>
      <c r="D864" s="2">
        <f>HEX2DEC(LevelUp!D864)</f>
        <v>5776059</v>
      </c>
      <c r="E864" s="2">
        <f>HEX2DEC(LevelUp!E864)</f>
        <v>529</v>
      </c>
      <c r="F864" s="2">
        <f>HEX2DEC(LevelUp!F864)</f>
        <v>405</v>
      </c>
      <c r="G864" s="2">
        <f>HEX2DEC(LevelUp!G864)</f>
        <v>99</v>
      </c>
      <c r="H864" s="2">
        <f>HEX2DEC(LevelUp!H864)</f>
        <v>99</v>
      </c>
      <c r="I864" s="2">
        <f>HEX2DEC(LevelUp!I864)</f>
        <v>99</v>
      </c>
      <c r="J864" s="2">
        <f>HEX2DEC(LevelUp!J864)</f>
        <v>99</v>
      </c>
      <c r="K864" s="2" t="str">
        <f>IF(LevelUp!K864="00","",VLOOKUP(LevelUp!K864,Techs,3))</f>
        <v/>
      </c>
      <c r="L864" s="2" t="str">
        <f>IF(LevelUp!L864="00","",VLOOKUP(LevelUp!L864,Skills,3))</f>
        <v/>
      </c>
      <c r="M864" s="2">
        <f>HEX2DEC(LevelUp!M864)</f>
        <v>41</v>
      </c>
      <c r="N864" s="2">
        <f>HEX2DEC(LevelUp!N864)</f>
        <v>44</v>
      </c>
      <c r="O864" s="2">
        <f>HEX2DEC(LevelUp!O864)</f>
        <v>31</v>
      </c>
      <c r="P864" s="2">
        <f>HEX2DEC(LevelUp!P864)</f>
        <v>21</v>
      </c>
      <c r="Q864" s="2">
        <f>HEX2DEC(LevelUp!Q864)</f>
        <v>18</v>
      </c>
      <c r="R864" s="2">
        <f>HEX2DEC(LevelUp!R864)</f>
        <v>21</v>
      </c>
      <c r="S864" s="2">
        <f>HEX2DEC(LevelUp!S864)</f>
        <v>14</v>
      </c>
      <c r="T864" s="2">
        <f>HEX2DEC(LevelUp!T864)</f>
        <v>0</v>
      </c>
      <c r="U864" s="2"/>
      <c r="V864" s="2"/>
      <c r="W864" s="2"/>
      <c r="X864" s="2"/>
      <c r="Y864" s="2"/>
      <c r="Z864" s="2"/>
    </row>
    <row r="865" ht="11.25" customHeight="1">
      <c r="A865" s="1" t="str">
        <f>VLOOKUP(LevelUp!A865,Party,3)</f>
        <v>Kyra</v>
      </c>
      <c r="B865" s="1">
        <f>LevelUp!B865</f>
        <v>90</v>
      </c>
      <c r="C865" s="1" t="str">
        <f>LevelUp!C865</f>
        <v>28A0DA</v>
      </c>
      <c r="D865" s="2">
        <f>HEX2DEC(LevelUp!D865)</f>
        <v>5974082</v>
      </c>
      <c r="E865" s="2">
        <f>HEX2DEC(LevelUp!E865)</f>
        <v>533</v>
      </c>
      <c r="F865" s="2">
        <f>HEX2DEC(LevelUp!F865)</f>
        <v>407</v>
      </c>
      <c r="G865" s="2">
        <f>HEX2DEC(LevelUp!G865)</f>
        <v>99</v>
      </c>
      <c r="H865" s="2">
        <f>HEX2DEC(LevelUp!H865)</f>
        <v>99</v>
      </c>
      <c r="I865" s="2">
        <f>HEX2DEC(LevelUp!I865)</f>
        <v>99</v>
      </c>
      <c r="J865" s="2">
        <f>HEX2DEC(LevelUp!J865)</f>
        <v>99</v>
      </c>
      <c r="K865" s="2" t="str">
        <f>IF(LevelUp!K865="00","",VLOOKUP(LevelUp!K865,Techs,3))</f>
        <v/>
      </c>
      <c r="L865" s="2" t="str">
        <f>IF(LevelUp!L865="00","",VLOOKUP(LevelUp!L865,Skills,3))</f>
        <v/>
      </c>
      <c r="M865" s="2">
        <f>HEX2DEC(LevelUp!M865)</f>
        <v>41</v>
      </c>
      <c r="N865" s="2">
        <f>HEX2DEC(LevelUp!N865)</f>
        <v>45</v>
      </c>
      <c r="O865" s="2">
        <f>HEX2DEC(LevelUp!O865)</f>
        <v>31</v>
      </c>
      <c r="P865" s="2">
        <f>HEX2DEC(LevelUp!P865)</f>
        <v>22</v>
      </c>
      <c r="Q865" s="2">
        <f>HEX2DEC(LevelUp!Q865)</f>
        <v>18</v>
      </c>
      <c r="R865" s="2">
        <f>HEX2DEC(LevelUp!R865)</f>
        <v>21</v>
      </c>
      <c r="S865" s="2">
        <f>HEX2DEC(LevelUp!S865)</f>
        <v>14</v>
      </c>
      <c r="T865" s="2">
        <f>HEX2DEC(LevelUp!T865)</f>
        <v>0</v>
      </c>
      <c r="U865" s="2"/>
      <c r="V865" s="2"/>
      <c r="W865" s="2"/>
      <c r="X865" s="2"/>
      <c r="Y865" s="2"/>
      <c r="Z865" s="2"/>
    </row>
    <row r="866" ht="11.25" customHeight="1">
      <c r="A866" s="1" t="str">
        <f>VLOOKUP(LevelUp!A866,Party,3)</f>
        <v>Kyra</v>
      </c>
      <c r="B866" s="1">
        <f>LevelUp!B866</f>
        <v>91</v>
      </c>
      <c r="C866" s="1" t="str">
        <f>LevelUp!C866</f>
        <v>28A0F0</v>
      </c>
      <c r="D866" s="2">
        <f>HEX2DEC(LevelUp!D866)</f>
        <v>6176582</v>
      </c>
      <c r="E866" s="2">
        <f>HEX2DEC(LevelUp!E866)</f>
        <v>536</v>
      </c>
      <c r="F866" s="2">
        <f>HEX2DEC(LevelUp!F866)</f>
        <v>412</v>
      </c>
      <c r="G866" s="2">
        <f>HEX2DEC(LevelUp!G866)</f>
        <v>99</v>
      </c>
      <c r="H866" s="2">
        <f>HEX2DEC(LevelUp!H866)</f>
        <v>99</v>
      </c>
      <c r="I866" s="2">
        <f>HEX2DEC(LevelUp!I866)</f>
        <v>99</v>
      </c>
      <c r="J866" s="2">
        <f>HEX2DEC(LevelUp!J866)</f>
        <v>99</v>
      </c>
      <c r="K866" s="2" t="str">
        <f>IF(LevelUp!K866="00","",VLOOKUP(LevelUp!K866,Techs,3))</f>
        <v/>
      </c>
      <c r="L866" s="2" t="str">
        <f>IF(LevelUp!L866="00","",VLOOKUP(LevelUp!L866,Skills,3))</f>
        <v/>
      </c>
      <c r="M866" s="2">
        <f>HEX2DEC(LevelUp!M866)</f>
        <v>41</v>
      </c>
      <c r="N866" s="2">
        <f>HEX2DEC(LevelUp!N866)</f>
        <v>45</v>
      </c>
      <c r="O866" s="2">
        <f>HEX2DEC(LevelUp!O866)</f>
        <v>31</v>
      </c>
      <c r="P866" s="2">
        <f>HEX2DEC(LevelUp!P866)</f>
        <v>22</v>
      </c>
      <c r="Q866" s="2">
        <f>HEX2DEC(LevelUp!Q866)</f>
        <v>18</v>
      </c>
      <c r="R866" s="2">
        <f>HEX2DEC(LevelUp!R866)</f>
        <v>22</v>
      </c>
      <c r="S866" s="2">
        <f>HEX2DEC(LevelUp!S866)</f>
        <v>14</v>
      </c>
      <c r="T866" s="2">
        <f>HEX2DEC(LevelUp!T866)</f>
        <v>0</v>
      </c>
      <c r="U866" s="2"/>
      <c r="V866" s="2"/>
      <c r="W866" s="2"/>
      <c r="X866" s="2"/>
      <c r="Y866" s="2"/>
      <c r="Z866" s="2"/>
    </row>
    <row r="867" ht="11.25" customHeight="1">
      <c r="A867" s="1" t="str">
        <f>VLOOKUP(LevelUp!A867,Party,3)</f>
        <v>Kyra</v>
      </c>
      <c r="B867" s="1">
        <f>LevelUp!B867</f>
        <v>92</v>
      </c>
      <c r="C867" s="1" t="str">
        <f>LevelUp!C867</f>
        <v>28A106</v>
      </c>
      <c r="D867" s="2">
        <f>HEX2DEC(LevelUp!D867)</f>
        <v>6383610</v>
      </c>
      <c r="E867" s="2">
        <f>HEX2DEC(LevelUp!E867)</f>
        <v>541</v>
      </c>
      <c r="F867" s="2">
        <f>HEX2DEC(LevelUp!F867)</f>
        <v>415</v>
      </c>
      <c r="G867" s="2">
        <f>HEX2DEC(LevelUp!G867)</f>
        <v>99</v>
      </c>
      <c r="H867" s="2">
        <f>HEX2DEC(LevelUp!H867)</f>
        <v>99</v>
      </c>
      <c r="I867" s="2">
        <f>HEX2DEC(LevelUp!I867)</f>
        <v>99</v>
      </c>
      <c r="J867" s="2">
        <f>HEX2DEC(LevelUp!J867)</f>
        <v>99</v>
      </c>
      <c r="K867" s="2" t="str">
        <f>IF(LevelUp!K867="00","",VLOOKUP(LevelUp!K867,Techs,3))</f>
        <v/>
      </c>
      <c r="L867" s="2" t="str">
        <f>IF(LevelUp!L867="00","",VLOOKUP(LevelUp!L867,Skills,3))</f>
        <v/>
      </c>
      <c r="M867" s="2">
        <f>HEX2DEC(LevelUp!M867)</f>
        <v>42</v>
      </c>
      <c r="N867" s="2">
        <f>HEX2DEC(LevelUp!N867)</f>
        <v>46</v>
      </c>
      <c r="O867" s="2">
        <f>HEX2DEC(LevelUp!O867)</f>
        <v>32</v>
      </c>
      <c r="P867" s="2">
        <f>HEX2DEC(LevelUp!P867)</f>
        <v>22</v>
      </c>
      <c r="Q867" s="2">
        <f>HEX2DEC(LevelUp!Q867)</f>
        <v>18</v>
      </c>
      <c r="R867" s="2">
        <f>HEX2DEC(LevelUp!R867)</f>
        <v>22</v>
      </c>
      <c r="S867" s="2">
        <f>HEX2DEC(LevelUp!S867)</f>
        <v>15</v>
      </c>
      <c r="T867" s="2">
        <f>HEX2DEC(LevelUp!T867)</f>
        <v>0</v>
      </c>
      <c r="U867" s="2"/>
      <c r="V867" s="2"/>
      <c r="W867" s="2"/>
      <c r="X867" s="2"/>
      <c r="Y867" s="2"/>
      <c r="Z867" s="2"/>
    </row>
    <row r="868" ht="11.25" customHeight="1">
      <c r="A868" s="1" t="str">
        <f>VLOOKUP(LevelUp!A868,Party,3)</f>
        <v>Kyra</v>
      </c>
      <c r="B868" s="1">
        <f>LevelUp!B868</f>
        <v>93</v>
      </c>
      <c r="C868" s="1" t="str">
        <f>LevelUp!C868</f>
        <v>28A11C</v>
      </c>
      <c r="D868" s="2">
        <f>HEX2DEC(LevelUp!D868)</f>
        <v>6595211</v>
      </c>
      <c r="E868" s="2">
        <f>HEX2DEC(LevelUp!E868)</f>
        <v>549</v>
      </c>
      <c r="F868" s="2">
        <f>HEX2DEC(LevelUp!F868)</f>
        <v>418</v>
      </c>
      <c r="G868" s="2">
        <f>HEX2DEC(LevelUp!G868)</f>
        <v>99</v>
      </c>
      <c r="H868" s="2">
        <f>HEX2DEC(LevelUp!H868)</f>
        <v>99</v>
      </c>
      <c r="I868" s="2">
        <f>HEX2DEC(LevelUp!I868)</f>
        <v>99</v>
      </c>
      <c r="J868" s="2">
        <f>HEX2DEC(LevelUp!J868)</f>
        <v>99</v>
      </c>
      <c r="K868" s="2" t="str">
        <f>IF(LevelUp!K868="00","",VLOOKUP(LevelUp!K868,Techs,3))</f>
        <v/>
      </c>
      <c r="L868" s="2" t="str">
        <f>IF(LevelUp!L868="00","",VLOOKUP(LevelUp!L868,Skills,3))</f>
        <v/>
      </c>
      <c r="M868" s="2">
        <f>HEX2DEC(LevelUp!M868)</f>
        <v>42</v>
      </c>
      <c r="N868" s="2">
        <f>HEX2DEC(LevelUp!N868)</f>
        <v>46</v>
      </c>
      <c r="O868" s="2">
        <f>HEX2DEC(LevelUp!O868)</f>
        <v>32</v>
      </c>
      <c r="P868" s="2">
        <f>HEX2DEC(LevelUp!P868)</f>
        <v>22</v>
      </c>
      <c r="Q868" s="2">
        <f>HEX2DEC(LevelUp!Q868)</f>
        <v>19</v>
      </c>
      <c r="R868" s="2">
        <f>HEX2DEC(LevelUp!R868)</f>
        <v>22</v>
      </c>
      <c r="S868" s="2">
        <f>HEX2DEC(LevelUp!S868)</f>
        <v>15</v>
      </c>
      <c r="T868" s="2">
        <f>HEX2DEC(LevelUp!T868)</f>
        <v>0</v>
      </c>
      <c r="U868" s="2"/>
      <c r="V868" s="2"/>
      <c r="W868" s="2"/>
      <c r="X868" s="2"/>
      <c r="Y868" s="2"/>
      <c r="Z868" s="2"/>
    </row>
    <row r="869" ht="11.25" customHeight="1">
      <c r="A869" s="1" t="str">
        <f>VLOOKUP(LevelUp!A869,Party,3)</f>
        <v>Kyra</v>
      </c>
      <c r="B869" s="1">
        <f>LevelUp!B869</f>
        <v>94</v>
      </c>
      <c r="C869" s="1" t="str">
        <f>LevelUp!C869</f>
        <v>28A132</v>
      </c>
      <c r="D869" s="2">
        <f>HEX2DEC(LevelUp!D869)</f>
        <v>6811436</v>
      </c>
      <c r="E869" s="2">
        <f>HEX2DEC(LevelUp!E869)</f>
        <v>552</v>
      </c>
      <c r="F869" s="2">
        <f>HEX2DEC(LevelUp!F869)</f>
        <v>421</v>
      </c>
      <c r="G869" s="2">
        <f>HEX2DEC(LevelUp!G869)</f>
        <v>99</v>
      </c>
      <c r="H869" s="2">
        <f>HEX2DEC(LevelUp!H869)</f>
        <v>99</v>
      </c>
      <c r="I869" s="2">
        <f>HEX2DEC(LevelUp!I869)</f>
        <v>99</v>
      </c>
      <c r="J869" s="2">
        <f>HEX2DEC(LevelUp!J869)</f>
        <v>99</v>
      </c>
      <c r="K869" s="2" t="str">
        <f>IF(LevelUp!K869="00","",VLOOKUP(LevelUp!K869,Techs,3))</f>
        <v/>
      </c>
      <c r="L869" s="2" t="str">
        <f>IF(LevelUp!L869="00","",VLOOKUP(LevelUp!L869,Skills,3))</f>
        <v/>
      </c>
      <c r="M869" s="2">
        <f>HEX2DEC(LevelUp!M869)</f>
        <v>42</v>
      </c>
      <c r="N869" s="2">
        <f>HEX2DEC(LevelUp!N869)</f>
        <v>47</v>
      </c>
      <c r="O869" s="2">
        <f>HEX2DEC(LevelUp!O869)</f>
        <v>32</v>
      </c>
      <c r="P869" s="2">
        <f>HEX2DEC(LevelUp!P869)</f>
        <v>23</v>
      </c>
      <c r="Q869" s="2">
        <f>HEX2DEC(LevelUp!Q869)</f>
        <v>19</v>
      </c>
      <c r="R869" s="2">
        <f>HEX2DEC(LevelUp!R869)</f>
        <v>23</v>
      </c>
      <c r="S869" s="2">
        <f>HEX2DEC(LevelUp!S869)</f>
        <v>15</v>
      </c>
      <c r="T869" s="2">
        <f>HEX2DEC(LevelUp!T869)</f>
        <v>0</v>
      </c>
      <c r="U869" s="2"/>
      <c r="V869" s="2"/>
      <c r="W869" s="2"/>
      <c r="X869" s="2"/>
      <c r="Y869" s="2"/>
      <c r="Z869" s="2"/>
    </row>
    <row r="870" ht="11.25" customHeight="1">
      <c r="A870" s="1" t="str">
        <f>VLOOKUP(LevelUp!A870,Party,3)</f>
        <v>Kyra</v>
      </c>
      <c r="B870" s="1">
        <f>LevelUp!B870</f>
        <v>95</v>
      </c>
      <c r="C870" s="1" t="str">
        <f>LevelUp!C870</f>
        <v>28A148</v>
      </c>
      <c r="D870" s="2">
        <f>HEX2DEC(LevelUp!D870)</f>
        <v>7032336</v>
      </c>
      <c r="E870" s="2">
        <f>HEX2DEC(LevelUp!E870)</f>
        <v>557</v>
      </c>
      <c r="F870" s="2">
        <f>HEX2DEC(LevelUp!F870)</f>
        <v>425</v>
      </c>
      <c r="G870" s="2">
        <f>HEX2DEC(LevelUp!G870)</f>
        <v>99</v>
      </c>
      <c r="H870" s="2">
        <f>HEX2DEC(LevelUp!H870)</f>
        <v>99</v>
      </c>
      <c r="I870" s="2">
        <f>HEX2DEC(LevelUp!I870)</f>
        <v>99</v>
      </c>
      <c r="J870" s="2">
        <f>HEX2DEC(LevelUp!J870)</f>
        <v>99</v>
      </c>
      <c r="K870" s="2" t="str">
        <f>IF(LevelUp!K870="00","",VLOOKUP(LevelUp!K870,Techs,3))</f>
        <v/>
      </c>
      <c r="L870" s="2" t="str">
        <f>IF(LevelUp!L870="00","",VLOOKUP(LevelUp!L870,Skills,3))</f>
        <v/>
      </c>
      <c r="M870" s="2">
        <f>HEX2DEC(LevelUp!M870)</f>
        <v>43</v>
      </c>
      <c r="N870" s="2">
        <f>HEX2DEC(LevelUp!N870)</f>
        <v>47</v>
      </c>
      <c r="O870" s="2">
        <f>HEX2DEC(LevelUp!O870)</f>
        <v>33</v>
      </c>
      <c r="P870" s="2">
        <f>HEX2DEC(LevelUp!P870)</f>
        <v>23</v>
      </c>
      <c r="Q870" s="2">
        <f>HEX2DEC(LevelUp!Q870)</f>
        <v>19</v>
      </c>
      <c r="R870" s="2">
        <f>HEX2DEC(LevelUp!R870)</f>
        <v>23</v>
      </c>
      <c r="S870" s="2">
        <f>HEX2DEC(LevelUp!S870)</f>
        <v>15</v>
      </c>
      <c r="T870" s="2">
        <f>HEX2DEC(LevelUp!T870)</f>
        <v>0</v>
      </c>
      <c r="U870" s="2"/>
      <c r="V870" s="2"/>
      <c r="W870" s="2"/>
      <c r="X870" s="2"/>
      <c r="Y870" s="2"/>
      <c r="Z870" s="2"/>
    </row>
    <row r="871" ht="11.25" customHeight="1">
      <c r="A871" s="1" t="str">
        <f>VLOOKUP(LevelUp!A871,Party,3)</f>
        <v>Kyra</v>
      </c>
      <c r="B871" s="1">
        <f>LevelUp!B871</f>
        <v>96</v>
      </c>
      <c r="C871" s="1" t="str">
        <f>LevelUp!C871</f>
        <v>28A15E</v>
      </c>
      <c r="D871" s="2">
        <f>HEX2DEC(LevelUp!D871)</f>
        <v>7257960</v>
      </c>
      <c r="E871" s="2">
        <f>HEX2DEC(LevelUp!E871)</f>
        <v>561</v>
      </c>
      <c r="F871" s="2">
        <f>HEX2DEC(LevelUp!F871)</f>
        <v>430</v>
      </c>
      <c r="G871" s="2">
        <f>HEX2DEC(LevelUp!G871)</f>
        <v>99</v>
      </c>
      <c r="H871" s="2">
        <f>HEX2DEC(LevelUp!H871)</f>
        <v>99</v>
      </c>
      <c r="I871" s="2">
        <f>HEX2DEC(LevelUp!I871)</f>
        <v>99</v>
      </c>
      <c r="J871" s="2">
        <f>HEX2DEC(LevelUp!J871)</f>
        <v>99</v>
      </c>
      <c r="K871" s="2" t="str">
        <f>IF(LevelUp!K871="00","",VLOOKUP(LevelUp!K871,Techs,3))</f>
        <v/>
      </c>
      <c r="L871" s="2" t="str">
        <f>IF(LevelUp!L871="00","",VLOOKUP(LevelUp!L871,Skills,3))</f>
        <v/>
      </c>
      <c r="M871" s="2">
        <f>HEX2DEC(LevelUp!M871)</f>
        <v>43</v>
      </c>
      <c r="N871" s="2">
        <f>HEX2DEC(LevelUp!N871)</f>
        <v>48</v>
      </c>
      <c r="O871" s="2">
        <f>HEX2DEC(LevelUp!O871)</f>
        <v>33</v>
      </c>
      <c r="P871" s="2">
        <f>HEX2DEC(LevelUp!P871)</f>
        <v>23</v>
      </c>
      <c r="Q871" s="2">
        <f>HEX2DEC(LevelUp!Q871)</f>
        <v>19</v>
      </c>
      <c r="R871" s="2">
        <f>HEX2DEC(LevelUp!R871)</f>
        <v>23</v>
      </c>
      <c r="S871" s="2">
        <f>HEX2DEC(LevelUp!S871)</f>
        <v>16</v>
      </c>
      <c r="T871" s="2">
        <f>HEX2DEC(LevelUp!T871)</f>
        <v>0</v>
      </c>
      <c r="U871" s="2"/>
      <c r="V871" s="2"/>
      <c r="W871" s="2"/>
      <c r="X871" s="2"/>
      <c r="Y871" s="2"/>
      <c r="Z871" s="2"/>
    </row>
    <row r="872" ht="11.25" customHeight="1">
      <c r="A872" s="1" t="str">
        <f>VLOOKUP(LevelUp!A872,Party,3)</f>
        <v>Kyra</v>
      </c>
      <c r="B872" s="1">
        <f>LevelUp!B872</f>
        <v>97</v>
      </c>
      <c r="C872" s="1" t="str">
        <f>LevelUp!C872</f>
        <v>28A174</v>
      </c>
      <c r="D872" s="2">
        <f>HEX2DEC(LevelUp!D872)</f>
        <v>7488358</v>
      </c>
      <c r="E872" s="2">
        <f>HEX2DEC(LevelUp!E872)</f>
        <v>564</v>
      </c>
      <c r="F872" s="2">
        <f>HEX2DEC(LevelUp!F872)</f>
        <v>433</v>
      </c>
      <c r="G872" s="2">
        <f>HEX2DEC(LevelUp!G872)</f>
        <v>99</v>
      </c>
      <c r="H872" s="2">
        <f>HEX2DEC(LevelUp!H872)</f>
        <v>99</v>
      </c>
      <c r="I872" s="2">
        <f>HEX2DEC(LevelUp!I872)</f>
        <v>99</v>
      </c>
      <c r="J872" s="2">
        <f>HEX2DEC(LevelUp!J872)</f>
        <v>99</v>
      </c>
      <c r="K872" s="2" t="str">
        <f>IF(LevelUp!K872="00","",VLOOKUP(LevelUp!K872,Techs,3))</f>
        <v/>
      </c>
      <c r="L872" s="2" t="str">
        <f>IF(LevelUp!L872="00","",VLOOKUP(LevelUp!L872,Skills,3))</f>
        <v/>
      </c>
      <c r="M872" s="2">
        <f>HEX2DEC(LevelUp!M872)</f>
        <v>43</v>
      </c>
      <c r="N872" s="2">
        <f>HEX2DEC(LevelUp!N872)</f>
        <v>48</v>
      </c>
      <c r="O872" s="2">
        <f>HEX2DEC(LevelUp!O872)</f>
        <v>33</v>
      </c>
      <c r="P872" s="2">
        <f>HEX2DEC(LevelUp!P872)</f>
        <v>23</v>
      </c>
      <c r="Q872" s="2">
        <f>HEX2DEC(LevelUp!Q872)</f>
        <v>20</v>
      </c>
      <c r="R872" s="2">
        <f>HEX2DEC(LevelUp!R872)</f>
        <v>24</v>
      </c>
      <c r="S872" s="2">
        <f>HEX2DEC(LevelUp!S872)</f>
        <v>16</v>
      </c>
      <c r="T872" s="2">
        <f>HEX2DEC(LevelUp!T872)</f>
        <v>0</v>
      </c>
      <c r="U872" s="2"/>
      <c r="V872" s="2"/>
      <c r="W872" s="2"/>
      <c r="X872" s="2"/>
      <c r="Y872" s="2"/>
      <c r="Z872" s="2"/>
    </row>
    <row r="873" ht="11.25" customHeight="1">
      <c r="A873" s="1" t="str">
        <f>VLOOKUP(LevelUp!A873,Party,3)</f>
        <v>Kyra</v>
      </c>
      <c r="B873" s="1">
        <f>LevelUp!B873</f>
        <v>98</v>
      </c>
      <c r="C873" s="1" t="str">
        <f>LevelUp!C873</f>
        <v>28A18A</v>
      </c>
      <c r="D873" s="2">
        <f>HEX2DEC(LevelUp!D873)</f>
        <v>7723584</v>
      </c>
      <c r="E873" s="2">
        <f>HEX2DEC(LevelUp!E873)</f>
        <v>572</v>
      </c>
      <c r="F873" s="2">
        <f>HEX2DEC(LevelUp!F873)</f>
        <v>436</v>
      </c>
      <c r="G873" s="2">
        <f>HEX2DEC(LevelUp!G873)</f>
        <v>99</v>
      </c>
      <c r="H873" s="2">
        <f>HEX2DEC(LevelUp!H873)</f>
        <v>99</v>
      </c>
      <c r="I873" s="2">
        <f>HEX2DEC(LevelUp!I873)</f>
        <v>99</v>
      </c>
      <c r="J873" s="2">
        <f>HEX2DEC(LevelUp!J873)</f>
        <v>99</v>
      </c>
      <c r="K873" s="2" t="str">
        <f>IF(LevelUp!K873="00","",VLOOKUP(LevelUp!K873,Techs,3))</f>
        <v/>
      </c>
      <c r="L873" s="2" t="str">
        <f>IF(LevelUp!L873="00","",VLOOKUP(LevelUp!L873,Skills,3))</f>
        <v/>
      </c>
      <c r="M873" s="2">
        <f>HEX2DEC(LevelUp!M873)</f>
        <v>44</v>
      </c>
      <c r="N873" s="2">
        <f>HEX2DEC(LevelUp!N873)</f>
        <v>49</v>
      </c>
      <c r="O873" s="2">
        <f>HEX2DEC(LevelUp!O873)</f>
        <v>34</v>
      </c>
      <c r="P873" s="2">
        <f>HEX2DEC(LevelUp!P873)</f>
        <v>24</v>
      </c>
      <c r="Q873" s="2">
        <f>HEX2DEC(LevelUp!Q873)</f>
        <v>20</v>
      </c>
      <c r="R873" s="2">
        <f>HEX2DEC(LevelUp!R873)</f>
        <v>25</v>
      </c>
      <c r="S873" s="2">
        <f>HEX2DEC(LevelUp!S873)</f>
        <v>16</v>
      </c>
      <c r="T873" s="2">
        <f>HEX2DEC(LevelUp!T873)</f>
        <v>0</v>
      </c>
      <c r="U873" s="2"/>
      <c r="V873" s="2"/>
      <c r="W873" s="2"/>
      <c r="X873" s="2"/>
      <c r="Y873" s="2"/>
      <c r="Z873" s="2"/>
    </row>
    <row r="874" ht="11.25" customHeight="1">
      <c r="A874" s="1" t="str">
        <f>VLOOKUP(LevelUp!A874,Party,3)</f>
        <v>Kyra</v>
      </c>
      <c r="B874" s="1">
        <f>LevelUp!B874</f>
        <v>99</v>
      </c>
      <c r="C874" s="1" t="str">
        <f>LevelUp!C874</f>
        <v>28A1A0</v>
      </c>
      <c r="D874" s="2">
        <f>HEX2DEC(LevelUp!D874)</f>
        <v>7963684</v>
      </c>
      <c r="E874" s="2">
        <f>HEX2DEC(LevelUp!E874)</f>
        <v>579</v>
      </c>
      <c r="F874" s="2">
        <f>HEX2DEC(LevelUp!F874)</f>
        <v>440</v>
      </c>
      <c r="G874" s="2">
        <f>HEX2DEC(LevelUp!G874)</f>
        <v>99</v>
      </c>
      <c r="H874" s="2">
        <f>HEX2DEC(LevelUp!H874)</f>
        <v>99</v>
      </c>
      <c r="I874" s="2">
        <f>HEX2DEC(LevelUp!I874)</f>
        <v>99</v>
      </c>
      <c r="J874" s="2">
        <f>HEX2DEC(LevelUp!J874)</f>
        <v>99</v>
      </c>
      <c r="K874" s="2" t="str">
        <f>IF(LevelUp!K874="00","",VLOOKUP(LevelUp!K874,Techs,3))</f>
        <v/>
      </c>
      <c r="L874" s="2" t="str">
        <f>IF(LevelUp!L874="00","",VLOOKUP(LevelUp!L874,Skills,3))</f>
        <v/>
      </c>
      <c r="M874" s="2">
        <f>HEX2DEC(LevelUp!M874)</f>
        <v>44</v>
      </c>
      <c r="N874" s="2">
        <f>HEX2DEC(LevelUp!N874)</f>
        <v>49</v>
      </c>
      <c r="O874" s="2">
        <f>HEX2DEC(LevelUp!O874)</f>
        <v>34</v>
      </c>
      <c r="P874" s="2">
        <f>HEX2DEC(LevelUp!P874)</f>
        <v>24</v>
      </c>
      <c r="Q874" s="2">
        <f>HEX2DEC(LevelUp!Q874)</f>
        <v>20</v>
      </c>
      <c r="R874" s="2">
        <f>HEX2DEC(LevelUp!R874)</f>
        <v>25</v>
      </c>
      <c r="S874" s="2">
        <f>HEX2DEC(LevelUp!S874)</f>
        <v>17</v>
      </c>
      <c r="T874" s="2">
        <f>HEX2DEC(LevelUp!T874)</f>
        <v>0</v>
      </c>
      <c r="U874" s="2"/>
      <c r="V874" s="2"/>
      <c r="W874" s="2"/>
      <c r="X874" s="2"/>
      <c r="Y874" s="2"/>
      <c r="Z874" s="2"/>
    </row>
    <row r="875" ht="11.25" customHeight="1">
      <c r="A875" s="1" t="str">
        <f>VLOOKUP(LevelUp!A875,Party,3)</f>
        <v>Seth</v>
      </c>
      <c r="B875" s="1">
        <f>LevelUp!B875</f>
        <v>36</v>
      </c>
      <c r="C875" s="1" t="str">
        <f>LevelUp!C875</f>
        <v>28A1B6</v>
      </c>
      <c r="D875" s="2">
        <f>HEX2DEC(LevelUp!D875)</f>
        <v>462167</v>
      </c>
      <c r="E875" s="2">
        <f>HEX2DEC(LevelUp!E875)</f>
        <v>236</v>
      </c>
      <c r="F875" s="2">
        <f>HEX2DEC(LevelUp!F875)</f>
        <v>0</v>
      </c>
      <c r="G875" s="2">
        <f>HEX2DEC(LevelUp!G875)</f>
        <v>51</v>
      </c>
      <c r="H875" s="2">
        <f>HEX2DEC(LevelUp!H875)</f>
        <v>64</v>
      </c>
      <c r="I875" s="2">
        <f>HEX2DEC(LevelUp!I875)</f>
        <v>51</v>
      </c>
      <c r="J875" s="2">
        <f>HEX2DEC(LevelUp!J875)</f>
        <v>51</v>
      </c>
      <c r="K875" s="2" t="str">
        <f>IF(LevelUp!K875="00","",VLOOKUP(LevelUp!K875,Techs,3))</f>
        <v/>
      </c>
      <c r="L875" s="2" t="str">
        <f>IF(LevelUp!L875="00","",VLOOKUP(LevelUp!L875,Skills,3))</f>
        <v/>
      </c>
      <c r="M875" s="2">
        <f>HEX2DEC(LevelUp!M875)</f>
        <v>26</v>
      </c>
      <c r="N875" s="2">
        <f>HEX2DEC(LevelUp!N875)</f>
        <v>18</v>
      </c>
      <c r="O875" s="2">
        <f>HEX2DEC(LevelUp!O875)</f>
        <v>13</v>
      </c>
      <c r="P875" s="2">
        <f>HEX2DEC(LevelUp!P875)</f>
        <v>9</v>
      </c>
      <c r="Q875" s="2">
        <f>HEX2DEC(LevelUp!Q875)</f>
        <v>0</v>
      </c>
      <c r="R875" s="2">
        <f>HEX2DEC(LevelUp!R875)</f>
        <v>0</v>
      </c>
      <c r="S875" s="2">
        <f>HEX2DEC(LevelUp!S875)</f>
        <v>0</v>
      </c>
      <c r="T875" s="2">
        <f>HEX2DEC(LevelUp!T875)</f>
        <v>0</v>
      </c>
      <c r="U875" s="2"/>
      <c r="V875" s="2"/>
      <c r="W875" s="2"/>
      <c r="X875" s="2"/>
      <c r="Y875" s="2"/>
      <c r="Z875" s="2"/>
    </row>
    <row r="876" ht="11.25" customHeight="1">
      <c r="A876" s="1" t="str">
        <f>VLOOKUP(LevelUp!A876,Party,3)</f>
        <v>Seth</v>
      </c>
      <c r="B876" s="1">
        <f>LevelUp!B876</f>
        <v>37</v>
      </c>
      <c r="C876" s="1" t="str">
        <f>LevelUp!C876</f>
        <v>28A1CC</v>
      </c>
      <c r="D876" s="2">
        <f>HEX2DEC(LevelUp!D876)</f>
        <v>502341</v>
      </c>
      <c r="E876" s="2">
        <f>HEX2DEC(LevelUp!E876)</f>
        <v>242</v>
      </c>
      <c r="F876" s="2">
        <f>HEX2DEC(LevelUp!F876)</f>
        <v>0</v>
      </c>
      <c r="G876" s="2">
        <f>HEX2DEC(LevelUp!G876)</f>
        <v>52</v>
      </c>
      <c r="H876" s="2">
        <f>HEX2DEC(LevelUp!H876)</f>
        <v>66</v>
      </c>
      <c r="I876" s="2">
        <f>HEX2DEC(LevelUp!I876)</f>
        <v>52</v>
      </c>
      <c r="J876" s="2">
        <f>HEX2DEC(LevelUp!J876)</f>
        <v>52</v>
      </c>
      <c r="K876" s="2" t="str">
        <f>IF(LevelUp!K876="00","",VLOOKUP(LevelUp!K876,Techs,3))</f>
        <v/>
      </c>
      <c r="L876" s="2" t="str">
        <f>IF(LevelUp!L876="00","",VLOOKUP(LevelUp!L876,Skills,3))</f>
        <v/>
      </c>
      <c r="M876" s="2">
        <f>HEX2DEC(LevelUp!M876)</f>
        <v>26</v>
      </c>
      <c r="N876" s="2">
        <f>HEX2DEC(LevelUp!N876)</f>
        <v>18</v>
      </c>
      <c r="O876" s="2">
        <f>HEX2DEC(LevelUp!O876)</f>
        <v>13</v>
      </c>
      <c r="P876" s="2">
        <f>HEX2DEC(LevelUp!P876)</f>
        <v>9</v>
      </c>
      <c r="Q876" s="2">
        <f>HEX2DEC(LevelUp!Q876)</f>
        <v>0</v>
      </c>
      <c r="R876" s="2">
        <f>HEX2DEC(LevelUp!R876)</f>
        <v>0</v>
      </c>
      <c r="S876" s="2">
        <f>HEX2DEC(LevelUp!S876)</f>
        <v>0</v>
      </c>
      <c r="T876" s="2">
        <f>HEX2DEC(LevelUp!T876)</f>
        <v>0</v>
      </c>
      <c r="U876" s="2"/>
      <c r="V876" s="2"/>
      <c r="W876" s="2"/>
      <c r="X876" s="2"/>
      <c r="Y876" s="2"/>
      <c r="Z876" s="2"/>
    </row>
    <row r="877" ht="11.25" customHeight="1">
      <c r="A877" s="1" t="str">
        <f>VLOOKUP(LevelUp!A877,Party,3)</f>
        <v>Seth</v>
      </c>
      <c r="B877" s="1">
        <f>LevelUp!B877</f>
        <v>38</v>
      </c>
      <c r="C877" s="1" t="str">
        <f>LevelUp!C877</f>
        <v>28A1E2</v>
      </c>
      <c r="D877" s="2">
        <f>HEX2DEC(LevelUp!D877)</f>
        <v>544783</v>
      </c>
      <c r="E877" s="2">
        <f>HEX2DEC(LevelUp!E877)</f>
        <v>246</v>
      </c>
      <c r="F877" s="2">
        <f>HEX2DEC(LevelUp!F877)</f>
        <v>0</v>
      </c>
      <c r="G877" s="2">
        <f>HEX2DEC(LevelUp!G877)</f>
        <v>53</v>
      </c>
      <c r="H877" s="2">
        <f>HEX2DEC(LevelUp!H877)</f>
        <v>68</v>
      </c>
      <c r="I877" s="2">
        <f>HEX2DEC(LevelUp!I877)</f>
        <v>53</v>
      </c>
      <c r="J877" s="2">
        <f>HEX2DEC(LevelUp!J877)</f>
        <v>53</v>
      </c>
      <c r="K877" s="2" t="str">
        <f>IF(LevelUp!K877="00","",VLOOKUP(LevelUp!K877,Techs,3))</f>
        <v/>
      </c>
      <c r="L877" s="2" t="str">
        <f>IF(LevelUp!L877="00","",VLOOKUP(LevelUp!L877,Skills,3))</f>
        <v/>
      </c>
      <c r="M877" s="2">
        <f>HEX2DEC(LevelUp!M877)</f>
        <v>26</v>
      </c>
      <c r="N877" s="2">
        <f>HEX2DEC(LevelUp!N877)</f>
        <v>18</v>
      </c>
      <c r="O877" s="2">
        <f>HEX2DEC(LevelUp!O877)</f>
        <v>13</v>
      </c>
      <c r="P877" s="2">
        <f>HEX2DEC(LevelUp!P877)</f>
        <v>9</v>
      </c>
      <c r="Q877" s="2">
        <f>HEX2DEC(LevelUp!Q877)</f>
        <v>0</v>
      </c>
      <c r="R877" s="2">
        <f>HEX2DEC(LevelUp!R877)</f>
        <v>0</v>
      </c>
      <c r="S877" s="2">
        <f>HEX2DEC(LevelUp!S877)</f>
        <v>0</v>
      </c>
      <c r="T877" s="2">
        <f>HEX2DEC(LevelUp!T877)</f>
        <v>0</v>
      </c>
      <c r="U877" s="2"/>
      <c r="V877" s="2"/>
      <c r="W877" s="2"/>
      <c r="X877" s="2"/>
      <c r="Y877" s="2"/>
      <c r="Z877" s="2"/>
    </row>
    <row r="878" ht="11.25" customHeight="1">
      <c r="A878" s="1" t="str">
        <f>VLOOKUP(LevelUp!A878,Party,3)</f>
        <v>Seth</v>
      </c>
      <c r="B878" s="1">
        <f>LevelUp!B878</f>
        <v>39</v>
      </c>
      <c r="C878" s="1" t="str">
        <f>LevelUp!C878</f>
        <v>28A1F8</v>
      </c>
      <c r="D878" s="2">
        <f>HEX2DEC(LevelUp!D878)</f>
        <v>589551</v>
      </c>
      <c r="E878" s="2">
        <f>HEX2DEC(LevelUp!E878)</f>
        <v>249</v>
      </c>
      <c r="F878" s="2">
        <f>HEX2DEC(LevelUp!F878)</f>
        <v>0</v>
      </c>
      <c r="G878" s="2">
        <f>HEX2DEC(LevelUp!G878)</f>
        <v>54</v>
      </c>
      <c r="H878" s="2">
        <f>HEX2DEC(LevelUp!H878)</f>
        <v>69</v>
      </c>
      <c r="I878" s="2">
        <f>HEX2DEC(LevelUp!I878)</f>
        <v>54</v>
      </c>
      <c r="J878" s="2">
        <f>HEX2DEC(LevelUp!J878)</f>
        <v>55</v>
      </c>
      <c r="K878" s="2" t="str">
        <f>IF(LevelUp!K878="00","",VLOOKUP(LevelUp!K878,Techs,3))</f>
        <v/>
      </c>
      <c r="L878" s="2" t="str">
        <f>IF(LevelUp!L878="00","",VLOOKUP(LevelUp!L878,Skills,3))</f>
        <v/>
      </c>
      <c r="M878" s="2">
        <f>HEX2DEC(LevelUp!M878)</f>
        <v>26</v>
      </c>
      <c r="N878" s="2">
        <f>HEX2DEC(LevelUp!N878)</f>
        <v>18</v>
      </c>
      <c r="O878" s="2">
        <f>HEX2DEC(LevelUp!O878)</f>
        <v>13</v>
      </c>
      <c r="P878" s="2">
        <f>HEX2DEC(LevelUp!P878)</f>
        <v>9</v>
      </c>
      <c r="Q878" s="2">
        <f>HEX2DEC(LevelUp!Q878)</f>
        <v>0</v>
      </c>
      <c r="R878" s="2">
        <f>HEX2DEC(LevelUp!R878)</f>
        <v>0</v>
      </c>
      <c r="S878" s="2">
        <f>HEX2DEC(LevelUp!S878)</f>
        <v>0</v>
      </c>
      <c r="T878" s="2">
        <f>HEX2DEC(LevelUp!T878)</f>
        <v>0</v>
      </c>
      <c r="U878" s="2"/>
      <c r="V878" s="2"/>
      <c r="W878" s="2"/>
      <c r="X878" s="2"/>
      <c r="Y878" s="2"/>
      <c r="Z878" s="2"/>
    </row>
    <row r="879" ht="11.25" customHeight="1">
      <c r="A879" s="1" t="str">
        <f>VLOOKUP(LevelUp!A879,Party,3)</f>
        <v>Seth</v>
      </c>
      <c r="B879" s="1">
        <f>LevelUp!B879</f>
        <v>40</v>
      </c>
      <c r="C879" s="1" t="str">
        <f>LevelUp!C879</f>
        <v>28A20E</v>
      </c>
      <c r="D879" s="2">
        <f>HEX2DEC(LevelUp!D879)</f>
        <v>636702</v>
      </c>
      <c r="E879" s="2">
        <f>HEX2DEC(LevelUp!E879)</f>
        <v>257</v>
      </c>
      <c r="F879" s="2">
        <f>HEX2DEC(LevelUp!F879)</f>
        <v>0</v>
      </c>
      <c r="G879" s="2">
        <f>HEX2DEC(LevelUp!G879)</f>
        <v>55</v>
      </c>
      <c r="H879" s="2">
        <f>HEX2DEC(LevelUp!H879)</f>
        <v>70</v>
      </c>
      <c r="I879" s="2">
        <f>HEX2DEC(LevelUp!I879)</f>
        <v>55</v>
      </c>
      <c r="J879" s="2">
        <f>HEX2DEC(LevelUp!J879)</f>
        <v>56</v>
      </c>
      <c r="K879" s="2" t="str">
        <f>IF(LevelUp!K879="00","",VLOOKUP(LevelUp!K879,Techs,3))</f>
        <v/>
      </c>
      <c r="L879" s="2" t="str">
        <f>IF(LevelUp!L879="00","",VLOOKUP(LevelUp!L879,Skills,3))</f>
        <v/>
      </c>
      <c r="M879" s="2">
        <f>HEX2DEC(LevelUp!M879)</f>
        <v>26</v>
      </c>
      <c r="N879" s="2">
        <f>HEX2DEC(LevelUp!N879)</f>
        <v>18</v>
      </c>
      <c r="O879" s="2">
        <f>HEX2DEC(LevelUp!O879)</f>
        <v>13</v>
      </c>
      <c r="P879" s="2">
        <f>HEX2DEC(LevelUp!P879)</f>
        <v>9</v>
      </c>
      <c r="Q879" s="2">
        <f>HEX2DEC(LevelUp!Q879)</f>
        <v>0</v>
      </c>
      <c r="R879" s="2">
        <f>HEX2DEC(LevelUp!R879)</f>
        <v>0</v>
      </c>
      <c r="S879" s="2">
        <f>HEX2DEC(LevelUp!S879)</f>
        <v>0</v>
      </c>
      <c r="T879" s="2">
        <f>HEX2DEC(LevelUp!T879)</f>
        <v>0</v>
      </c>
      <c r="U879" s="2"/>
      <c r="V879" s="2"/>
      <c r="W879" s="2"/>
      <c r="X879" s="2"/>
      <c r="Y879" s="2"/>
      <c r="Z879" s="2"/>
    </row>
    <row r="880" ht="11.25" customHeight="1">
      <c r="A880" s="1" t="str">
        <f>VLOOKUP(LevelUp!A880,Party,3)</f>
        <v>Seth</v>
      </c>
      <c r="B880" s="1">
        <f>LevelUp!B880</f>
        <v>41</v>
      </c>
      <c r="C880" s="1" t="str">
        <f>LevelUp!C880</f>
        <v>28A224</v>
      </c>
      <c r="D880" s="2">
        <f>HEX2DEC(LevelUp!D880)</f>
        <v>686301</v>
      </c>
      <c r="E880" s="2">
        <f>HEX2DEC(LevelUp!E880)</f>
        <v>263</v>
      </c>
      <c r="F880" s="2">
        <f>HEX2DEC(LevelUp!F880)</f>
        <v>0</v>
      </c>
      <c r="G880" s="2">
        <f>HEX2DEC(LevelUp!G880)</f>
        <v>56</v>
      </c>
      <c r="H880" s="2">
        <f>HEX2DEC(LevelUp!H880)</f>
        <v>71</v>
      </c>
      <c r="I880" s="2">
        <f>HEX2DEC(LevelUp!I880)</f>
        <v>57</v>
      </c>
      <c r="J880" s="2">
        <f>HEX2DEC(LevelUp!J880)</f>
        <v>57</v>
      </c>
      <c r="K880" s="2" t="str">
        <f>IF(LevelUp!K880="00","",VLOOKUP(LevelUp!K880,Techs,3))</f>
        <v/>
      </c>
      <c r="L880" s="2" t="str">
        <f>IF(LevelUp!L880="00","",VLOOKUP(LevelUp!L880,Skills,3))</f>
        <v/>
      </c>
      <c r="M880" s="2">
        <f>HEX2DEC(LevelUp!M880)</f>
        <v>26</v>
      </c>
      <c r="N880" s="2">
        <f>HEX2DEC(LevelUp!N880)</f>
        <v>18</v>
      </c>
      <c r="O880" s="2">
        <f>HEX2DEC(LevelUp!O880)</f>
        <v>13</v>
      </c>
      <c r="P880" s="2">
        <f>HEX2DEC(LevelUp!P880)</f>
        <v>9</v>
      </c>
      <c r="Q880" s="2">
        <f>HEX2DEC(LevelUp!Q880)</f>
        <v>0</v>
      </c>
      <c r="R880" s="2">
        <f>HEX2DEC(LevelUp!R880)</f>
        <v>0</v>
      </c>
      <c r="S880" s="2">
        <f>HEX2DEC(LevelUp!S880)</f>
        <v>0</v>
      </c>
      <c r="T880" s="2">
        <f>HEX2DEC(LevelUp!T880)</f>
        <v>0</v>
      </c>
      <c r="U880" s="2"/>
      <c r="V880" s="2"/>
      <c r="W880" s="2"/>
      <c r="X880" s="2"/>
      <c r="Y880" s="2"/>
      <c r="Z880" s="2"/>
    </row>
    <row r="881" ht="11.25" customHeight="1">
      <c r="A881" s="1" t="str">
        <f>VLOOKUP(LevelUp!A881,Party,3)</f>
        <v>Seth</v>
      </c>
      <c r="B881" s="1">
        <f>LevelUp!B881</f>
        <v>42</v>
      </c>
      <c r="C881" s="1" t="str">
        <f>LevelUp!C881</f>
        <v>28A23A</v>
      </c>
      <c r="D881" s="2">
        <f>HEX2DEC(LevelUp!D881)</f>
        <v>738414</v>
      </c>
      <c r="E881" s="2">
        <f>HEX2DEC(LevelUp!E881)</f>
        <v>271</v>
      </c>
      <c r="F881" s="2">
        <f>HEX2DEC(LevelUp!F881)</f>
        <v>0</v>
      </c>
      <c r="G881" s="2">
        <f>HEX2DEC(LevelUp!G881)</f>
        <v>57</v>
      </c>
      <c r="H881" s="2">
        <f>HEX2DEC(LevelUp!H881)</f>
        <v>72</v>
      </c>
      <c r="I881" s="2">
        <f>HEX2DEC(LevelUp!I881)</f>
        <v>58</v>
      </c>
      <c r="J881" s="2">
        <f>HEX2DEC(LevelUp!J881)</f>
        <v>58</v>
      </c>
      <c r="K881" s="2" t="str">
        <f>IF(LevelUp!K881="00","",VLOOKUP(LevelUp!K881,Techs,3))</f>
        <v/>
      </c>
      <c r="L881" s="2" t="str">
        <f>IF(LevelUp!L881="00","",VLOOKUP(LevelUp!L881,Skills,3))</f>
        <v/>
      </c>
      <c r="M881" s="2">
        <f>HEX2DEC(LevelUp!M881)</f>
        <v>26</v>
      </c>
      <c r="N881" s="2">
        <f>HEX2DEC(LevelUp!N881)</f>
        <v>18</v>
      </c>
      <c r="O881" s="2">
        <f>HEX2DEC(LevelUp!O881)</f>
        <v>13</v>
      </c>
      <c r="P881" s="2">
        <f>HEX2DEC(LevelUp!P881)</f>
        <v>9</v>
      </c>
      <c r="Q881" s="2">
        <f>HEX2DEC(LevelUp!Q881)</f>
        <v>0</v>
      </c>
      <c r="R881" s="2">
        <f>HEX2DEC(LevelUp!R881)</f>
        <v>0</v>
      </c>
      <c r="S881" s="2">
        <f>HEX2DEC(LevelUp!S881)</f>
        <v>0</v>
      </c>
      <c r="T881" s="2">
        <f>HEX2DEC(LevelUp!T881)</f>
        <v>0</v>
      </c>
      <c r="U881" s="2"/>
      <c r="V881" s="2"/>
      <c r="W881" s="2"/>
      <c r="X881" s="2"/>
      <c r="Y881" s="2"/>
      <c r="Z881" s="2"/>
    </row>
    <row r="882" ht="11.25" customHeight="1">
      <c r="A882" s="1" t="str">
        <f>VLOOKUP(LevelUp!A882,Party,3)</f>
        <v>Seth</v>
      </c>
      <c r="B882" s="1">
        <f>LevelUp!B882</f>
        <v>43</v>
      </c>
      <c r="C882" s="1" t="str">
        <f>LevelUp!C882</f>
        <v>28A250</v>
      </c>
      <c r="D882" s="2">
        <f>HEX2DEC(LevelUp!D882)</f>
        <v>793094</v>
      </c>
      <c r="E882" s="2">
        <f>HEX2DEC(LevelUp!E882)</f>
        <v>274</v>
      </c>
      <c r="F882" s="2">
        <f>HEX2DEC(LevelUp!F882)</f>
        <v>0</v>
      </c>
      <c r="G882" s="2">
        <f>HEX2DEC(LevelUp!G882)</f>
        <v>58</v>
      </c>
      <c r="H882" s="2">
        <f>HEX2DEC(LevelUp!H882)</f>
        <v>74</v>
      </c>
      <c r="I882" s="2">
        <f>HEX2DEC(LevelUp!I882)</f>
        <v>60</v>
      </c>
      <c r="J882" s="2">
        <f>HEX2DEC(LevelUp!J882)</f>
        <v>60</v>
      </c>
      <c r="K882" s="2" t="str">
        <f>IF(LevelUp!K882="00","",VLOOKUP(LevelUp!K882,Techs,3))</f>
        <v/>
      </c>
      <c r="L882" s="2" t="str">
        <f>IF(LevelUp!L882="00","",VLOOKUP(LevelUp!L882,Skills,3))</f>
        <v/>
      </c>
      <c r="M882" s="2">
        <f>HEX2DEC(LevelUp!M882)</f>
        <v>26</v>
      </c>
      <c r="N882" s="2">
        <f>HEX2DEC(LevelUp!N882)</f>
        <v>18</v>
      </c>
      <c r="O882" s="2">
        <f>HEX2DEC(LevelUp!O882)</f>
        <v>13</v>
      </c>
      <c r="P882" s="2">
        <f>HEX2DEC(LevelUp!P882)</f>
        <v>9</v>
      </c>
      <c r="Q882" s="2">
        <f>HEX2DEC(LevelUp!Q882)</f>
        <v>0</v>
      </c>
      <c r="R882" s="2">
        <f>HEX2DEC(LevelUp!R882)</f>
        <v>0</v>
      </c>
      <c r="S882" s="2">
        <f>HEX2DEC(LevelUp!S882)</f>
        <v>0</v>
      </c>
      <c r="T882" s="2">
        <f>HEX2DEC(LevelUp!T882)</f>
        <v>0</v>
      </c>
      <c r="U882" s="2"/>
      <c r="V882" s="2"/>
      <c r="W882" s="2"/>
      <c r="X882" s="2"/>
      <c r="Y882" s="2"/>
      <c r="Z882" s="2"/>
    </row>
    <row r="883" ht="11.25" customHeight="1">
      <c r="A883" s="1" t="str">
        <f>VLOOKUP(LevelUp!A883,Party,3)</f>
        <v>Seth</v>
      </c>
      <c r="B883" s="1">
        <f>LevelUp!B883</f>
        <v>44</v>
      </c>
      <c r="C883" s="1" t="str">
        <f>LevelUp!C883</f>
        <v>28A266</v>
      </c>
      <c r="D883" s="2">
        <f>HEX2DEC(LevelUp!D883)</f>
        <v>850410</v>
      </c>
      <c r="E883" s="2">
        <f>HEX2DEC(LevelUp!E883)</f>
        <v>283</v>
      </c>
      <c r="F883" s="2">
        <f>HEX2DEC(LevelUp!F883)</f>
        <v>0</v>
      </c>
      <c r="G883" s="2">
        <f>HEX2DEC(LevelUp!G883)</f>
        <v>60</v>
      </c>
      <c r="H883" s="2">
        <f>HEX2DEC(LevelUp!H883)</f>
        <v>75</v>
      </c>
      <c r="I883" s="2">
        <f>HEX2DEC(LevelUp!I883)</f>
        <v>62</v>
      </c>
      <c r="J883" s="2">
        <f>HEX2DEC(LevelUp!J883)</f>
        <v>61</v>
      </c>
      <c r="K883" s="2" t="str">
        <f>IF(LevelUp!K883="00","",VLOOKUP(LevelUp!K883,Techs,3))</f>
        <v/>
      </c>
      <c r="L883" s="2" t="str">
        <f>IF(LevelUp!L883="00","",VLOOKUP(LevelUp!L883,Skills,3))</f>
        <v/>
      </c>
      <c r="M883" s="2">
        <f>HEX2DEC(LevelUp!M883)</f>
        <v>26</v>
      </c>
      <c r="N883" s="2">
        <f>HEX2DEC(LevelUp!N883)</f>
        <v>18</v>
      </c>
      <c r="O883" s="2">
        <f>HEX2DEC(LevelUp!O883)</f>
        <v>13</v>
      </c>
      <c r="P883" s="2">
        <f>HEX2DEC(LevelUp!P883)</f>
        <v>9</v>
      </c>
      <c r="Q883" s="2">
        <f>HEX2DEC(LevelUp!Q883)</f>
        <v>0</v>
      </c>
      <c r="R883" s="2">
        <f>HEX2DEC(LevelUp!R883)</f>
        <v>0</v>
      </c>
      <c r="S883" s="2">
        <f>HEX2DEC(LevelUp!S883)</f>
        <v>0</v>
      </c>
      <c r="T883" s="2">
        <f>HEX2DEC(LevelUp!T883)</f>
        <v>0</v>
      </c>
      <c r="U883" s="2"/>
      <c r="V883" s="2"/>
      <c r="W883" s="2"/>
      <c r="X883" s="2"/>
      <c r="Y883" s="2"/>
      <c r="Z883" s="2"/>
    </row>
    <row r="884" ht="11.25" customHeight="1">
      <c r="A884" s="1" t="str">
        <f>VLOOKUP(LevelUp!A884,Party,3)</f>
        <v>Seth</v>
      </c>
      <c r="B884" s="1">
        <f>LevelUp!B884</f>
        <v>45</v>
      </c>
      <c r="C884" s="1" t="str">
        <f>LevelUp!C884</f>
        <v>28A27C</v>
      </c>
      <c r="D884" s="2">
        <f>HEX2DEC(LevelUp!D884)</f>
        <v>910430</v>
      </c>
      <c r="E884" s="2">
        <f>HEX2DEC(LevelUp!E884)</f>
        <v>291</v>
      </c>
      <c r="F884" s="2">
        <f>HEX2DEC(LevelUp!F884)</f>
        <v>0</v>
      </c>
      <c r="G884" s="2">
        <f>HEX2DEC(LevelUp!G884)</f>
        <v>61</v>
      </c>
      <c r="H884" s="2">
        <f>HEX2DEC(LevelUp!H884)</f>
        <v>76</v>
      </c>
      <c r="I884" s="2">
        <f>HEX2DEC(LevelUp!I884)</f>
        <v>63</v>
      </c>
      <c r="J884" s="2">
        <f>HEX2DEC(LevelUp!J884)</f>
        <v>62</v>
      </c>
      <c r="K884" s="2" t="str">
        <f>IF(LevelUp!K884="00","",VLOOKUP(LevelUp!K884,Techs,3))</f>
        <v/>
      </c>
      <c r="L884" s="2" t="str">
        <f>IF(LevelUp!L884="00","",VLOOKUP(LevelUp!L884,Skills,3))</f>
        <v/>
      </c>
      <c r="M884" s="2">
        <f>HEX2DEC(LevelUp!M884)</f>
        <v>26</v>
      </c>
      <c r="N884" s="2">
        <f>HEX2DEC(LevelUp!N884)</f>
        <v>18</v>
      </c>
      <c r="O884" s="2">
        <f>HEX2DEC(LevelUp!O884)</f>
        <v>13</v>
      </c>
      <c r="P884" s="2">
        <f>HEX2DEC(LevelUp!P884)</f>
        <v>9</v>
      </c>
      <c r="Q884" s="2">
        <f>HEX2DEC(LevelUp!Q884)</f>
        <v>0</v>
      </c>
      <c r="R884" s="2">
        <f>HEX2DEC(LevelUp!R884)</f>
        <v>0</v>
      </c>
      <c r="S884" s="2">
        <f>HEX2DEC(LevelUp!S884)</f>
        <v>0</v>
      </c>
      <c r="T884" s="2">
        <f>HEX2DEC(LevelUp!T884)</f>
        <v>0</v>
      </c>
      <c r="U884" s="2"/>
      <c r="V884" s="2"/>
      <c r="W884" s="2"/>
      <c r="X884" s="2"/>
      <c r="Y884" s="2"/>
      <c r="Z884" s="2"/>
    </row>
    <row r="885" ht="11.25" customHeight="1">
      <c r="A885" s="1" t="str">
        <f>VLOOKUP(LevelUp!A885,Party,3)</f>
        <v>Seth</v>
      </c>
      <c r="B885" s="1">
        <f>LevelUp!B885</f>
        <v>46</v>
      </c>
      <c r="C885" s="1" t="str">
        <f>LevelUp!C885</f>
        <v>28A292</v>
      </c>
      <c r="D885" s="2">
        <f>HEX2DEC(LevelUp!D885)</f>
        <v>973203</v>
      </c>
      <c r="E885" s="2">
        <f>HEX2DEC(LevelUp!E885)</f>
        <v>297</v>
      </c>
      <c r="F885" s="2">
        <f>HEX2DEC(LevelUp!F885)</f>
        <v>0</v>
      </c>
      <c r="G885" s="2">
        <f>HEX2DEC(LevelUp!G885)</f>
        <v>62</v>
      </c>
      <c r="H885" s="2">
        <f>HEX2DEC(LevelUp!H885)</f>
        <v>77</v>
      </c>
      <c r="I885" s="2">
        <f>HEX2DEC(LevelUp!I885)</f>
        <v>64</v>
      </c>
      <c r="J885" s="2">
        <f>HEX2DEC(LevelUp!J885)</f>
        <v>64</v>
      </c>
      <c r="K885" s="2" t="str">
        <f>IF(LevelUp!K885="00","",VLOOKUP(LevelUp!K885,Techs,3))</f>
        <v/>
      </c>
      <c r="L885" s="2" t="str">
        <f>IF(LevelUp!L885="00","",VLOOKUP(LevelUp!L885,Skills,3))</f>
        <v/>
      </c>
      <c r="M885" s="2">
        <f>HEX2DEC(LevelUp!M885)</f>
        <v>26</v>
      </c>
      <c r="N885" s="2">
        <f>HEX2DEC(LevelUp!N885)</f>
        <v>18</v>
      </c>
      <c r="O885" s="2">
        <f>HEX2DEC(LevelUp!O885)</f>
        <v>13</v>
      </c>
      <c r="P885" s="2">
        <f>HEX2DEC(LevelUp!P885)</f>
        <v>9</v>
      </c>
      <c r="Q885" s="2">
        <f>HEX2DEC(LevelUp!Q885)</f>
        <v>0</v>
      </c>
      <c r="R885" s="2">
        <f>HEX2DEC(LevelUp!R885)</f>
        <v>0</v>
      </c>
      <c r="S885" s="2">
        <f>HEX2DEC(LevelUp!S885)</f>
        <v>0</v>
      </c>
      <c r="T885" s="2">
        <f>HEX2DEC(LevelUp!T885)</f>
        <v>0</v>
      </c>
      <c r="U885" s="2"/>
      <c r="V885" s="2"/>
      <c r="W885" s="2"/>
      <c r="X885" s="2"/>
      <c r="Y885" s="2"/>
      <c r="Z885" s="2"/>
    </row>
    <row r="886" ht="11.25" customHeight="1">
      <c r="A886" s="1" t="str">
        <f>VLOOKUP(LevelUp!A886,Party,3)</f>
        <v>Seth</v>
      </c>
      <c r="B886" s="1">
        <f>LevelUp!B886</f>
        <v>47</v>
      </c>
      <c r="C886" s="1" t="str">
        <f>LevelUp!C886</f>
        <v>28A2A8</v>
      </c>
      <c r="D886" s="2">
        <f>HEX2DEC(LevelUp!D886)</f>
        <v>1038803</v>
      </c>
      <c r="E886" s="2">
        <f>HEX2DEC(LevelUp!E886)</f>
        <v>300</v>
      </c>
      <c r="F886" s="2">
        <f>HEX2DEC(LevelUp!F886)</f>
        <v>0</v>
      </c>
      <c r="G886" s="2">
        <f>HEX2DEC(LevelUp!G886)</f>
        <v>63</v>
      </c>
      <c r="H886" s="2">
        <f>HEX2DEC(LevelUp!H886)</f>
        <v>79</v>
      </c>
      <c r="I886" s="2">
        <f>HEX2DEC(LevelUp!I886)</f>
        <v>65</v>
      </c>
      <c r="J886" s="2">
        <f>HEX2DEC(LevelUp!J886)</f>
        <v>65</v>
      </c>
      <c r="K886" s="2" t="str">
        <f>IF(LevelUp!K886="00","",VLOOKUP(LevelUp!K886,Techs,3))</f>
        <v/>
      </c>
      <c r="L886" s="2" t="str">
        <f>IF(LevelUp!L886="00","",VLOOKUP(LevelUp!L886,Skills,3))</f>
        <v/>
      </c>
      <c r="M886" s="2">
        <f>HEX2DEC(LevelUp!M886)</f>
        <v>26</v>
      </c>
      <c r="N886" s="2">
        <f>HEX2DEC(LevelUp!N886)</f>
        <v>18</v>
      </c>
      <c r="O886" s="2">
        <f>HEX2DEC(LevelUp!O886)</f>
        <v>13</v>
      </c>
      <c r="P886" s="2">
        <f>HEX2DEC(LevelUp!P886)</f>
        <v>9</v>
      </c>
      <c r="Q886" s="2">
        <f>HEX2DEC(LevelUp!Q886)</f>
        <v>0</v>
      </c>
      <c r="R886" s="2">
        <f>HEX2DEC(LevelUp!R886)</f>
        <v>0</v>
      </c>
      <c r="S886" s="2">
        <f>HEX2DEC(LevelUp!S886)</f>
        <v>0</v>
      </c>
      <c r="T886" s="2">
        <f>HEX2DEC(LevelUp!T886)</f>
        <v>0</v>
      </c>
      <c r="U886" s="2"/>
      <c r="V886" s="2"/>
      <c r="W886" s="2"/>
      <c r="X886" s="2"/>
      <c r="Y886" s="2"/>
      <c r="Z886" s="2"/>
    </row>
    <row r="887" ht="11.25" customHeight="1">
      <c r="A887" s="1" t="str">
        <f>VLOOKUP(LevelUp!A887,Party,3)</f>
        <v>Seth</v>
      </c>
      <c r="B887" s="1">
        <f>LevelUp!B887</f>
        <v>48</v>
      </c>
      <c r="C887" s="1" t="str">
        <f>LevelUp!C887</f>
        <v>28A2BE</v>
      </c>
      <c r="D887" s="2">
        <f>HEX2DEC(LevelUp!D887)</f>
        <v>1107274</v>
      </c>
      <c r="E887" s="2">
        <f>HEX2DEC(LevelUp!E887)</f>
        <v>305</v>
      </c>
      <c r="F887" s="2">
        <f>HEX2DEC(LevelUp!F887)</f>
        <v>0</v>
      </c>
      <c r="G887" s="2">
        <f>HEX2DEC(LevelUp!G887)</f>
        <v>65</v>
      </c>
      <c r="H887" s="2">
        <f>HEX2DEC(LevelUp!H887)</f>
        <v>81</v>
      </c>
      <c r="I887" s="2">
        <f>HEX2DEC(LevelUp!I887)</f>
        <v>67</v>
      </c>
      <c r="J887" s="2">
        <f>HEX2DEC(LevelUp!J887)</f>
        <v>66</v>
      </c>
      <c r="K887" s="2" t="str">
        <f>IF(LevelUp!K887="00","",VLOOKUP(LevelUp!K887,Techs,3))</f>
        <v/>
      </c>
      <c r="L887" s="2" t="str">
        <f>IF(LevelUp!L887="00","",VLOOKUP(LevelUp!L887,Skills,3))</f>
        <v/>
      </c>
      <c r="M887" s="2">
        <f>HEX2DEC(LevelUp!M887)</f>
        <v>26</v>
      </c>
      <c r="N887" s="2">
        <f>HEX2DEC(LevelUp!N887)</f>
        <v>18</v>
      </c>
      <c r="O887" s="2">
        <f>HEX2DEC(LevelUp!O887)</f>
        <v>13</v>
      </c>
      <c r="P887" s="2">
        <f>HEX2DEC(LevelUp!P887)</f>
        <v>9</v>
      </c>
      <c r="Q887" s="2">
        <f>HEX2DEC(LevelUp!Q887)</f>
        <v>0</v>
      </c>
      <c r="R887" s="2">
        <f>HEX2DEC(LevelUp!R887)</f>
        <v>0</v>
      </c>
      <c r="S887" s="2">
        <f>HEX2DEC(LevelUp!S887)</f>
        <v>0</v>
      </c>
      <c r="T887" s="2">
        <f>HEX2DEC(LevelUp!T887)</f>
        <v>0</v>
      </c>
      <c r="U887" s="2"/>
      <c r="V887" s="2"/>
      <c r="W887" s="2"/>
      <c r="X887" s="2"/>
      <c r="Y887" s="2"/>
      <c r="Z887" s="2"/>
    </row>
    <row r="888" ht="11.25" customHeight="1">
      <c r="A888" s="1" t="str">
        <f>VLOOKUP(LevelUp!A888,Party,3)</f>
        <v>Seth</v>
      </c>
      <c r="B888" s="1">
        <f>LevelUp!B888</f>
        <v>49</v>
      </c>
      <c r="C888" s="1" t="str">
        <f>LevelUp!C888</f>
        <v>28A2D4</v>
      </c>
      <c r="D888" s="2">
        <f>HEX2DEC(LevelUp!D888)</f>
        <v>1178697</v>
      </c>
      <c r="E888" s="2">
        <f>HEX2DEC(LevelUp!E888)</f>
        <v>314</v>
      </c>
      <c r="F888" s="2">
        <f>HEX2DEC(LevelUp!F888)</f>
        <v>0</v>
      </c>
      <c r="G888" s="2">
        <f>HEX2DEC(LevelUp!G888)</f>
        <v>66</v>
      </c>
      <c r="H888" s="2">
        <f>HEX2DEC(LevelUp!H888)</f>
        <v>82</v>
      </c>
      <c r="I888" s="2">
        <f>HEX2DEC(LevelUp!I888)</f>
        <v>68</v>
      </c>
      <c r="J888" s="2">
        <f>HEX2DEC(LevelUp!J888)</f>
        <v>67</v>
      </c>
      <c r="K888" s="2" t="str">
        <f>IF(LevelUp!K888="00","",VLOOKUP(LevelUp!K888,Techs,3))</f>
        <v/>
      </c>
      <c r="L888" s="2" t="str">
        <f>IF(LevelUp!L888="00","",VLOOKUP(LevelUp!L888,Skills,3))</f>
        <v/>
      </c>
      <c r="M888" s="2">
        <f>HEX2DEC(LevelUp!M888)</f>
        <v>26</v>
      </c>
      <c r="N888" s="2">
        <f>HEX2DEC(LevelUp!N888)</f>
        <v>18</v>
      </c>
      <c r="O888" s="2">
        <f>HEX2DEC(LevelUp!O888)</f>
        <v>13</v>
      </c>
      <c r="P888" s="2">
        <f>HEX2DEC(LevelUp!P888)</f>
        <v>9</v>
      </c>
      <c r="Q888" s="2">
        <f>HEX2DEC(LevelUp!Q888)</f>
        <v>0</v>
      </c>
      <c r="R888" s="2">
        <f>HEX2DEC(LevelUp!R888)</f>
        <v>0</v>
      </c>
      <c r="S888" s="2">
        <f>HEX2DEC(LevelUp!S888)</f>
        <v>0</v>
      </c>
      <c r="T888" s="2">
        <f>HEX2DEC(LevelUp!T888)</f>
        <v>0</v>
      </c>
      <c r="U888" s="2"/>
      <c r="V888" s="2"/>
      <c r="W888" s="2"/>
      <c r="X888" s="2"/>
      <c r="Y888" s="2"/>
      <c r="Z888" s="2"/>
    </row>
    <row r="889" ht="11.25" customHeight="1">
      <c r="A889" s="1" t="str">
        <f>VLOOKUP(LevelUp!A889,Party,3)</f>
        <v>Seth</v>
      </c>
      <c r="B889" s="1">
        <f>LevelUp!B889</f>
        <v>50</v>
      </c>
      <c r="C889" s="1" t="str">
        <f>LevelUp!C889</f>
        <v>28A2EA</v>
      </c>
      <c r="D889" s="2">
        <f>HEX2DEC(LevelUp!D889)</f>
        <v>1253123</v>
      </c>
      <c r="E889" s="2">
        <f>HEX2DEC(LevelUp!E889)</f>
        <v>321</v>
      </c>
      <c r="F889" s="2">
        <f>HEX2DEC(LevelUp!F889)</f>
        <v>0</v>
      </c>
      <c r="G889" s="2">
        <f>HEX2DEC(LevelUp!G889)</f>
        <v>67</v>
      </c>
      <c r="H889" s="2">
        <f>HEX2DEC(LevelUp!H889)</f>
        <v>84</v>
      </c>
      <c r="I889" s="2">
        <f>HEX2DEC(LevelUp!I889)</f>
        <v>69</v>
      </c>
      <c r="J889" s="2">
        <f>HEX2DEC(LevelUp!J889)</f>
        <v>68</v>
      </c>
      <c r="K889" s="2" t="str">
        <f>IF(LevelUp!K889="00","",VLOOKUP(LevelUp!K889,Techs,3))</f>
        <v/>
      </c>
      <c r="L889" s="2" t="str">
        <f>IF(LevelUp!L889="00","",VLOOKUP(LevelUp!L889,Skills,3))</f>
        <v/>
      </c>
      <c r="M889" s="2">
        <f>HEX2DEC(LevelUp!M889)</f>
        <v>26</v>
      </c>
      <c r="N889" s="2">
        <f>HEX2DEC(LevelUp!N889)</f>
        <v>18</v>
      </c>
      <c r="O889" s="2">
        <f>HEX2DEC(LevelUp!O889)</f>
        <v>13</v>
      </c>
      <c r="P889" s="2">
        <f>HEX2DEC(LevelUp!P889)</f>
        <v>9</v>
      </c>
      <c r="Q889" s="2">
        <f>HEX2DEC(LevelUp!Q889)</f>
        <v>0</v>
      </c>
      <c r="R889" s="2">
        <f>HEX2DEC(LevelUp!R889)</f>
        <v>0</v>
      </c>
      <c r="S889" s="2">
        <f>HEX2DEC(LevelUp!S889)</f>
        <v>0</v>
      </c>
      <c r="T889" s="2">
        <f>HEX2DEC(LevelUp!T889)</f>
        <v>0</v>
      </c>
      <c r="U889" s="2"/>
      <c r="V889" s="2"/>
      <c r="W889" s="2"/>
      <c r="X889" s="2"/>
      <c r="Y889" s="2"/>
      <c r="Z889" s="2"/>
    </row>
    <row r="890" ht="11.25" customHeight="1">
      <c r="A890" s="1" t="str">
        <f>VLOOKUP(LevelUp!A890,Party,3)</f>
        <v>Seth</v>
      </c>
      <c r="B890" s="1">
        <f>LevelUp!B890</f>
        <v>51</v>
      </c>
      <c r="C890" s="1" t="str">
        <f>LevelUp!C890</f>
        <v>28A300</v>
      </c>
      <c r="D890" s="2">
        <f>HEX2DEC(LevelUp!D890)</f>
        <v>1330626</v>
      </c>
      <c r="E890" s="2">
        <f>HEX2DEC(LevelUp!E890)</f>
        <v>326</v>
      </c>
      <c r="F890" s="2">
        <f>HEX2DEC(LevelUp!F890)</f>
        <v>0</v>
      </c>
      <c r="G890" s="2">
        <f>HEX2DEC(LevelUp!G890)</f>
        <v>68</v>
      </c>
      <c r="H890" s="2">
        <f>HEX2DEC(LevelUp!H890)</f>
        <v>85</v>
      </c>
      <c r="I890" s="2">
        <f>HEX2DEC(LevelUp!I890)</f>
        <v>70</v>
      </c>
      <c r="J890" s="2">
        <f>HEX2DEC(LevelUp!J890)</f>
        <v>69</v>
      </c>
      <c r="K890" s="2" t="str">
        <f>IF(LevelUp!K890="00","",VLOOKUP(LevelUp!K890,Techs,3))</f>
        <v/>
      </c>
      <c r="L890" s="2" t="str">
        <f>IF(LevelUp!L890="00","",VLOOKUP(LevelUp!L890,Skills,3))</f>
        <v/>
      </c>
      <c r="M890" s="2">
        <f>HEX2DEC(LevelUp!M890)</f>
        <v>26</v>
      </c>
      <c r="N890" s="2">
        <f>HEX2DEC(LevelUp!N890)</f>
        <v>18</v>
      </c>
      <c r="O890" s="2">
        <f>HEX2DEC(LevelUp!O890)</f>
        <v>13</v>
      </c>
      <c r="P890" s="2">
        <f>HEX2DEC(LevelUp!P890)</f>
        <v>9</v>
      </c>
      <c r="Q890" s="2">
        <f>HEX2DEC(LevelUp!Q890)</f>
        <v>0</v>
      </c>
      <c r="R890" s="2">
        <f>HEX2DEC(LevelUp!R890)</f>
        <v>0</v>
      </c>
      <c r="S890" s="2">
        <f>HEX2DEC(LevelUp!S890)</f>
        <v>0</v>
      </c>
      <c r="T890" s="2">
        <f>HEX2DEC(LevelUp!T890)</f>
        <v>0</v>
      </c>
      <c r="U890" s="2"/>
      <c r="V890" s="2"/>
      <c r="W890" s="2"/>
      <c r="X890" s="2"/>
      <c r="Y890" s="2"/>
      <c r="Z890" s="2"/>
    </row>
    <row r="891" ht="11.25" customHeight="1">
      <c r="A891" s="1" t="str">
        <f>VLOOKUP(LevelUp!A891,Party,3)</f>
        <v>Seth</v>
      </c>
      <c r="B891" s="1">
        <f>LevelUp!B891</f>
        <v>52</v>
      </c>
      <c r="C891" s="1" t="str">
        <f>LevelUp!C891</f>
        <v>28A316</v>
      </c>
      <c r="D891" s="2">
        <f>HEX2DEC(LevelUp!D891)</f>
        <v>1411255</v>
      </c>
      <c r="E891" s="2">
        <f>HEX2DEC(LevelUp!E891)</f>
        <v>333</v>
      </c>
      <c r="F891" s="2">
        <f>HEX2DEC(LevelUp!F891)</f>
        <v>0</v>
      </c>
      <c r="G891" s="2">
        <f>HEX2DEC(LevelUp!G891)</f>
        <v>69</v>
      </c>
      <c r="H891" s="2">
        <f>HEX2DEC(LevelUp!H891)</f>
        <v>87</v>
      </c>
      <c r="I891" s="2">
        <f>HEX2DEC(LevelUp!I891)</f>
        <v>71</v>
      </c>
      <c r="J891" s="2">
        <f>HEX2DEC(LevelUp!J891)</f>
        <v>70</v>
      </c>
      <c r="K891" s="2" t="str">
        <f>IF(LevelUp!K891="00","",VLOOKUP(LevelUp!K891,Techs,3))</f>
        <v/>
      </c>
      <c r="L891" s="2" t="str">
        <f>IF(LevelUp!L891="00","",VLOOKUP(LevelUp!L891,Skills,3))</f>
        <v/>
      </c>
      <c r="M891" s="2">
        <f>HEX2DEC(LevelUp!M891)</f>
        <v>26</v>
      </c>
      <c r="N891" s="2">
        <f>HEX2DEC(LevelUp!N891)</f>
        <v>18</v>
      </c>
      <c r="O891" s="2">
        <f>HEX2DEC(LevelUp!O891)</f>
        <v>13</v>
      </c>
      <c r="P891" s="2">
        <f>HEX2DEC(LevelUp!P891)</f>
        <v>9</v>
      </c>
      <c r="Q891" s="2">
        <f>HEX2DEC(LevelUp!Q891)</f>
        <v>0</v>
      </c>
      <c r="R891" s="2">
        <f>HEX2DEC(LevelUp!R891)</f>
        <v>0</v>
      </c>
      <c r="S891" s="2">
        <f>HEX2DEC(LevelUp!S891)</f>
        <v>0</v>
      </c>
      <c r="T891" s="2">
        <f>HEX2DEC(LevelUp!T891)</f>
        <v>0</v>
      </c>
      <c r="U891" s="2"/>
      <c r="V891" s="2"/>
      <c r="W891" s="2"/>
      <c r="X891" s="2"/>
      <c r="Y891" s="2"/>
      <c r="Z891" s="2"/>
    </row>
    <row r="892" ht="11.25" customHeight="1">
      <c r="A892" s="1" t="str">
        <f>VLOOKUP(LevelUp!A892,Party,3)</f>
        <v>Seth</v>
      </c>
      <c r="B892" s="1">
        <f>LevelUp!B892</f>
        <v>53</v>
      </c>
      <c r="C892" s="1" t="str">
        <f>LevelUp!C892</f>
        <v>28A32C</v>
      </c>
      <c r="D892" s="2">
        <f>HEX2DEC(LevelUp!D892)</f>
        <v>1495082</v>
      </c>
      <c r="E892" s="2">
        <f>HEX2DEC(LevelUp!E892)</f>
        <v>336</v>
      </c>
      <c r="F892" s="2">
        <f>HEX2DEC(LevelUp!F892)</f>
        <v>0</v>
      </c>
      <c r="G892" s="2">
        <f>HEX2DEC(LevelUp!G892)</f>
        <v>70</v>
      </c>
      <c r="H892" s="2">
        <f>HEX2DEC(LevelUp!H892)</f>
        <v>89</v>
      </c>
      <c r="I892" s="2">
        <f>HEX2DEC(LevelUp!I892)</f>
        <v>72</v>
      </c>
      <c r="J892" s="2">
        <f>HEX2DEC(LevelUp!J892)</f>
        <v>71</v>
      </c>
      <c r="K892" s="2" t="str">
        <f>IF(LevelUp!K892="00","",VLOOKUP(LevelUp!K892,Techs,3))</f>
        <v/>
      </c>
      <c r="L892" s="2" t="str">
        <f>IF(LevelUp!L892="00","",VLOOKUP(LevelUp!L892,Skills,3))</f>
        <v/>
      </c>
      <c r="M892" s="2">
        <f>HEX2DEC(LevelUp!M892)</f>
        <v>26</v>
      </c>
      <c r="N892" s="2">
        <f>HEX2DEC(LevelUp!N892)</f>
        <v>18</v>
      </c>
      <c r="O892" s="2">
        <f>HEX2DEC(LevelUp!O892)</f>
        <v>13</v>
      </c>
      <c r="P892" s="2">
        <f>HEX2DEC(LevelUp!P892)</f>
        <v>9</v>
      </c>
      <c r="Q892" s="2">
        <f>HEX2DEC(LevelUp!Q892)</f>
        <v>0</v>
      </c>
      <c r="R892" s="2">
        <f>HEX2DEC(LevelUp!R892)</f>
        <v>0</v>
      </c>
      <c r="S892" s="2">
        <f>HEX2DEC(LevelUp!S892)</f>
        <v>0</v>
      </c>
      <c r="T892" s="2">
        <f>HEX2DEC(LevelUp!T892)</f>
        <v>0</v>
      </c>
      <c r="U892" s="2"/>
      <c r="V892" s="2"/>
      <c r="W892" s="2"/>
      <c r="X892" s="2"/>
      <c r="Y892" s="2"/>
      <c r="Z892" s="2"/>
    </row>
    <row r="893" ht="11.25" customHeight="1">
      <c r="A893" s="1" t="str">
        <f>VLOOKUP(LevelUp!A893,Party,3)</f>
        <v>Seth</v>
      </c>
      <c r="B893" s="1">
        <f>LevelUp!B893</f>
        <v>54</v>
      </c>
      <c r="C893" s="1" t="str">
        <f>LevelUp!C893</f>
        <v>28A342</v>
      </c>
      <c r="D893" s="2">
        <f>HEX2DEC(LevelUp!D893)</f>
        <v>1582158</v>
      </c>
      <c r="E893" s="2">
        <f>HEX2DEC(LevelUp!E893)</f>
        <v>342</v>
      </c>
      <c r="F893" s="2">
        <f>HEX2DEC(LevelUp!F893)</f>
        <v>0</v>
      </c>
      <c r="G893" s="2">
        <f>HEX2DEC(LevelUp!G893)</f>
        <v>71</v>
      </c>
      <c r="H893" s="2">
        <f>HEX2DEC(LevelUp!H893)</f>
        <v>91</v>
      </c>
      <c r="I893" s="2">
        <f>HEX2DEC(LevelUp!I893)</f>
        <v>74</v>
      </c>
      <c r="J893" s="2">
        <f>HEX2DEC(LevelUp!J893)</f>
        <v>72</v>
      </c>
      <c r="K893" s="2" t="str">
        <f>IF(LevelUp!K893="00","",VLOOKUP(LevelUp!K893,Techs,3))</f>
        <v/>
      </c>
      <c r="L893" s="2" t="str">
        <f>IF(LevelUp!L893="00","",VLOOKUP(LevelUp!L893,Skills,3))</f>
        <v/>
      </c>
      <c r="M893" s="2">
        <f>HEX2DEC(LevelUp!M893)</f>
        <v>26</v>
      </c>
      <c r="N893" s="2">
        <f>HEX2DEC(LevelUp!N893)</f>
        <v>18</v>
      </c>
      <c r="O893" s="2">
        <f>HEX2DEC(LevelUp!O893)</f>
        <v>13</v>
      </c>
      <c r="P893" s="2">
        <f>HEX2DEC(LevelUp!P893)</f>
        <v>9</v>
      </c>
      <c r="Q893" s="2">
        <f>HEX2DEC(LevelUp!Q893)</f>
        <v>0</v>
      </c>
      <c r="R893" s="2">
        <f>HEX2DEC(LevelUp!R893)</f>
        <v>0</v>
      </c>
      <c r="S893" s="2">
        <f>HEX2DEC(LevelUp!S893)</f>
        <v>0</v>
      </c>
      <c r="T893" s="2">
        <f>HEX2DEC(LevelUp!T893)</f>
        <v>0</v>
      </c>
      <c r="U893" s="2"/>
      <c r="V893" s="2"/>
      <c r="W893" s="2"/>
      <c r="X893" s="2"/>
      <c r="Y893" s="2"/>
      <c r="Z893" s="2"/>
    </row>
    <row r="894" ht="11.25" customHeight="1">
      <c r="A894" s="1" t="str">
        <f>VLOOKUP(LevelUp!A894,Party,3)</f>
        <v>Seth</v>
      </c>
      <c r="B894" s="1">
        <f>LevelUp!B894</f>
        <v>55</v>
      </c>
      <c r="C894" s="1" t="str">
        <f>LevelUp!C894</f>
        <v>28A358</v>
      </c>
      <c r="D894" s="2">
        <f>HEX2DEC(LevelUp!D894)</f>
        <v>1672550</v>
      </c>
      <c r="E894" s="2">
        <f>HEX2DEC(LevelUp!E894)</f>
        <v>349</v>
      </c>
      <c r="F894" s="2">
        <f>HEX2DEC(LevelUp!F894)</f>
        <v>0</v>
      </c>
      <c r="G894" s="2">
        <f>HEX2DEC(LevelUp!G894)</f>
        <v>72</v>
      </c>
      <c r="H894" s="2">
        <f>HEX2DEC(LevelUp!H894)</f>
        <v>92</v>
      </c>
      <c r="I894" s="2">
        <f>HEX2DEC(LevelUp!I894)</f>
        <v>76</v>
      </c>
      <c r="J894" s="2">
        <f>HEX2DEC(LevelUp!J894)</f>
        <v>73</v>
      </c>
      <c r="K894" s="2" t="str">
        <f>IF(LevelUp!K894="00","",VLOOKUP(LevelUp!K894,Techs,3))</f>
        <v/>
      </c>
      <c r="L894" s="2" t="str">
        <f>IF(LevelUp!L894="00","",VLOOKUP(LevelUp!L894,Skills,3))</f>
        <v/>
      </c>
      <c r="M894" s="2">
        <f>HEX2DEC(LevelUp!M894)</f>
        <v>26</v>
      </c>
      <c r="N894" s="2">
        <f>HEX2DEC(LevelUp!N894)</f>
        <v>18</v>
      </c>
      <c r="O894" s="2">
        <f>HEX2DEC(LevelUp!O894)</f>
        <v>13</v>
      </c>
      <c r="P894" s="2">
        <f>HEX2DEC(LevelUp!P894)</f>
        <v>9</v>
      </c>
      <c r="Q894" s="2">
        <f>HEX2DEC(LevelUp!Q894)</f>
        <v>0</v>
      </c>
      <c r="R894" s="2">
        <f>HEX2DEC(LevelUp!R894)</f>
        <v>0</v>
      </c>
      <c r="S894" s="2">
        <f>HEX2DEC(LevelUp!S894)</f>
        <v>0</v>
      </c>
      <c r="T894" s="2">
        <f>HEX2DEC(LevelUp!T894)</f>
        <v>0</v>
      </c>
      <c r="U894" s="2"/>
      <c r="V894" s="2"/>
      <c r="W894" s="2"/>
      <c r="X894" s="2"/>
      <c r="Y894" s="2"/>
      <c r="Z894" s="2"/>
    </row>
    <row r="895" ht="11.25" customHeight="1">
      <c r="A895" s="1" t="str">
        <f>VLOOKUP(LevelUp!A895,Party,3)</f>
        <v>Seth</v>
      </c>
      <c r="B895" s="1">
        <f>LevelUp!B895</f>
        <v>56</v>
      </c>
      <c r="C895" s="1" t="str">
        <f>LevelUp!C895</f>
        <v>28A36E</v>
      </c>
      <c r="D895" s="2">
        <f>HEX2DEC(LevelUp!D895)</f>
        <v>1766327</v>
      </c>
      <c r="E895" s="2">
        <f>HEX2DEC(LevelUp!E895)</f>
        <v>353</v>
      </c>
      <c r="F895" s="2">
        <f>HEX2DEC(LevelUp!F895)</f>
        <v>0</v>
      </c>
      <c r="G895" s="2">
        <f>HEX2DEC(LevelUp!G895)</f>
        <v>74</v>
      </c>
      <c r="H895" s="2">
        <f>HEX2DEC(LevelUp!H895)</f>
        <v>94</v>
      </c>
      <c r="I895" s="2">
        <f>HEX2DEC(LevelUp!I895)</f>
        <v>78</v>
      </c>
      <c r="J895" s="2">
        <f>HEX2DEC(LevelUp!J895)</f>
        <v>74</v>
      </c>
      <c r="K895" s="2" t="str">
        <f>IF(LevelUp!K895="00","",VLOOKUP(LevelUp!K895,Techs,3))</f>
        <v/>
      </c>
      <c r="L895" s="2" t="str">
        <f>IF(LevelUp!L895="00","",VLOOKUP(LevelUp!L895,Skills,3))</f>
        <v/>
      </c>
      <c r="M895" s="2">
        <f>HEX2DEC(LevelUp!M895)</f>
        <v>26</v>
      </c>
      <c r="N895" s="2">
        <f>HEX2DEC(LevelUp!N895)</f>
        <v>18</v>
      </c>
      <c r="O895" s="2">
        <f>HEX2DEC(LevelUp!O895)</f>
        <v>13</v>
      </c>
      <c r="P895" s="2">
        <f>HEX2DEC(LevelUp!P895)</f>
        <v>9</v>
      </c>
      <c r="Q895" s="2">
        <f>HEX2DEC(LevelUp!Q895)</f>
        <v>0</v>
      </c>
      <c r="R895" s="2">
        <f>HEX2DEC(LevelUp!R895)</f>
        <v>0</v>
      </c>
      <c r="S895" s="2">
        <f>HEX2DEC(LevelUp!S895)</f>
        <v>0</v>
      </c>
      <c r="T895" s="2">
        <f>HEX2DEC(LevelUp!T895)</f>
        <v>0</v>
      </c>
      <c r="U895" s="2"/>
      <c r="V895" s="2"/>
      <c r="W895" s="2"/>
      <c r="X895" s="2"/>
      <c r="Y895" s="2"/>
      <c r="Z895" s="2"/>
    </row>
    <row r="896" ht="11.25" customHeight="1">
      <c r="A896" s="1" t="str">
        <f>VLOOKUP(LevelUp!A896,Party,3)</f>
        <v>Seth</v>
      </c>
      <c r="B896" s="1">
        <f>LevelUp!B896</f>
        <v>57</v>
      </c>
      <c r="C896" s="1" t="str">
        <f>LevelUp!C896</f>
        <v>28A384</v>
      </c>
      <c r="D896" s="2">
        <f>HEX2DEC(LevelUp!D896)</f>
        <v>1863540</v>
      </c>
      <c r="E896" s="2">
        <f>HEX2DEC(LevelUp!E896)</f>
        <v>358</v>
      </c>
      <c r="F896" s="2">
        <f>HEX2DEC(LevelUp!F896)</f>
        <v>0</v>
      </c>
      <c r="G896" s="2">
        <f>HEX2DEC(LevelUp!G896)</f>
        <v>75</v>
      </c>
      <c r="H896" s="2">
        <f>HEX2DEC(LevelUp!H896)</f>
        <v>95</v>
      </c>
      <c r="I896" s="2">
        <f>HEX2DEC(LevelUp!I896)</f>
        <v>80</v>
      </c>
      <c r="J896" s="2">
        <f>HEX2DEC(LevelUp!J896)</f>
        <v>75</v>
      </c>
      <c r="K896" s="2" t="str">
        <f>IF(LevelUp!K896="00","",VLOOKUP(LevelUp!K896,Techs,3))</f>
        <v/>
      </c>
      <c r="L896" s="2" t="str">
        <f>IF(LevelUp!L896="00","",VLOOKUP(LevelUp!L896,Skills,3))</f>
        <v/>
      </c>
      <c r="M896" s="2">
        <f>HEX2DEC(LevelUp!M896)</f>
        <v>26</v>
      </c>
      <c r="N896" s="2">
        <f>HEX2DEC(LevelUp!N896)</f>
        <v>18</v>
      </c>
      <c r="O896" s="2">
        <f>HEX2DEC(LevelUp!O896)</f>
        <v>13</v>
      </c>
      <c r="P896" s="2">
        <f>HEX2DEC(LevelUp!P896)</f>
        <v>9</v>
      </c>
      <c r="Q896" s="2">
        <f>HEX2DEC(LevelUp!Q896)</f>
        <v>0</v>
      </c>
      <c r="R896" s="2">
        <f>HEX2DEC(LevelUp!R896)</f>
        <v>0</v>
      </c>
      <c r="S896" s="2">
        <f>HEX2DEC(LevelUp!S896)</f>
        <v>0</v>
      </c>
      <c r="T896" s="2">
        <f>HEX2DEC(LevelUp!T896)</f>
        <v>0</v>
      </c>
      <c r="U896" s="2"/>
      <c r="V896" s="2"/>
      <c r="W896" s="2"/>
      <c r="X896" s="2"/>
      <c r="Y896" s="2"/>
      <c r="Z896" s="2"/>
    </row>
    <row r="897" ht="11.25" customHeight="1">
      <c r="A897" s="1" t="str">
        <f>VLOOKUP(LevelUp!A897,Party,3)</f>
        <v>Seth</v>
      </c>
      <c r="B897" s="1">
        <f>LevelUp!B897</f>
        <v>58</v>
      </c>
      <c r="C897" s="1" t="str">
        <f>LevelUp!C897</f>
        <v>28A39A</v>
      </c>
      <c r="D897" s="2">
        <f>HEX2DEC(LevelUp!D897)</f>
        <v>1964257</v>
      </c>
      <c r="E897" s="2">
        <f>HEX2DEC(LevelUp!E897)</f>
        <v>364</v>
      </c>
      <c r="F897" s="2">
        <f>HEX2DEC(LevelUp!F897)</f>
        <v>0</v>
      </c>
      <c r="G897" s="2">
        <f>HEX2DEC(LevelUp!G897)</f>
        <v>76</v>
      </c>
      <c r="H897" s="2">
        <f>HEX2DEC(LevelUp!H897)</f>
        <v>96</v>
      </c>
      <c r="I897" s="2">
        <f>HEX2DEC(LevelUp!I897)</f>
        <v>81</v>
      </c>
      <c r="J897" s="2">
        <f>HEX2DEC(LevelUp!J897)</f>
        <v>76</v>
      </c>
      <c r="K897" s="2" t="str">
        <f>IF(LevelUp!K897="00","",VLOOKUP(LevelUp!K897,Techs,3))</f>
        <v/>
      </c>
      <c r="L897" s="2" t="str">
        <f>IF(LevelUp!L897="00","",VLOOKUP(LevelUp!L897,Skills,3))</f>
        <v/>
      </c>
      <c r="M897" s="2">
        <f>HEX2DEC(LevelUp!M897)</f>
        <v>26</v>
      </c>
      <c r="N897" s="2">
        <f>HEX2DEC(LevelUp!N897)</f>
        <v>18</v>
      </c>
      <c r="O897" s="2">
        <f>HEX2DEC(LevelUp!O897)</f>
        <v>13</v>
      </c>
      <c r="P897" s="2">
        <f>HEX2DEC(LevelUp!P897)</f>
        <v>9</v>
      </c>
      <c r="Q897" s="2">
        <f>HEX2DEC(LevelUp!Q897)</f>
        <v>0</v>
      </c>
      <c r="R897" s="2">
        <f>HEX2DEC(LevelUp!R897)</f>
        <v>0</v>
      </c>
      <c r="S897" s="2">
        <f>HEX2DEC(LevelUp!S897)</f>
        <v>0</v>
      </c>
      <c r="T897" s="2">
        <f>HEX2DEC(LevelUp!T897)</f>
        <v>0</v>
      </c>
      <c r="U897" s="2"/>
      <c r="V897" s="2"/>
      <c r="W897" s="2"/>
      <c r="X897" s="2"/>
      <c r="Y897" s="2"/>
      <c r="Z897" s="2"/>
    </row>
    <row r="898" ht="11.25" customHeight="1">
      <c r="A898" s="1" t="str">
        <f>VLOOKUP(LevelUp!A898,Party,3)</f>
        <v>Seth</v>
      </c>
      <c r="B898" s="1">
        <f>LevelUp!B898</f>
        <v>59</v>
      </c>
      <c r="C898" s="1" t="str">
        <f>LevelUp!C898</f>
        <v>28A3B0</v>
      </c>
      <c r="D898" s="2">
        <f>HEX2DEC(LevelUp!D898)</f>
        <v>2068542</v>
      </c>
      <c r="E898" s="2">
        <f>HEX2DEC(LevelUp!E898)</f>
        <v>372</v>
      </c>
      <c r="F898" s="2">
        <f>HEX2DEC(LevelUp!F898)</f>
        <v>0</v>
      </c>
      <c r="G898" s="2">
        <f>HEX2DEC(LevelUp!G898)</f>
        <v>77</v>
      </c>
      <c r="H898" s="2">
        <f>HEX2DEC(LevelUp!H898)</f>
        <v>98</v>
      </c>
      <c r="I898" s="2">
        <f>HEX2DEC(LevelUp!I898)</f>
        <v>82</v>
      </c>
      <c r="J898" s="2">
        <f>HEX2DEC(LevelUp!J898)</f>
        <v>77</v>
      </c>
      <c r="K898" s="2" t="str">
        <f>IF(LevelUp!K898="00","",VLOOKUP(LevelUp!K898,Techs,3))</f>
        <v/>
      </c>
      <c r="L898" s="2" t="str">
        <f>IF(LevelUp!L898="00","",VLOOKUP(LevelUp!L898,Skills,3))</f>
        <v/>
      </c>
      <c r="M898" s="2">
        <f>HEX2DEC(LevelUp!M898)</f>
        <v>26</v>
      </c>
      <c r="N898" s="2">
        <f>HEX2DEC(LevelUp!N898)</f>
        <v>18</v>
      </c>
      <c r="O898" s="2">
        <f>HEX2DEC(LevelUp!O898)</f>
        <v>13</v>
      </c>
      <c r="P898" s="2">
        <f>HEX2DEC(LevelUp!P898)</f>
        <v>9</v>
      </c>
      <c r="Q898" s="2">
        <f>HEX2DEC(LevelUp!Q898)</f>
        <v>0</v>
      </c>
      <c r="R898" s="2">
        <f>HEX2DEC(LevelUp!R898)</f>
        <v>0</v>
      </c>
      <c r="S898" s="2">
        <f>HEX2DEC(LevelUp!S898)</f>
        <v>0</v>
      </c>
      <c r="T898" s="2">
        <f>HEX2DEC(LevelUp!T898)</f>
        <v>0</v>
      </c>
      <c r="U898" s="2"/>
      <c r="V898" s="2"/>
      <c r="W898" s="2"/>
      <c r="X898" s="2"/>
      <c r="Y898" s="2"/>
      <c r="Z898" s="2"/>
    </row>
    <row r="899" ht="11.25" customHeight="1">
      <c r="A899" s="1" t="str">
        <f>VLOOKUP(LevelUp!A899,Party,3)</f>
        <v>Seth</v>
      </c>
      <c r="B899" s="1">
        <f>LevelUp!B899</f>
        <v>60</v>
      </c>
      <c r="C899" s="1" t="str">
        <f>LevelUp!C899</f>
        <v>28A3C6</v>
      </c>
      <c r="D899" s="2">
        <f>HEX2DEC(LevelUp!D899)</f>
        <v>2176454</v>
      </c>
      <c r="E899" s="2">
        <f>HEX2DEC(LevelUp!E899)</f>
        <v>379</v>
      </c>
      <c r="F899" s="2">
        <f>HEX2DEC(LevelUp!F899)</f>
        <v>0</v>
      </c>
      <c r="G899" s="2">
        <f>HEX2DEC(LevelUp!G899)</f>
        <v>78</v>
      </c>
      <c r="H899" s="2">
        <f>HEX2DEC(LevelUp!H899)</f>
        <v>99</v>
      </c>
      <c r="I899" s="2">
        <f>HEX2DEC(LevelUp!I899)</f>
        <v>83</v>
      </c>
      <c r="J899" s="2">
        <f>HEX2DEC(LevelUp!J899)</f>
        <v>79</v>
      </c>
      <c r="K899" s="2" t="str">
        <f>IF(LevelUp!K899="00","",VLOOKUP(LevelUp!K899,Techs,3))</f>
        <v/>
      </c>
      <c r="L899" s="2" t="str">
        <f>IF(LevelUp!L899="00","",VLOOKUP(LevelUp!L899,Skills,3))</f>
        <v/>
      </c>
      <c r="M899" s="2">
        <f>HEX2DEC(LevelUp!M899)</f>
        <v>26</v>
      </c>
      <c r="N899" s="2">
        <f>HEX2DEC(LevelUp!N899)</f>
        <v>18</v>
      </c>
      <c r="O899" s="2">
        <f>HEX2DEC(LevelUp!O899)</f>
        <v>13</v>
      </c>
      <c r="P899" s="2">
        <f>HEX2DEC(LevelUp!P899)</f>
        <v>9</v>
      </c>
      <c r="Q899" s="2">
        <f>HEX2DEC(LevelUp!Q899)</f>
        <v>0</v>
      </c>
      <c r="R899" s="2">
        <f>HEX2DEC(LevelUp!R899)</f>
        <v>0</v>
      </c>
      <c r="S899" s="2">
        <f>HEX2DEC(LevelUp!S899)</f>
        <v>0</v>
      </c>
      <c r="T899" s="2">
        <f>HEX2DEC(LevelUp!T899)</f>
        <v>0</v>
      </c>
      <c r="U899" s="2"/>
      <c r="V899" s="2"/>
      <c r="W899" s="2"/>
      <c r="X899" s="2"/>
      <c r="Y899" s="2"/>
      <c r="Z899" s="2"/>
    </row>
    <row r="900" ht="11.25" customHeight="1">
      <c r="A900" s="1" t="str">
        <f>VLOOKUP(LevelUp!A900,Party,3)</f>
        <v>Seth</v>
      </c>
      <c r="B900" s="1">
        <f>LevelUp!B900</f>
        <v>61</v>
      </c>
      <c r="C900" s="1" t="str">
        <f>LevelUp!C900</f>
        <v>28A3DC</v>
      </c>
      <c r="D900" s="2">
        <f>HEX2DEC(LevelUp!D900)</f>
        <v>2288053</v>
      </c>
      <c r="E900" s="2">
        <f>HEX2DEC(LevelUp!E900)</f>
        <v>388</v>
      </c>
      <c r="F900" s="2">
        <f>HEX2DEC(LevelUp!F900)</f>
        <v>0</v>
      </c>
      <c r="G900" s="2">
        <f>HEX2DEC(LevelUp!G900)</f>
        <v>79</v>
      </c>
      <c r="H900" s="2">
        <f>HEX2DEC(LevelUp!H900)</f>
        <v>99</v>
      </c>
      <c r="I900" s="2">
        <f>HEX2DEC(LevelUp!I900)</f>
        <v>85</v>
      </c>
      <c r="J900" s="2">
        <f>HEX2DEC(LevelUp!J900)</f>
        <v>80</v>
      </c>
      <c r="K900" s="2" t="str">
        <f>IF(LevelUp!K900="00","",VLOOKUP(LevelUp!K900,Techs,3))</f>
        <v/>
      </c>
      <c r="L900" s="2" t="str">
        <f>IF(LevelUp!L900="00","",VLOOKUP(LevelUp!L900,Skills,3))</f>
        <v/>
      </c>
      <c r="M900" s="2">
        <f>HEX2DEC(LevelUp!M900)</f>
        <v>26</v>
      </c>
      <c r="N900" s="2">
        <f>HEX2DEC(LevelUp!N900)</f>
        <v>18</v>
      </c>
      <c r="O900" s="2">
        <f>HEX2DEC(LevelUp!O900)</f>
        <v>13</v>
      </c>
      <c r="P900" s="2">
        <f>HEX2DEC(LevelUp!P900)</f>
        <v>9</v>
      </c>
      <c r="Q900" s="2">
        <f>HEX2DEC(LevelUp!Q900)</f>
        <v>0</v>
      </c>
      <c r="R900" s="2">
        <f>HEX2DEC(LevelUp!R900)</f>
        <v>0</v>
      </c>
      <c r="S900" s="2">
        <f>HEX2DEC(LevelUp!S900)</f>
        <v>0</v>
      </c>
      <c r="T900" s="2">
        <f>HEX2DEC(LevelUp!T900)</f>
        <v>0</v>
      </c>
      <c r="U900" s="2"/>
      <c r="V900" s="2"/>
      <c r="W900" s="2"/>
      <c r="X900" s="2"/>
      <c r="Y900" s="2"/>
      <c r="Z900" s="2"/>
    </row>
    <row r="901" ht="11.25" customHeight="1">
      <c r="A901" s="1" t="str">
        <f>VLOOKUP(LevelUp!A901,Party,3)</f>
        <v>Seth</v>
      </c>
      <c r="B901" s="1">
        <f>LevelUp!B901</f>
        <v>62</v>
      </c>
      <c r="C901" s="1" t="str">
        <f>LevelUp!C901</f>
        <v>28A3F2</v>
      </c>
      <c r="D901" s="2">
        <f>HEX2DEC(LevelUp!D901)</f>
        <v>2403401</v>
      </c>
      <c r="E901" s="2">
        <f>HEX2DEC(LevelUp!E901)</f>
        <v>397</v>
      </c>
      <c r="F901" s="2">
        <f>HEX2DEC(LevelUp!F901)</f>
        <v>0</v>
      </c>
      <c r="G901" s="2">
        <f>HEX2DEC(LevelUp!G901)</f>
        <v>80</v>
      </c>
      <c r="H901" s="2">
        <f>HEX2DEC(LevelUp!H901)</f>
        <v>99</v>
      </c>
      <c r="I901" s="2">
        <f>HEX2DEC(LevelUp!I901)</f>
        <v>86</v>
      </c>
      <c r="J901" s="2">
        <f>HEX2DEC(LevelUp!J901)</f>
        <v>81</v>
      </c>
      <c r="K901" s="2" t="str">
        <f>IF(LevelUp!K901="00","",VLOOKUP(LevelUp!K901,Techs,3))</f>
        <v/>
      </c>
      <c r="L901" s="2" t="str">
        <f>IF(LevelUp!L901="00","",VLOOKUP(LevelUp!L901,Skills,3))</f>
        <v/>
      </c>
      <c r="M901" s="2">
        <f>HEX2DEC(LevelUp!M901)</f>
        <v>26</v>
      </c>
      <c r="N901" s="2">
        <f>HEX2DEC(LevelUp!N901)</f>
        <v>18</v>
      </c>
      <c r="O901" s="2">
        <f>HEX2DEC(LevelUp!O901)</f>
        <v>13</v>
      </c>
      <c r="P901" s="2">
        <f>HEX2DEC(LevelUp!P901)</f>
        <v>9</v>
      </c>
      <c r="Q901" s="2">
        <f>HEX2DEC(LevelUp!Q901)</f>
        <v>0</v>
      </c>
      <c r="R901" s="2">
        <f>HEX2DEC(LevelUp!R901)</f>
        <v>0</v>
      </c>
      <c r="S901" s="2">
        <f>HEX2DEC(LevelUp!S901)</f>
        <v>0</v>
      </c>
      <c r="T901" s="2">
        <f>HEX2DEC(LevelUp!T901)</f>
        <v>0</v>
      </c>
      <c r="U901" s="2"/>
      <c r="V901" s="2"/>
      <c r="W901" s="2"/>
      <c r="X901" s="2"/>
      <c r="Y901" s="2"/>
      <c r="Z901" s="2"/>
    </row>
    <row r="902" ht="11.25" customHeight="1">
      <c r="A902" s="1" t="str">
        <f>VLOOKUP(LevelUp!A902,Party,3)</f>
        <v>Seth</v>
      </c>
      <c r="B902" s="1">
        <f>LevelUp!B902</f>
        <v>63</v>
      </c>
      <c r="C902" s="1" t="str">
        <f>LevelUp!C902</f>
        <v>28A408</v>
      </c>
      <c r="D902" s="2">
        <f>HEX2DEC(LevelUp!D902)</f>
        <v>2522565</v>
      </c>
      <c r="E902" s="2">
        <f>HEX2DEC(LevelUp!E902)</f>
        <v>401</v>
      </c>
      <c r="F902" s="2">
        <f>HEX2DEC(LevelUp!F902)</f>
        <v>0</v>
      </c>
      <c r="G902" s="2">
        <f>HEX2DEC(LevelUp!G902)</f>
        <v>81</v>
      </c>
      <c r="H902" s="2">
        <f>HEX2DEC(LevelUp!H902)</f>
        <v>99</v>
      </c>
      <c r="I902" s="2">
        <f>HEX2DEC(LevelUp!I902)</f>
        <v>87</v>
      </c>
      <c r="J902" s="2">
        <f>HEX2DEC(LevelUp!J902)</f>
        <v>82</v>
      </c>
      <c r="K902" s="2" t="str">
        <f>IF(LevelUp!K902="00","",VLOOKUP(LevelUp!K902,Techs,3))</f>
        <v/>
      </c>
      <c r="L902" s="2" t="str">
        <f>IF(LevelUp!L902="00","",VLOOKUP(LevelUp!L902,Skills,3))</f>
        <v/>
      </c>
      <c r="M902" s="2">
        <f>HEX2DEC(LevelUp!M902)</f>
        <v>26</v>
      </c>
      <c r="N902" s="2">
        <f>HEX2DEC(LevelUp!N902)</f>
        <v>18</v>
      </c>
      <c r="O902" s="2">
        <f>HEX2DEC(LevelUp!O902)</f>
        <v>13</v>
      </c>
      <c r="P902" s="2">
        <f>HEX2DEC(LevelUp!P902)</f>
        <v>9</v>
      </c>
      <c r="Q902" s="2">
        <f>HEX2DEC(LevelUp!Q902)</f>
        <v>0</v>
      </c>
      <c r="R902" s="2">
        <f>HEX2DEC(LevelUp!R902)</f>
        <v>0</v>
      </c>
      <c r="S902" s="2">
        <f>HEX2DEC(LevelUp!S902)</f>
        <v>0</v>
      </c>
      <c r="T902" s="2">
        <f>HEX2DEC(LevelUp!T902)</f>
        <v>0</v>
      </c>
      <c r="U902" s="2"/>
      <c r="V902" s="2"/>
      <c r="W902" s="2"/>
      <c r="X902" s="2"/>
      <c r="Y902" s="2"/>
      <c r="Z902" s="2"/>
    </row>
    <row r="903" ht="11.25" customHeight="1">
      <c r="A903" s="1" t="str">
        <f>VLOOKUP(LevelUp!A903,Party,3)</f>
        <v>Seth</v>
      </c>
      <c r="B903" s="1">
        <f>LevelUp!B903</f>
        <v>64</v>
      </c>
      <c r="C903" s="1" t="str">
        <f>LevelUp!C903</f>
        <v>28A41E</v>
      </c>
      <c r="D903" s="2">
        <f>HEX2DEC(LevelUp!D903)</f>
        <v>2645601</v>
      </c>
      <c r="E903" s="2">
        <f>HEX2DEC(LevelUp!E903)</f>
        <v>406</v>
      </c>
      <c r="F903" s="2">
        <f>HEX2DEC(LevelUp!F903)</f>
        <v>0</v>
      </c>
      <c r="G903" s="2">
        <f>HEX2DEC(LevelUp!G903)</f>
        <v>82</v>
      </c>
      <c r="H903" s="2">
        <f>HEX2DEC(LevelUp!H903)</f>
        <v>99</v>
      </c>
      <c r="I903" s="2">
        <f>HEX2DEC(LevelUp!I903)</f>
        <v>88</v>
      </c>
      <c r="J903" s="2">
        <f>HEX2DEC(LevelUp!J903)</f>
        <v>83</v>
      </c>
      <c r="K903" s="2" t="str">
        <f>IF(LevelUp!K903="00","",VLOOKUP(LevelUp!K903,Techs,3))</f>
        <v/>
      </c>
      <c r="L903" s="2" t="str">
        <f>IF(LevelUp!L903="00","",VLOOKUP(LevelUp!L903,Skills,3))</f>
        <v/>
      </c>
      <c r="M903" s="2">
        <f>HEX2DEC(LevelUp!M903)</f>
        <v>26</v>
      </c>
      <c r="N903" s="2">
        <f>HEX2DEC(LevelUp!N903)</f>
        <v>18</v>
      </c>
      <c r="O903" s="2">
        <f>HEX2DEC(LevelUp!O903)</f>
        <v>13</v>
      </c>
      <c r="P903" s="2">
        <f>HEX2DEC(LevelUp!P903)</f>
        <v>9</v>
      </c>
      <c r="Q903" s="2">
        <f>HEX2DEC(LevelUp!Q903)</f>
        <v>0</v>
      </c>
      <c r="R903" s="2">
        <f>HEX2DEC(LevelUp!R903)</f>
        <v>0</v>
      </c>
      <c r="S903" s="2">
        <f>HEX2DEC(LevelUp!S903)</f>
        <v>0</v>
      </c>
      <c r="T903" s="2">
        <f>HEX2DEC(LevelUp!T903)</f>
        <v>0</v>
      </c>
      <c r="U903" s="2"/>
      <c r="V903" s="2"/>
      <c r="W903" s="2"/>
      <c r="X903" s="2"/>
      <c r="Y903" s="2"/>
      <c r="Z903" s="2"/>
    </row>
    <row r="904" ht="11.25" customHeight="1">
      <c r="A904" s="1" t="str">
        <f>VLOOKUP(LevelUp!A904,Party,3)</f>
        <v>Seth</v>
      </c>
      <c r="B904" s="1">
        <f>LevelUp!B904</f>
        <v>65</v>
      </c>
      <c r="C904" s="1" t="str">
        <f>LevelUp!C904</f>
        <v>28A434</v>
      </c>
      <c r="D904" s="2">
        <f>HEX2DEC(LevelUp!D904)</f>
        <v>2772575</v>
      </c>
      <c r="E904" s="2">
        <f>HEX2DEC(LevelUp!E904)</f>
        <v>415</v>
      </c>
      <c r="F904" s="2">
        <f>HEX2DEC(LevelUp!F904)</f>
        <v>0</v>
      </c>
      <c r="G904" s="2">
        <f>HEX2DEC(LevelUp!G904)</f>
        <v>84</v>
      </c>
      <c r="H904" s="2">
        <f>HEX2DEC(LevelUp!H904)</f>
        <v>99</v>
      </c>
      <c r="I904" s="2">
        <f>HEX2DEC(LevelUp!I904)</f>
        <v>89</v>
      </c>
      <c r="J904" s="2">
        <f>HEX2DEC(LevelUp!J904)</f>
        <v>84</v>
      </c>
      <c r="K904" s="2" t="str">
        <f>IF(LevelUp!K904="00","",VLOOKUP(LevelUp!K904,Techs,3))</f>
        <v/>
      </c>
      <c r="L904" s="2" t="str">
        <f>IF(LevelUp!L904="00","",VLOOKUP(LevelUp!L904,Skills,3))</f>
        <v/>
      </c>
      <c r="M904" s="2">
        <f>HEX2DEC(LevelUp!M904)</f>
        <v>26</v>
      </c>
      <c r="N904" s="2">
        <f>HEX2DEC(LevelUp!N904)</f>
        <v>18</v>
      </c>
      <c r="O904" s="2">
        <f>HEX2DEC(LevelUp!O904)</f>
        <v>13</v>
      </c>
      <c r="P904" s="2">
        <f>HEX2DEC(LevelUp!P904)</f>
        <v>9</v>
      </c>
      <c r="Q904" s="2">
        <f>HEX2DEC(LevelUp!Q904)</f>
        <v>0</v>
      </c>
      <c r="R904" s="2">
        <f>HEX2DEC(LevelUp!R904)</f>
        <v>0</v>
      </c>
      <c r="S904" s="2">
        <f>HEX2DEC(LevelUp!S904)</f>
        <v>0</v>
      </c>
      <c r="T904" s="2">
        <f>HEX2DEC(LevelUp!T904)</f>
        <v>0</v>
      </c>
      <c r="U904" s="2"/>
      <c r="V904" s="2"/>
      <c r="W904" s="2"/>
      <c r="X904" s="2"/>
      <c r="Y904" s="2"/>
      <c r="Z904" s="2"/>
    </row>
    <row r="905" ht="11.25" customHeight="1">
      <c r="A905" s="1" t="str">
        <f>VLOOKUP(LevelUp!A905,Party,3)</f>
        <v>Seth</v>
      </c>
      <c r="B905" s="1">
        <f>LevelUp!B905</f>
        <v>66</v>
      </c>
      <c r="C905" s="1" t="str">
        <f>LevelUp!C905</f>
        <v>28A44A</v>
      </c>
      <c r="D905" s="2">
        <f>HEX2DEC(LevelUp!D905)</f>
        <v>2903548</v>
      </c>
      <c r="E905" s="2">
        <f>HEX2DEC(LevelUp!E905)</f>
        <v>418</v>
      </c>
      <c r="F905" s="2">
        <f>HEX2DEC(LevelUp!F905)</f>
        <v>0</v>
      </c>
      <c r="G905" s="2">
        <f>HEX2DEC(LevelUp!G905)</f>
        <v>86</v>
      </c>
      <c r="H905" s="2">
        <f>HEX2DEC(LevelUp!H905)</f>
        <v>99</v>
      </c>
      <c r="I905" s="2">
        <f>HEX2DEC(LevelUp!I905)</f>
        <v>90</v>
      </c>
      <c r="J905" s="2">
        <f>HEX2DEC(LevelUp!J905)</f>
        <v>85</v>
      </c>
      <c r="K905" s="2" t="str">
        <f>IF(LevelUp!K905="00","",VLOOKUP(LevelUp!K905,Techs,3))</f>
        <v/>
      </c>
      <c r="L905" s="2" t="str">
        <f>IF(LevelUp!L905="00","",VLOOKUP(LevelUp!L905,Skills,3))</f>
        <v/>
      </c>
      <c r="M905" s="2">
        <f>HEX2DEC(LevelUp!M905)</f>
        <v>26</v>
      </c>
      <c r="N905" s="2">
        <f>HEX2DEC(LevelUp!N905)</f>
        <v>18</v>
      </c>
      <c r="O905" s="2">
        <f>HEX2DEC(LevelUp!O905)</f>
        <v>13</v>
      </c>
      <c r="P905" s="2">
        <f>HEX2DEC(LevelUp!P905)</f>
        <v>9</v>
      </c>
      <c r="Q905" s="2">
        <f>HEX2DEC(LevelUp!Q905)</f>
        <v>0</v>
      </c>
      <c r="R905" s="2">
        <f>HEX2DEC(LevelUp!R905)</f>
        <v>0</v>
      </c>
      <c r="S905" s="2">
        <f>HEX2DEC(LevelUp!S905)</f>
        <v>0</v>
      </c>
      <c r="T905" s="2">
        <f>HEX2DEC(LevelUp!T905)</f>
        <v>0</v>
      </c>
      <c r="U905" s="2"/>
      <c r="V905" s="2"/>
      <c r="W905" s="2"/>
      <c r="X905" s="2"/>
      <c r="Y905" s="2"/>
      <c r="Z905" s="2"/>
    </row>
    <row r="906" ht="11.25" customHeight="1">
      <c r="A906" s="1" t="str">
        <f>VLOOKUP(LevelUp!A906,Party,3)</f>
        <v>Seth</v>
      </c>
      <c r="B906" s="1">
        <f>LevelUp!B906</f>
        <v>67</v>
      </c>
      <c r="C906" s="1" t="str">
        <f>LevelUp!C906</f>
        <v>28A460</v>
      </c>
      <c r="D906" s="2">
        <f>HEX2DEC(LevelUp!D906)</f>
        <v>3038581</v>
      </c>
      <c r="E906" s="2">
        <f>HEX2DEC(LevelUp!E906)</f>
        <v>427</v>
      </c>
      <c r="F906" s="2">
        <f>HEX2DEC(LevelUp!F906)</f>
        <v>0</v>
      </c>
      <c r="G906" s="2">
        <f>HEX2DEC(LevelUp!G906)</f>
        <v>87</v>
      </c>
      <c r="H906" s="2">
        <f>HEX2DEC(LevelUp!H906)</f>
        <v>99</v>
      </c>
      <c r="I906" s="2">
        <f>HEX2DEC(LevelUp!I906)</f>
        <v>91</v>
      </c>
      <c r="J906" s="2">
        <f>HEX2DEC(LevelUp!J906)</f>
        <v>86</v>
      </c>
      <c r="K906" s="2" t="str">
        <f>IF(LevelUp!K906="00","",VLOOKUP(LevelUp!K906,Techs,3))</f>
        <v/>
      </c>
      <c r="L906" s="2" t="str">
        <f>IF(LevelUp!L906="00","",VLOOKUP(LevelUp!L906,Skills,3))</f>
        <v/>
      </c>
      <c r="M906" s="2">
        <f>HEX2DEC(LevelUp!M906)</f>
        <v>26</v>
      </c>
      <c r="N906" s="2">
        <f>HEX2DEC(LevelUp!N906)</f>
        <v>18</v>
      </c>
      <c r="O906" s="2">
        <f>HEX2DEC(LevelUp!O906)</f>
        <v>13</v>
      </c>
      <c r="P906" s="2">
        <f>HEX2DEC(LevelUp!P906)</f>
        <v>9</v>
      </c>
      <c r="Q906" s="2">
        <f>HEX2DEC(LevelUp!Q906)</f>
        <v>0</v>
      </c>
      <c r="R906" s="2">
        <f>HEX2DEC(LevelUp!R906)</f>
        <v>0</v>
      </c>
      <c r="S906" s="2">
        <f>HEX2DEC(LevelUp!S906)</f>
        <v>0</v>
      </c>
      <c r="T906" s="2">
        <f>HEX2DEC(LevelUp!T906)</f>
        <v>0</v>
      </c>
      <c r="U906" s="2"/>
      <c r="V906" s="2"/>
      <c r="W906" s="2"/>
      <c r="X906" s="2"/>
      <c r="Y906" s="2"/>
      <c r="Z906" s="2"/>
    </row>
    <row r="907" ht="11.25" customHeight="1">
      <c r="A907" s="1" t="str">
        <f>VLOOKUP(LevelUp!A907,Party,3)</f>
        <v>Seth</v>
      </c>
      <c r="B907" s="1">
        <f>LevelUp!B907</f>
        <v>68</v>
      </c>
      <c r="C907" s="1" t="str">
        <f>LevelUp!C907</f>
        <v>28A476</v>
      </c>
      <c r="D907" s="2">
        <f>HEX2DEC(LevelUp!D907)</f>
        <v>3177738</v>
      </c>
      <c r="E907" s="2">
        <f>HEX2DEC(LevelUp!E907)</f>
        <v>434</v>
      </c>
      <c r="F907" s="2">
        <f>HEX2DEC(LevelUp!F907)</f>
        <v>0</v>
      </c>
      <c r="G907" s="2">
        <f>HEX2DEC(LevelUp!G907)</f>
        <v>89</v>
      </c>
      <c r="H907" s="2">
        <f>HEX2DEC(LevelUp!H907)</f>
        <v>99</v>
      </c>
      <c r="I907" s="2">
        <f>HEX2DEC(LevelUp!I907)</f>
        <v>92</v>
      </c>
      <c r="J907" s="2">
        <f>HEX2DEC(LevelUp!J907)</f>
        <v>87</v>
      </c>
      <c r="K907" s="2" t="str">
        <f>IF(LevelUp!K907="00","",VLOOKUP(LevelUp!K907,Techs,3))</f>
        <v/>
      </c>
      <c r="L907" s="2" t="str">
        <f>IF(LevelUp!L907="00","",VLOOKUP(LevelUp!L907,Skills,3))</f>
        <v/>
      </c>
      <c r="M907" s="2">
        <f>HEX2DEC(LevelUp!M907)</f>
        <v>26</v>
      </c>
      <c r="N907" s="2">
        <f>HEX2DEC(LevelUp!N907)</f>
        <v>18</v>
      </c>
      <c r="O907" s="2">
        <f>HEX2DEC(LevelUp!O907)</f>
        <v>13</v>
      </c>
      <c r="P907" s="2">
        <f>HEX2DEC(LevelUp!P907)</f>
        <v>9</v>
      </c>
      <c r="Q907" s="2">
        <f>HEX2DEC(LevelUp!Q907)</f>
        <v>0</v>
      </c>
      <c r="R907" s="2">
        <f>HEX2DEC(LevelUp!R907)</f>
        <v>0</v>
      </c>
      <c r="S907" s="2">
        <f>HEX2DEC(LevelUp!S907)</f>
        <v>0</v>
      </c>
      <c r="T907" s="2">
        <f>HEX2DEC(LevelUp!T907)</f>
        <v>0</v>
      </c>
      <c r="U907" s="2"/>
      <c r="V907" s="2"/>
      <c r="W907" s="2"/>
      <c r="X907" s="2"/>
      <c r="Y907" s="2"/>
      <c r="Z907" s="2"/>
    </row>
    <row r="908" ht="11.25" customHeight="1">
      <c r="A908" s="1" t="str">
        <f>VLOOKUP(LevelUp!A908,Party,3)</f>
        <v>Seth</v>
      </c>
      <c r="B908" s="1">
        <f>LevelUp!B908</f>
        <v>69</v>
      </c>
      <c r="C908" s="1" t="str">
        <f>LevelUp!C908</f>
        <v>28A48C</v>
      </c>
      <c r="D908" s="2">
        <f>HEX2DEC(LevelUp!D908)</f>
        <v>3321085</v>
      </c>
      <c r="E908" s="2">
        <f>HEX2DEC(LevelUp!E908)</f>
        <v>440</v>
      </c>
      <c r="F908" s="2">
        <f>HEX2DEC(LevelUp!F908)</f>
        <v>0</v>
      </c>
      <c r="G908" s="2">
        <f>HEX2DEC(LevelUp!G908)</f>
        <v>90</v>
      </c>
      <c r="H908" s="2">
        <f>HEX2DEC(LevelUp!H908)</f>
        <v>99</v>
      </c>
      <c r="I908" s="2">
        <f>HEX2DEC(LevelUp!I908)</f>
        <v>93</v>
      </c>
      <c r="J908" s="2">
        <f>HEX2DEC(LevelUp!J908)</f>
        <v>88</v>
      </c>
      <c r="K908" s="2" t="str">
        <f>IF(LevelUp!K908="00","",VLOOKUP(LevelUp!K908,Techs,3))</f>
        <v/>
      </c>
      <c r="L908" s="2" t="str">
        <f>IF(LevelUp!L908="00","",VLOOKUP(LevelUp!L908,Skills,3))</f>
        <v/>
      </c>
      <c r="M908" s="2">
        <f>HEX2DEC(LevelUp!M908)</f>
        <v>26</v>
      </c>
      <c r="N908" s="2">
        <f>HEX2DEC(LevelUp!N908)</f>
        <v>18</v>
      </c>
      <c r="O908" s="2">
        <f>HEX2DEC(LevelUp!O908)</f>
        <v>13</v>
      </c>
      <c r="P908" s="2">
        <f>HEX2DEC(LevelUp!P908)</f>
        <v>9</v>
      </c>
      <c r="Q908" s="2">
        <f>HEX2DEC(LevelUp!Q908)</f>
        <v>0</v>
      </c>
      <c r="R908" s="2">
        <f>HEX2DEC(LevelUp!R908)</f>
        <v>0</v>
      </c>
      <c r="S908" s="2">
        <f>HEX2DEC(LevelUp!S908)</f>
        <v>0</v>
      </c>
      <c r="T908" s="2">
        <f>HEX2DEC(LevelUp!T908)</f>
        <v>0</v>
      </c>
      <c r="U908" s="2"/>
      <c r="V908" s="2"/>
      <c r="W908" s="2"/>
      <c r="X908" s="2"/>
      <c r="Y908" s="2"/>
      <c r="Z908" s="2"/>
    </row>
    <row r="909" ht="11.25" customHeight="1">
      <c r="A909" s="1" t="str">
        <f>VLOOKUP(LevelUp!A909,Party,3)</f>
        <v>Seth</v>
      </c>
      <c r="B909" s="1">
        <f>LevelUp!B909</f>
        <v>70</v>
      </c>
      <c r="C909" s="1" t="str">
        <f>LevelUp!C909</f>
        <v>28A4A2</v>
      </c>
      <c r="D909" s="2">
        <f>HEX2DEC(LevelUp!D909)</f>
        <v>3468677</v>
      </c>
      <c r="E909" s="2">
        <f>HEX2DEC(LevelUp!E909)</f>
        <v>443</v>
      </c>
      <c r="F909" s="2">
        <f>HEX2DEC(LevelUp!F909)</f>
        <v>0</v>
      </c>
      <c r="G909" s="2">
        <f>HEX2DEC(LevelUp!G909)</f>
        <v>91</v>
      </c>
      <c r="H909" s="2">
        <f>HEX2DEC(LevelUp!H909)</f>
        <v>99</v>
      </c>
      <c r="I909" s="2">
        <f>HEX2DEC(LevelUp!I909)</f>
        <v>94</v>
      </c>
      <c r="J909" s="2">
        <f>HEX2DEC(LevelUp!J909)</f>
        <v>89</v>
      </c>
      <c r="K909" s="2" t="str">
        <f>IF(LevelUp!K909="00","",VLOOKUP(LevelUp!K909,Techs,3))</f>
        <v/>
      </c>
      <c r="L909" s="2" t="str">
        <f>IF(LevelUp!L909="00","",VLOOKUP(LevelUp!L909,Skills,3))</f>
        <v/>
      </c>
      <c r="M909" s="2">
        <f>HEX2DEC(LevelUp!M909)</f>
        <v>26</v>
      </c>
      <c r="N909" s="2">
        <f>HEX2DEC(LevelUp!N909)</f>
        <v>18</v>
      </c>
      <c r="O909" s="2">
        <f>HEX2DEC(LevelUp!O909)</f>
        <v>13</v>
      </c>
      <c r="P909" s="2">
        <f>HEX2DEC(LevelUp!P909)</f>
        <v>9</v>
      </c>
      <c r="Q909" s="2">
        <f>HEX2DEC(LevelUp!Q909)</f>
        <v>0</v>
      </c>
      <c r="R909" s="2">
        <f>HEX2DEC(LevelUp!R909)</f>
        <v>0</v>
      </c>
      <c r="S909" s="2">
        <f>HEX2DEC(LevelUp!S909)</f>
        <v>0</v>
      </c>
      <c r="T909" s="2">
        <f>HEX2DEC(LevelUp!T909)</f>
        <v>0</v>
      </c>
      <c r="U909" s="2"/>
      <c r="V909" s="2"/>
      <c r="W909" s="2"/>
      <c r="X909" s="2"/>
      <c r="Y909" s="2"/>
      <c r="Z909" s="2"/>
    </row>
    <row r="910" ht="11.25" customHeight="1">
      <c r="A910" s="1" t="str">
        <f>VLOOKUP(LevelUp!A910,Party,3)</f>
        <v>Seth</v>
      </c>
      <c r="B910" s="1">
        <f>LevelUp!B910</f>
        <v>71</v>
      </c>
      <c r="C910" s="1" t="str">
        <f>LevelUp!C910</f>
        <v>28A4B8</v>
      </c>
      <c r="D910" s="2">
        <f>HEX2DEC(LevelUp!D910)</f>
        <v>3620575</v>
      </c>
      <c r="E910" s="2">
        <f>HEX2DEC(LevelUp!E910)</f>
        <v>452</v>
      </c>
      <c r="F910" s="2">
        <f>HEX2DEC(LevelUp!F910)</f>
        <v>0</v>
      </c>
      <c r="G910" s="2">
        <f>HEX2DEC(LevelUp!G910)</f>
        <v>92</v>
      </c>
      <c r="H910" s="2">
        <f>HEX2DEC(LevelUp!H910)</f>
        <v>99</v>
      </c>
      <c r="I910" s="2">
        <f>HEX2DEC(LevelUp!I910)</f>
        <v>96</v>
      </c>
      <c r="J910" s="2">
        <f>HEX2DEC(LevelUp!J910)</f>
        <v>90</v>
      </c>
      <c r="K910" s="2" t="str">
        <f>IF(LevelUp!K910="00","",VLOOKUP(LevelUp!K910,Techs,3))</f>
        <v/>
      </c>
      <c r="L910" s="2" t="str">
        <f>IF(LevelUp!L910="00","",VLOOKUP(LevelUp!L910,Skills,3))</f>
        <v/>
      </c>
      <c r="M910" s="2">
        <f>HEX2DEC(LevelUp!M910)</f>
        <v>26</v>
      </c>
      <c r="N910" s="2">
        <f>HEX2DEC(LevelUp!N910)</f>
        <v>18</v>
      </c>
      <c r="O910" s="2">
        <f>HEX2DEC(LevelUp!O910)</f>
        <v>13</v>
      </c>
      <c r="P910" s="2">
        <f>HEX2DEC(LevelUp!P910)</f>
        <v>9</v>
      </c>
      <c r="Q910" s="2">
        <f>HEX2DEC(LevelUp!Q910)</f>
        <v>0</v>
      </c>
      <c r="R910" s="2">
        <f>HEX2DEC(LevelUp!R910)</f>
        <v>0</v>
      </c>
      <c r="S910" s="2">
        <f>HEX2DEC(LevelUp!S910)</f>
        <v>0</v>
      </c>
      <c r="T910" s="2">
        <f>HEX2DEC(LevelUp!T910)</f>
        <v>0</v>
      </c>
      <c r="U910" s="2"/>
      <c r="V910" s="2"/>
      <c r="W910" s="2"/>
      <c r="X910" s="2"/>
      <c r="Y910" s="2"/>
      <c r="Z910" s="2"/>
    </row>
    <row r="911" ht="11.25" customHeight="1">
      <c r="A911" s="1" t="str">
        <f>VLOOKUP(LevelUp!A911,Party,3)</f>
        <v>Seth</v>
      </c>
      <c r="B911" s="1">
        <f>LevelUp!B911</f>
        <v>72</v>
      </c>
      <c r="C911" s="1" t="str">
        <f>LevelUp!C911</f>
        <v>28A4CE</v>
      </c>
      <c r="D911" s="2">
        <f>HEX2DEC(LevelUp!D911)</f>
        <v>3776850</v>
      </c>
      <c r="E911" s="2">
        <f>HEX2DEC(LevelUp!E911)</f>
        <v>459</v>
      </c>
      <c r="F911" s="2">
        <f>HEX2DEC(LevelUp!F911)</f>
        <v>0</v>
      </c>
      <c r="G911" s="2">
        <f>HEX2DEC(LevelUp!G911)</f>
        <v>93</v>
      </c>
      <c r="H911" s="2">
        <f>HEX2DEC(LevelUp!H911)</f>
        <v>99</v>
      </c>
      <c r="I911" s="2">
        <f>HEX2DEC(LevelUp!I911)</f>
        <v>97</v>
      </c>
      <c r="J911" s="2">
        <f>HEX2DEC(LevelUp!J911)</f>
        <v>91</v>
      </c>
      <c r="K911" s="2" t="str">
        <f>IF(LevelUp!K911="00","",VLOOKUP(LevelUp!K911,Techs,3))</f>
        <v/>
      </c>
      <c r="L911" s="2" t="str">
        <f>IF(LevelUp!L911="00","",VLOOKUP(LevelUp!L911,Skills,3))</f>
        <v/>
      </c>
      <c r="M911" s="2">
        <f>HEX2DEC(LevelUp!M911)</f>
        <v>26</v>
      </c>
      <c r="N911" s="2">
        <f>HEX2DEC(LevelUp!N911)</f>
        <v>18</v>
      </c>
      <c r="O911" s="2">
        <f>HEX2DEC(LevelUp!O911)</f>
        <v>13</v>
      </c>
      <c r="P911" s="2">
        <f>HEX2DEC(LevelUp!P911)</f>
        <v>9</v>
      </c>
      <c r="Q911" s="2">
        <f>HEX2DEC(LevelUp!Q911)</f>
        <v>0</v>
      </c>
      <c r="R911" s="2">
        <f>HEX2DEC(LevelUp!R911)</f>
        <v>0</v>
      </c>
      <c r="S911" s="2">
        <f>HEX2DEC(LevelUp!S911)</f>
        <v>0</v>
      </c>
      <c r="T911" s="2">
        <f>HEX2DEC(LevelUp!T911)</f>
        <v>0</v>
      </c>
      <c r="U911" s="2"/>
      <c r="V911" s="2"/>
      <c r="W911" s="2"/>
      <c r="X911" s="2"/>
      <c r="Y911" s="2"/>
      <c r="Z911" s="2"/>
    </row>
    <row r="912" ht="11.25" customHeight="1">
      <c r="A912" s="1" t="str">
        <f>VLOOKUP(LevelUp!A912,Party,3)</f>
        <v>Seth</v>
      </c>
      <c r="B912" s="1">
        <f>LevelUp!B912</f>
        <v>73</v>
      </c>
      <c r="C912" s="1" t="str">
        <f>LevelUp!C912</f>
        <v>28A4E4</v>
      </c>
      <c r="D912" s="2">
        <f>HEX2DEC(LevelUp!D912)</f>
        <v>3937558</v>
      </c>
      <c r="E912" s="2">
        <f>HEX2DEC(LevelUp!E912)</f>
        <v>465</v>
      </c>
      <c r="F912" s="2">
        <f>HEX2DEC(LevelUp!F912)</f>
        <v>0</v>
      </c>
      <c r="G912" s="2">
        <f>HEX2DEC(LevelUp!G912)</f>
        <v>94</v>
      </c>
      <c r="H912" s="2">
        <f>HEX2DEC(LevelUp!H912)</f>
        <v>99</v>
      </c>
      <c r="I912" s="2">
        <f>HEX2DEC(LevelUp!I912)</f>
        <v>98</v>
      </c>
      <c r="J912" s="2">
        <f>HEX2DEC(LevelUp!J912)</f>
        <v>92</v>
      </c>
      <c r="K912" s="2" t="str">
        <f>IF(LevelUp!K912="00","",VLOOKUP(LevelUp!K912,Techs,3))</f>
        <v/>
      </c>
      <c r="L912" s="2" t="str">
        <f>IF(LevelUp!L912="00","",VLOOKUP(LevelUp!L912,Skills,3))</f>
        <v/>
      </c>
      <c r="M912" s="2">
        <f>HEX2DEC(LevelUp!M912)</f>
        <v>26</v>
      </c>
      <c r="N912" s="2">
        <f>HEX2DEC(LevelUp!N912)</f>
        <v>18</v>
      </c>
      <c r="O912" s="2">
        <f>HEX2DEC(LevelUp!O912)</f>
        <v>13</v>
      </c>
      <c r="P912" s="2">
        <f>HEX2DEC(LevelUp!P912)</f>
        <v>9</v>
      </c>
      <c r="Q912" s="2">
        <f>HEX2DEC(LevelUp!Q912)</f>
        <v>0</v>
      </c>
      <c r="R912" s="2">
        <f>HEX2DEC(LevelUp!R912)</f>
        <v>0</v>
      </c>
      <c r="S912" s="2">
        <f>HEX2DEC(LevelUp!S912)</f>
        <v>0</v>
      </c>
      <c r="T912" s="2">
        <f>HEX2DEC(LevelUp!T912)</f>
        <v>0</v>
      </c>
      <c r="U912" s="2"/>
      <c r="V912" s="2"/>
      <c r="W912" s="2"/>
      <c r="X912" s="2"/>
      <c r="Y912" s="2"/>
      <c r="Z912" s="2"/>
    </row>
    <row r="913" ht="11.25" customHeight="1">
      <c r="A913" s="1" t="str">
        <f>VLOOKUP(LevelUp!A913,Party,3)</f>
        <v>Seth</v>
      </c>
      <c r="B913" s="1">
        <f>LevelUp!B913</f>
        <v>74</v>
      </c>
      <c r="C913" s="1" t="str">
        <f>LevelUp!C913</f>
        <v>28A4FA</v>
      </c>
      <c r="D913" s="2">
        <f>HEX2DEC(LevelUp!D913)</f>
        <v>4102753</v>
      </c>
      <c r="E913" s="2">
        <f>HEX2DEC(LevelUp!E913)</f>
        <v>474</v>
      </c>
      <c r="F913" s="2">
        <f>HEX2DEC(LevelUp!F913)</f>
        <v>0</v>
      </c>
      <c r="G913" s="2">
        <f>HEX2DEC(LevelUp!G913)</f>
        <v>95</v>
      </c>
      <c r="H913" s="2">
        <f>HEX2DEC(LevelUp!H913)</f>
        <v>99</v>
      </c>
      <c r="I913" s="2">
        <f>HEX2DEC(LevelUp!I913)</f>
        <v>99</v>
      </c>
      <c r="J913" s="2">
        <f>HEX2DEC(LevelUp!J913)</f>
        <v>93</v>
      </c>
      <c r="K913" s="2" t="str">
        <f>IF(LevelUp!K913="00","",VLOOKUP(LevelUp!K913,Techs,3))</f>
        <v/>
      </c>
      <c r="L913" s="2" t="str">
        <f>IF(LevelUp!L913="00","",VLOOKUP(LevelUp!L913,Skills,3))</f>
        <v/>
      </c>
      <c r="M913" s="2">
        <f>HEX2DEC(LevelUp!M913)</f>
        <v>26</v>
      </c>
      <c r="N913" s="2">
        <f>HEX2DEC(LevelUp!N913)</f>
        <v>18</v>
      </c>
      <c r="O913" s="2">
        <f>HEX2DEC(LevelUp!O913)</f>
        <v>13</v>
      </c>
      <c r="P913" s="2">
        <f>HEX2DEC(LevelUp!P913)</f>
        <v>9</v>
      </c>
      <c r="Q913" s="2">
        <f>HEX2DEC(LevelUp!Q913)</f>
        <v>0</v>
      </c>
      <c r="R913" s="2">
        <f>HEX2DEC(LevelUp!R913)</f>
        <v>0</v>
      </c>
      <c r="S913" s="2">
        <f>HEX2DEC(LevelUp!S913)</f>
        <v>0</v>
      </c>
      <c r="T913" s="2">
        <f>HEX2DEC(LevelUp!T913)</f>
        <v>0</v>
      </c>
      <c r="U913" s="2"/>
      <c r="V913" s="2"/>
      <c r="W913" s="2"/>
      <c r="X913" s="2"/>
      <c r="Y913" s="2"/>
      <c r="Z913" s="2"/>
    </row>
    <row r="914" ht="11.25" customHeight="1">
      <c r="A914" s="1" t="str">
        <f>VLOOKUP(LevelUp!A914,Party,3)</f>
        <v>Seth</v>
      </c>
      <c r="B914" s="1">
        <f>LevelUp!B914</f>
        <v>75</v>
      </c>
      <c r="C914" s="1" t="str">
        <f>LevelUp!C914</f>
        <v>28A510</v>
      </c>
      <c r="D914" s="2">
        <f>HEX2DEC(LevelUp!D914)</f>
        <v>4272513</v>
      </c>
      <c r="E914" s="2">
        <f>HEX2DEC(LevelUp!E914)</f>
        <v>481</v>
      </c>
      <c r="F914" s="2">
        <f>HEX2DEC(LevelUp!F914)</f>
        <v>0</v>
      </c>
      <c r="G914" s="2">
        <f>HEX2DEC(LevelUp!G914)</f>
        <v>96</v>
      </c>
      <c r="H914" s="2">
        <f>HEX2DEC(LevelUp!H914)</f>
        <v>99</v>
      </c>
      <c r="I914" s="2">
        <f>HEX2DEC(LevelUp!I914)</f>
        <v>99</v>
      </c>
      <c r="J914" s="2">
        <f>HEX2DEC(LevelUp!J914)</f>
        <v>94</v>
      </c>
      <c r="K914" s="2" t="str">
        <f>IF(LevelUp!K914="00","",VLOOKUP(LevelUp!K914,Techs,3))</f>
        <v/>
      </c>
      <c r="L914" s="2" t="str">
        <f>IF(LevelUp!L914="00","",VLOOKUP(LevelUp!L914,Skills,3))</f>
        <v/>
      </c>
      <c r="M914" s="2">
        <f>HEX2DEC(LevelUp!M914)</f>
        <v>26</v>
      </c>
      <c r="N914" s="2">
        <f>HEX2DEC(LevelUp!N914)</f>
        <v>18</v>
      </c>
      <c r="O914" s="2">
        <f>HEX2DEC(LevelUp!O914)</f>
        <v>13</v>
      </c>
      <c r="P914" s="2">
        <f>HEX2DEC(LevelUp!P914)</f>
        <v>9</v>
      </c>
      <c r="Q914" s="2">
        <f>HEX2DEC(LevelUp!Q914)</f>
        <v>0</v>
      </c>
      <c r="R914" s="2">
        <f>HEX2DEC(LevelUp!R914)</f>
        <v>0</v>
      </c>
      <c r="S914" s="2">
        <f>HEX2DEC(LevelUp!S914)</f>
        <v>0</v>
      </c>
      <c r="T914" s="2">
        <f>HEX2DEC(LevelUp!T914)</f>
        <v>0</v>
      </c>
      <c r="U914" s="2"/>
      <c r="V914" s="2"/>
      <c r="W914" s="2"/>
      <c r="X914" s="2"/>
      <c r="Y914" s="2"/>
      <c r="Z914" s="2"/>
    </row>
    <row r="915" ht="11.25" customHeight="1">
      <c r="A915" s="1" t="str">
        <f>VLOOKUP(LevelUp!A915,Party,3)</f>
        <v>Seth</v>
      </c>
      <c r="B915" s="1">
        <f>LevelUp!B915</f>
        <v>76</v>
      </c>
      <c r="C915" s="1" t="str">
        <f>LevelUp!C915</f>
        <v>28A526</v>
      </c>
      <c r="D915" s="2">
        <f>HEX2DEC(LevelUp!D915)</f>
        <v>4446891</v>
      </c>
      <c r="E915" s="2">
        <f>HEX2DEC(LevelUp!E915)</f>
        <v>485</v>
      </c>
      <c r="F915" s="2">
        <f>HEX2DEC(LevelUp!F915)</f>
        <v>0</v>
      </c>
      <c r="G915" s="2">
        <f>HEX2DEC(LevelUp!G915)</f>
        <v>97</v>
      </c>
      <c r="H915" s="2">
        <f>HEX2DEC(LevelUp!H915)</f>
        <v>99</v>
      </c>
      <c r="I915" s="2">
        <f>HEX2DEC(LevelUp!I915)</f>
        <v>99</v>
      </c>
      <c r="J915" s="2">
        <f>HEX2DEC(LevelUp!J915)</f>
        <v>96</v>
      </c>
      <c r="K915" s="2" t="str">
        <f>IF(LevelUp!K915="00","",VLOOKUP(LevelUp!K915,Techs,3))</f>
        <v/>
      </c>
      <c r="L915" s="2" t="str">
        <f>IF(LevelUp!L915="00","",VLOOKUP(LevelUp!L915,Skills,3))</f>
        <v/>
      </c>
      <c r="M915" s="2">
        <f>HEX2DEC(LevelUp!M915)</f>
        <v>26</v>
      </c>
      <c r="N915" s="2">
        <f>HEX2DEC(LevelUp!N915)</f>
        <v>18</v>
      </c>
      <c r="O915" s="2">
        <f>HEX2DEC(LevelUp!O915)</f>
        <v>13</v>
      </c>
      <c r="P915" s="2">
        <f>HEX2DEC(LevelUp!P915)</f>
        <v>9</v>
      </c>
      <c r="Q915" s="2">
        <f>HEX2DEC(LevelUp!Q915)</f>
        <v>0</v>
      </c>
      <c r="R915" s="2">
        <f>HEX2DEC(LevelUp!R915)</f>
        <v>0</v>
      </c>
      <c r="S915" s="2">
        <f>HEX2DEC(LevelUp!S915)</f>
        <v>0</v>
      </c>
      <c r="T915" s="2">
        <f>HEX2DEC(LevelUp!T915)</f>
        <v>0</v>
      </c>
      <c r="U915" s="2"/>
      <c r="V915" s="2"/>
      <c r="W915" s="2"/>
      <c r="X915" s="2"/>
      <c r="Y915" s="2"/>
      <c r="Z915" s="2"/>
    </row>
    <row r="916" ht="11.25" customHeight="1">
      <c r="A916" s="1" t="str">
        <f>VLOOKUP(LevelUp!A916,Party,3)</f>
        <v>Seth</v>
      </c>
      <c r="B916" s="1">
        <f>LevelUp!B916</f>
        <v>77</v>
      </c>
      <c r="C916" s="1" t="str">
        <f>LevelUp!C916</f>
        <v>28A53C</v>
      </c>
      <c r="D916" s="2">
        <f>HEX2DEC(LevelUp!D916)</f>
        <v>4625945</v>
      </c>
      <c r="E916" s="2">
        <f>HEX2DEC(LevelUp!E916)</f>
        <v>492</v>
      </c>
      <c r="F916" s="2">
        <f>HEX2DEC(LevelUp!F916)</f>
        <v>0</v>
      </c>
      <c r="G916" s="2">
        <f>HEX2DEC(LevelUp!G916)</f>
        <v>98</v>
      </c>
      <c r="H916" s="2">
        <f>HEX2DEC(LevelUp!H916)</f>
        <v>99</v>
      </c>
      <c r="I916" s="2">
        <f>HEX2DEC(LevelUp!I916)</f>
        <v>99</v>
      </c>
      <c r="J916" s="2">
        <f>HEX2DEC(LevelUp!J916)</f>
        <v>97</v>
      </c>
      <c r="K916" s="2" t="str">
        <f>IF(LevelUp!K916="00","",VLOOKUP(LevelUp!K916,Techs,3))</f>
        <v/>
      </c>
      <c r="L916" s="2" t="str">
        <f>IF(LevelUp!L916="00","",VLOOKUP(LevelUp!L916,Skills,3))</f>
        <v/>
      </c>
      <c r="M916" s="2">
        <f>HEX2DEC(LevelUp!M916)</f>
        <v>26</v>
      </c>
      <c r="N916" s="2">
        <f>HEX2DEC(LevelUp!N916)</f>
        <v>18</v>
      </c>
      <c r="O916" s="2">
        <f>HEX2DEC(LevelUp!O916)</f>
        <v>13</v>
      </c>
      <c r="P916" s="2">
        <f>HEX2DEC(LevelUp!P916)</f>
        <v>9</v>
      </c>
      <c r="Q916" s="2">
        <f>HEX2DEC(LevelUp!Q916)</f>
        <v>0</v>
      </c>
      <c r="R916" s="2">
        <f>HEX2DEC(LevelUp!R916)</f>
        <v>0</v>
      </c>
      <c r="S916" s="2">
        <f>HEX2DEC(LevelUp!S916)</f>
        <v>0</v>
      </c>
      <c r="T916" s="2">
        <f>HEX2DEC(LevelUp!T916)</f>
        <v>0</v>
      </c>
      <c r="U916" s="2"/>
      <c r="V916" s="2"/>
      <c r="W916" s="2"/>
      <c r="X916" s="2"/>
      <c r="Y916" s="2"/>
      <c r="Z916" s="2"/>
    </row>
    <row r="917" ht="11.25" customHeight="1">
      <c r="A917" s="1" t="str">
        <f>VLOOKUP(LevelUp!A917,Party,3)</f>
        <v>Seth</v>
      </c>
      <c r="B917" s="1">
        <f>LevelUp!B917</f>
        <v>78</v>
      </c>
      <c r="C917" s="1" t="str">
        <f>LevelUp!C917</f>
        <v>28A552</v>
      </c>
      <c r="D917" s="2">
        <f>HEX2DEC(LevelUp!D917)</f>
        <v>4809745</v>
      </c>
      <c r="E917" s="2">
        <f>HEX2DEC(LevelUp!E917)</f>
        <v>499</v>
      </c>
      <c r="F917" s="2">
        <f>HEX2DEC(LevelUp!F917)</f>
        <v>0</v>
      </c>
      <c r="G917" s="2">
        <f>HEX2DEC(LevelUp!G917)</f>
        <v>99</v>
      </c>
      <c r="H917" s="2">
        <f>HEX2DEC(LevelUp!H917)</f>
        <v>99</v>
      </c>
      <c r="I917" s="2">
        <f>HEX2DEC(LevelUp!I917)</f>
        <v>99</v>
      </c>
      <c r="J917" s="2">
        <f>HEX2DEC(LevelUp!J917)</f>
        <v>98</v>
      </c>
      <c r="K917" s="2" t="str">
        <f>IF(LevelUp!K917="00","",VLOOKUP(LevelUp!K917,Techs,3))</f>
        <v/>
      </c>
      <c r="L917" s="2" t="str">
        <f>IF(LevelUp!L917="00","",VLOOKUP(LevelUp!L917,Skills,3))</f>
        <v/>
      </c>
      <c r="M917" s="2">
        <f>HEX2DEC(LevelUp!M917)</f>
        <v>26</v>
      </c>
      <c r="N917" s="2">
        <f>HEX2DEC(LevelUp!N917)</f>
        <v>18</v>
      </c>
      <c r="O917" s="2">
        <f>HEX2DEC(LevelUp!O917)</f>
        <v>13</v>
      </c>
      <c r="P917" s="2">
        <f>HEX2DEC(LevelUp!P917)</f>
        <v>9</v>
      </c>
      <c r="Q917" s="2">
        <f>HEX2DEC(LevelUp!Q917)</f>
        <v>0</v>
      </c>
      <c r="R917" s="2">
        <f>HEX2DEC(LevelUp!R917)</f>
        <v>0</v>
      </c>
      <c r="S917" s="2">
        <f>HEX2DEC(LevelUp!S917)</f>
        <v>0</v>
      </c>
      <c r="T917" s="2">
        <f>HEX2DEC(LevelUp!T917)</f>
        <v>0</v>
      </c>
      <c r="U917" s="2"/>
      <c r="V917" s="2"/>
      <c r="W917" s="2"/>
      <c r="X917" s="2"/>
      <c r="Y917" s="2"/>
      <c r="Z917" s="2"/>
    </row>
    <row r="918" ht="11.25" customHeight="1">
      <c r="A918" s="1" t="str">
        <f>VLOOKUP(LevelUp!A918,Party,3)</f>
        <v>Seth</v>
      </c>
      <c r="B918" s="1">
        <f>LevelUp!B918</f>
        <v>79</v>
      </c>
      <c r="C918" s="1" t="str">
        <f>LevelUp!C918</f>
        <v>28A568</v>
      </c>
      <c r="D918" s="2">
        <f>HEX2DEC(LevelUp!D918)</f>
        <v>4998353</v>
      </c>
      <c r="E918" s="2">
        <f>HEX2DEC(LevelUp!E918)</f>
        <v>502</v>
      </c>
      <c r="F918" s="2">
        <f>HEX2DEC(LevelUp!F918)</f>
        <v>0</v>
      </c>
      <c r="G918" s="2">
        <f>HEX2DEC(LevelUp!G918)</f>
        <v>99</v>
      </c>
      <c r="H918" s="2">
        <f>HEX2DEC(LevelUp!H918)</f>
        <v>99</v>
      </c>
      <c r="I918" s="2">
        <f>HEX2DEC(LevelUp!I918)</f>
        <v>99</v>
      </c>
      <c r="J918" s="2">
        <f>HEX2DEC(LevelUp!J918)</f>
        <v>99</v>
      </c>
      <c r="K918" s="2" t="str">
        <f>IF(LevelUp!K918="00","",VLOOKUP(LevelUp!K918,Techs,3))</f>
        <v/>
      </c>
      <c r="L918" s="2" t="str">
        <f>IF(LevelUp!L918="00","",VLOOKUP(LevelUp!L918,Skills,3))</f>
        <v/>
      </c>
      <c r="M918" s="2">
        <f>HEX2DEC(LevelUp!M918)</f>
        <v>26</v>
      </c>
      <c r="N918" s="2">
        <f>HEX2DEC(LevelUp!N918)</f>
        <v>18</v>
      </c>
      <c r="O918" s="2">
        <f>HEX2DEC(LevelUp!O918)</f>
        <v>13</v>
      </c>
      <c r="P918" s="2">
        <f>HEX2DEC(LevelUp!P918)</f>
        <v>9</v>
      </c>
      <c r="Q918" s="2">
        <f>HEX2DEC(LevelUp!Q918)</f>
        <v>0</v>
      </c>
      <c r="R918" s="2">
        <f>HEX2DEC(LevelUp!R918)</f>
        <v>0</v>
      </c>
      <c r="S918" s="2">
        <f>HEX2DEC(LevelUp!S918)</f>
        <v>0</v>
      </c>
      <c r="T918" s="2">
        <f>HEX2DEC(LevelUp!T918)</f>
        <v>0</v>
      </c>
      <c r="U918" s="2"/>
      <c r="V918" s="2"/>
      <c r="W918" s="2"/>
      <c r="X918" s="2"/>
      <c r="Y918" s="2"/>
      <c r="Z918" s="2"/>
    </row>
    <row r="919" ht="11.25" customHeight="1">
      <c r="A919" s="1" t="str">
        <f>VLOOKUP(LevelUp!A919,Party,3)</f>
        <v>Seth</v>
      </c>
      <c r="B919" s="1">
        <f>LevelUp!B919</f>
        <v>80</v>
      </c>
      <c r="C919" s="1" t="str">
        <f>LevelUp!C919</f>
        <v>28A57E</v>
      </c>
      <c r="D919" s="2">
        <f>HEX2DEC(LevelUp!D919)</f>
        <v>5191828</v>
      </c>
      <c r="E919" s="2">
        <f>HEX2DEC(LevelUp!E919)</f>
        <v>506</v>
      </c>
      <c r="F919" s="2">
        <f>HEX2DEC(LevelUp!F919)</f>
        <v>0</v>
      </c>
      <c r="G919" s="2">
        <f>HEX2DEC(LevelUp!G919)</f>
        <v>99</v>
      </c>
      <c r="H919" s="2">
        <f>HEX2DEC(LevelUp!H919)</f>
        <v>99</v>
      </c>
      <c r="I919" s="2">
        <f>HEX2DEC(LevelUp!I919)</f>
        <v>99</v>
      </c>
      <c r="J919" s="2">
        <f>HEX2DEC(LevelUp!J919)</f>
        <v>99</v>
      </c>
      <c r="K919" s="2" t="str">
        <f>IF(LevelUp!K919="00","",VLOOKUP(LevelUp!K919,Techs,3))</f>
        <v/>
      </c>
      <c r="L919" s="2" t="str">
        <f>IF(LevelUp!L919="00","",VLOOKUP(LevelUp!L919,Skills,3))</f>
        <v/>
      </c>
      <c r="M919" s="2">
        <f>HEX2DEC(LevelUp!M919)</f>
        <v>26</v>
      </c>
      <c r="N919" s="2">
        <f>HEX2DEC(LevelUp!N919)</f>
        <v>18</v>
      </c>
      <c r="O919" s="2">
        <f>HEX2DEC(LevelUp!O919)</f>
        <v>13</v>
      </c>
      <c r="P919" s="2">
        <f>HEX2DEC(LevelUp!P919)</f>
        <v>9</v>
      </c>
      <c r="Q919" s="2">
        <f>HEX2DEC(LevelUp!Q919)</f>
        <v>0</v>
      </c>
      <c r="R919" s="2">
        <f>HEX2DEC(LevelUp!R919)</f>
        <v>0</v>
      </c>
      <c r="S919" s="2">
        <f>HEX2DEC(LevelUp!S919)</f>
        <v>0</v>
      </c>
      <c r="T919" s="2">
        <f>HEX2DEC(LevelUp!T919)</f>
        <v>0</v>
      </c>
      <c r="U919" s="2"/>
      <c r="V919" s="2"/>
      <c r="W919" s="2"/>
      <c r="X919" s="2"/>
      <c r="Y919" s="2"/>
      <c r="Z919" s="2"/>
    </row>
    <row r="920" ht="11.25" customHeight="1">
      <c r="A920" s="1" t="str">
        <f>VLOOKUP(LevelUp!A920,Party,3)</f>
        <v>Seth</v>
      </c>
      <c r="B920" s="1">
        <f>LevelUp!B920</f>
        <v>81</v>
      </c>
      <c r="C920" s="1" t="str">
        <f>LevelUp!C920</f>
        <v>28A594</v>
      </c>
      <c r="D920" s="2">
        <f>HEX2DEC(LevelUp!D920)</f>
        <v>5390230</v>
      </c>
      <c r="E920" s="2">
        <f>HEX2DEC(LevelUp!E920)</f>
        <v>509</v>
      </c>
      <c r="F920" s="2">
        <f>HEX2DEC(LevelUp!F920)</f>
        <v>0</v>
      </c>
      <c r="G920" s="2">
        <f>HEX2DEC(LevelUp!G920)</f>
        <v>99</v>
      </c>
      <c r="H920" s="2">
        <f>HEX2DEC(LevelUp!H920)</f>
        <v>99</v>
      </c>
      <c r="I920" s="2">
        <f>HEX2DEC(LevelUp!I920)</f>
        <v>99</v>
      </c>
      <c r="J920" s="2">
        <f>HEX2DEC(LevelUp!J920)</f>
        <v>99</v>
      </c>
      <c r="K920" s="2" t="str">
        <f>IF(LevelUp!K920="00","",VLOOKUP(LevelUp!K920,Techs,3))</f>
        <v/>
      </c>
      <c r="L920" s="2" t="str">
        <f>IF(LevelUp!L920="00","",VLOOKUP(LevelUp!L920,Skills,3))</f>
        <v/>
      </c>
      <c r="M920" s="2">
        <f>HEX2DEC(LevelUp!M920)</f>
        <v>26</v>
      </c>
      <c r="N920" s="2">
        <f>HEX2DEC(LevelUp!N920)</f>
        <v>18</v>
      </c>
      <c r="O920" s="2">
        <f>HEX2DEC(LevelUp!O920)</f>
        <v>13</v>
      </c>
      <c r="P920" s="2">
        <f>HEX2DEC(LevelUp!P920)</f>
        <v>9</v>
      </c>
      <c r="Q920" s="2">
        <f>HEX2DEC(LevelUp!Q920)</f>
        <v>0</v>
      </c>
      <c r="R920" s="2">
        <f>HEX2DEC(LevelUp!R920)</f>
        <v>0</v>
      </c>
      <c r="S920" s="2">
        <f>HEX2DEC(LevelUp!S920)</f>
        <v>0</v>
      </c>
      <c r="T920" s="2">
        <f>HEX2DEC(LevelUp!T920)</f>
        <v>0</v>
      </c>
      <c r="U920" s="2"/>
      <c r="V920" s="2"/>
      <c r="W920" s="2"/>
      <c r="X920" s="2"/>
      <c r="Y920" s="2"/>
      <c r="Z920" s="2"/>
    </row>
    <row r="921" ht="11.25" customHeight="1">
      <c r="A921" s="1" t="str">
        <f>VLOOKUP(LevelUp!A921,Party,3)</f>
        <v>Seth</v>
      </c>
      <c r="B921" s="1">
        <f>LevelUp!B921</f>
        <v>82</v>
      </c>
      <c r="C921" s="1" t="str">
        <f>LevelUp!C921</f>
        <v>28A5AA</v>
      </c>
      <c r="D921" s="2">
        <f>HEX2DEC(LevelUp!D921)</f>
        <v>5593624</v>
      </c>
      <c r="E921" s="2">
        <f>HEX2DEC(LevelUp!E921)</f>
        <v>517</v>
      </c>
      <c r="F921" s="2">
        <f>HEX2DEC(LevelUp!F921)</f>
        <v>0</v>
      </c>
      <c r="G921" s="2">
        <f>HEX2DEC(LevelUp!G921)</f>
        <v>99</v>
      </c>
      <c r="H921" s="2">
        <f>HEX2DEC(LevelUp!H921)</f>
        <v>99</v>
      </c>
      <c r="I921" s="2">
        <f>HEX2DEC(LevelUp!I921)</f>
        <v>99</v>
      </c>
      <c r="J921" s="2">
        <f>HEX2DEC(LevelUp!J921)</f>
        <v>99</v>
      </c>
      <c r="K921" s="2" t="str">
        <f>IF(LevelUp!K921="00","",VLOOKUP(LevelUp!K921,Techs,3))</f>
        <v/>
      </c>
      <c r="L921" s="2" t="str">
        <f>IF(LevelUp!L921="00","",VLOOKUP(LevelUp!L921,Skills,3))</f>
        <v/>
      </c>
      <c r="M921" s="2">
        <f>HEX2DEC(LevelUp!M921)</f>
        <v>26</v>
      </c>
      <c r="N921" s="2">
        <f>HEX2DEC(LevelUp!N921)</f>
        <v>18</v>
      </c>
      <c r="O921" s="2">
        <f>HEX2DEC(LevelUp!O921)</f>
        <v>13</v>
      </c>
      <c r="P921" s="2">
        <f>HEX2DEC(LevelUp!P921)</f>
        <v>9</v>
      </c>
      <c r="Q921" s="2">
        <f>HEX2DEC(LevelUp!Q921)</f>
        <v>0</v>
      </c>
      <c r="R921" s="2">
        <f>HEX2DEC(LevelUp!R921)</f>
        <v>0</v>
      </c>
      <c r="S921" s="2">
        <f>HEX2DEC(LevelUp!S921)</f>
        <v>0</v>
      </c>
      <c r="T921" s="2">
        <f>HEX2DEC(LevelUp!T921)</f>
        <v>0</v>
      </c>
      <c r="U921" s="2"/>
      <c r="V921" s="2"/>
      <c r="W921" s="2"/>
      <c r="X921" s="2"/>
      <c r="Y921" s="2"/>
      <c r="Z921" s="2"/>
    </row>
    <row r="922" ht="11.25" customHeight="1">
      <c r="A922" s="1" t="str">
        <f>VLOOKUP(LevelUp!A922,Party,3)</f>
        <v>Seth</v>
      </c>
      <c r="B922" s="1">
        <f>LevelUp!B922</f>
        <v>83</v>
      </c>
      <c r="C922" s="1" t="str">
        <f>LevelUp!C922</f>
        <v>28A5C0</v>
      </c>
      <c r="D922" s="2">
        <f>HEX2DEC(LevelUp!D922)</f>
        <v>5802063</v>
      </c>
      <c r="E922" s="2">
        <f>HEX2DEC(LevelUp!E922)</f>
        <v>520</v>
      </c>
      <c r="F922" s="2">
        <f>HEX2DEC(LevelUp!F922)</f>
        <v>0</v>
      </c>
      <c r="G922" s="2">
        <f>HEX2DEC(LevelUp!G922)</f>
        <v>99</v>
      </c>
      <c r="H922" s="2">
        <f>HEX2DEC(LevelUp!H922)</f>
        <v>99</v>
      </c>
      <c r="I922" s="2">
        <f>HEX2DEC(LevelUp!I922)</f>
        <v>99</v>
      </c>
      <c r="J922" s="2">
        <f>HEX2DEC(LevelUp!J922)</f>
        <v>99</v>
      </c>
      <c r="K922" s="2" t="str">
        <f>IF(LevelUp!K922="00","",VLOOKUP(LevelUp!K922,Techs,3))</f>
        <v/>
      </c>
      <c r="L922" s="2" t="str">
        <f>IF(LevelUp!L922="00","",VLOOKUP(LevelUp!L922,Skills,3))</f>
        <v/>
      </c>
      <c r="M922" s="2">
        <f>HEX2DEC(LevelUp!M922)</f>
        <v>26</v>
      </c>
      <c r="N922" s="2">
        <f>HEX2DEC(LevelUp!N922)</f>
        <v>18</v>
      </c>
      <c r="O922" s="2">
        <f>HEX2DEC(LevelUp!O922)</f>
        <v>13</v>
      </c>
      <c r="P922" s="2">
        <f>HEX2DEC(LevelUp!P922)</f>
        <v>9</v>
      </c>
      <c r="Q922" s="2">
        <f>HEX2DEC(LevelUp!Q922)</f>
        <v>0</v>
      </c>
      <c r="R922" s="2">
        <f>HEX2DEC(LevelUp!R922)</f>
        <v>0</v>
      </c>
      <c r="S922" s="2">
        <f>HEX2DEC(LevelUp!S922)</f>
        <v>0</v>
      </c>
      <c r="T922" s="2">
        <f>HEX2DEC(LevelUp!T922)</f>
        <v>0</v>
      </c>
      <c r="U922" s="2"/>
      <c r="V922" s="2"/>
      <c r="W922" s="2"/>
      <c r="X922" s="2"/>
      <c r="Y922" s="2"/>
      <c r="Z922" s="2"/>
    </row>
    <row r="923" ht="11.25" customHeight="1">
      <c r="A923" s="1" t="str">
        <f>VLOOKUP(LevelUp!A923,Party,3)</f>
        <v>Seth</v>
      </c>
      <c r="B923" s="1">
        <f>LevelUp!B923</f>
        <v>84</v>
      </c>
      <c r="C923" s="1" t="str">
        <f>LevelUp!C923</f>
        <v>28A5D6</v>
      </c>
      <c r="D923" s="2">
        <f>HEX2DEC(LevelUp!D923)</f>
        <v>6015625</v>
      </c>
      <c r="E923" s="2">
        <f>HEX2DEC(LevelUp!E923)</f>
        <v>527</v>
      </c>
      <c r="F923" s="2">
        <f>HEX2DEC(LevelUp!F923)</f>
        <v>0</v>
      </c>
      <c r="G923" s="2">
        <f>HEX2DEC(LevelUp!G923)</f>
        <v>99</v>
      </c>
      <c r="H923" s="2">
        <f>HEX2DEC(LevelUp!H923)</f>
        <v>99</v>
      </c>
      <c r="I923" s="2">
        <f>HEX2DEC(LevelUp!I923)</f>
        <v>99</v>
      </c>
      <c r="J923" s="2">
        <f>HEX2DEC(LevelUp!J923)</f>
        <v>99</v>
      </c>
      <c r="K923" s="2" t="str">
        <f>IF(LevelUp!K923="00","",VLOOKUP(LevelUp!K923,Techs,3))</f>
        <v/>
      </c>
      <c r="L923" s="2" t="str">
        <f>IF(LevelUp!L923="00","",VLOOKUP(LevelUp!L923,Skills,3))</f>
        <v/>
      </c>
      <c r="M923" s="2">
        <f>HEX2DEC(LevelUp!M923)</f>
        <v>26</v>
      </c>
      <c r="N923" s="2">
        <f>HEX2DEC(LevelUp!N923)</f>
        <v>18</v>
      </c>
      <c r="O923" s="2">
        <f>HEX2DEC(LevelUp!O923)</f>
        <v>13</v>
      </c>
      <c r="P923" s="2">
        <f>HEX2DEC(LevelUp!P923)</f>
        <v>9</v>
      </c>
      <c r="Q923" s="2">
        <f>HEX2DEC(LevelUp!Q923)</f>
        <v>0</v>
      </c>
      <c r="R923" s="2">
        <f>HEX2DEC(LevelUp!R923)</f>
        <v>0</v>
      </c>
      <c r="S923" s="2">
        <f>HEX2DEC(LevelUp!S923)</f>
        <v>0</v>
      </c>
      <c r="T923" s="2">
        <f>HEX2DEC(LevelUp!T923)</f>
        <v>0</v>
      </c>
      <c r="U923" s="2"/>
      <c r="V923" s="2"/>
      <c r="W923" s="2"/>
      <c r="X923" s="2"/>
      <c r="Y923" s="2"/>
      <c r="Z923" s="2"/>
    </row>
    <row r="924" ht="11.25" customHeight="1">
      <c r="A924" s="1" t="str">
        <f>VLOOKUP(LevelUp!A924,Party,3)</f>
        <v>Seth</v>
      </c>
      <c r="B924" s="1">
        <f>LevelUp!B924</f>
        <v>85</v>
      </c>
      <c r="C924" s="1" t="str">
        <f>LevelUp!C924</f>
        <v>28A5EC</v>
      </c>
      <c r="D924" s="2">
        <f>HEX2DEC(LevelUp!D924)</f>
        <v>6234356</v>
      </c>
      <c r="E924" s="2">
        <f>HEX2DEC(LevelUp!E924)</f>
        <v>534</v>
      </c>
      <c r="F924" s="2">
        <f>HEX2DEC(LevelUp!F924)</f>
        <v>0</v>
      </c>
      <c r="G924" s="2">
        <f>HEX2DEC(LevelUp!G924)</f>
        <v>99</v>
      </c>
      <c r="H924" s="2">
        <f>HEX2DEC(LevelUp!H924)</f>
        <v>99</v>
      </c>
      <c r="I924" s="2">
        <f>HEX2DEC(LevelUp!I924)</f>
        <v>99</v>
      </c>
      <c r="J924" s="2">
        <f>HEX2DEC(LevelUp!J924)</f>
        <v>99</v>
      </c>
      <c r="K924" s="2" t="str">
        <f>IF(LevelUp!K924="00","",VLOOKUP(LevelUp!K924,Techs,3))</f>
        <v/>
      </c>
      <c r="L924" s="2" t="str">
        <f>IF(LevelUp!L924="00","",VLOOKUP(LevelUp!L924,Skills,3))</f>
        <v/>
      </c>
      <c r="M924" s="2">
        <f>HEX2DEC(LevelUp!M924)</f>
        <v>26</v>
      </c>
      <c r="N924" s="2">
        <f>HEX2DEC(LevelUp!N924)</f>
        <v>18</v>
      </c>
      <c r="O924" s="2">
        <f>HEX2DEC(LevelUp!O924)</f>
        <v>13</v>
      </c>
      <c r="P924" s="2">
        <f>HEX2DEC(LevelUp!P924)</f>
        <v>9</v>
      </c>
      <c r="Q924" s="2">
        <f>HEX2DEC(LevelUp!Q924)</f>
        <v>0</v>
      </c>
      <c r="R924" s="2">
        <f>HEX2DEC(LevelUp!R924)</f>
        <v>0</v>
      </c>
      <c r="S924" s="2">
        <f>HEX2DEC(LevelUp!S924)</f>
        <v>0</v>
      </c>
      <c r="T924" s="2">
        <f>HEX2DEC(LevelUp!T924)</f>
        <v>0</v>
      </c>
      <c r="U924" s="2"/>
      <c r="V924" s="2"/>
      <c r="W924" s="2"/>
      <c r="X924" s="2"/>
      <c r="Y924" s="2"/>
      <c r="Z924" s="2"/>
    </row>
    <row r="925" ht="11.25" customHeight="1">
      <c r="A925" s="1" t="str">
        <f>VLOOKUP(LevelUp!A925,Party,3)</f>
        <v>Seth</v>
      </c>
      <c r="B925" s="1">
        <f>LevelUp!B925</f>
        <v>86</v>
      </c>
      <c r="C925" s="1" t="str">
        <f>LevelUp!C925</f>
        <v>28A602</v>
      </c>
      <c r="D925" s="2">
        <f>HEX2DEC(LevelUp!D925)</f>
        <v>6458335</v>
      </c>
      <c r="E925" s="2">
        <f>HEX2DEC(LevelUp!E925)</f>
        <v>541</v>
      </c>
      <c r="F925" s="2">
        <f>HEX2DEC(LevelUp!F925)</f>
        <v>0</v>
      </c>
      <c r="G925" s="2">
        <f>HEX2DEC(LevelUp!G925)</f>
        <v>99</v>
      </c>
      <c r="H925" s="2">
        <f>HEX2DEC(LevelUp!H925)</f>
        <v>99</v>
      </c>
      <c r="I925" s="2">
        <f>HEX2DEC(LevelUp!I925)</f>
        <v>99</v>
      </c>
      <c r="J925" s="2">
        <f>HEX2DEC(LevelUp!J925)</f>
        <v>99</v>
      </c>
      <c r="K925" s="2" t="str">
        <f>IF(LevelUp!K925="00","",VLOOKUP(LevelUp!K925,Techs,3))</f>
        <v/>
      </c>
      <c r="L925" s="2" t="str">
        <f>IF(LevelUp!L925="00","",VLOOKUP(LevelUp!L925,Skills,3))</f>
        <v/>
      </c>
      <c r="M925" s="2">
        <f>HEX2DEC(LevelUp!M925)</f>
        <v>26</v>
      </c>
      <c r="N925" s="2">
        <f>HEX2DEC(LevelUp!N925)</f>
        <v>18</v>
      </c>
      <c r="O925" s="2">
        <f>HEX2DEC(LevelUp!O925)</f>
        <v>13</v>
      </c>
      <c r="P925" s="2">
        <f>HEX2DEC(LevelUp!P925)</f>
        <v>9</v>
      </c>
      <c r="Q925" s="2">
        <f>HEX2DEC(LevelUp!Q925)</f>
        <v>0</v>
      </c>
      <c r="R925" s="2">
        <f>HEX2DEC(LevelUp!R925)</f>
        <v>0</v>
      </c>
      <c r="S925" s="2">
        <f>HEX2DEC(LevelUp!S925)</f>
        <v>0</v>
      </c>
      <c r="T925" s="2">
        <f>HEX2DEC(LevelUp!T925)</f>
        <v>0</v>
      </c>
      <c r="U925" s="2"/>
      <c r="V925" s="2"/>
      <c r="W925" s="2"/>
      <c r="X925" s="2"/>
      <c r="Y925" s="2"/>
      <c r="Z925" s="2"/>
    </row>
    <row r="926" ht="11.25" customHeight="1">
      <c r="A926" s="1" t="str">
        <f>VLOOKUP(LevelUp!A926,Party,3)</f>
        <v>Seth</v>
      </c>
      <c r="B926" s="1">
        <f>LevelUp!B926</f>
        <v>87</v>
      </c>
      <c r="C926" s="1" t="str">
        <f>LevelUp!C926</f>
        <v>28A618</v>
      </c>
      <c r="D926" s="2">
        <f>HEX2DEC(LevelUp!D926)</f>
        <v>6687609</v>
      </c>
      <c r="E926" s="2">
        <f>HEX2DEC(LevelUp!E926)</f>
        <v>547</v>
      </c>
      <c r="F926" s="2">
        <f>HEX2DEC(LevelUp!F926)</f>
        <v>0</v>
      </c>
      <c r="G926" s="2">
        <f>HEX2DEC(LevelUp!G926)</f>
        <v>99</v>
      </c>
      <c r="H926" s="2">
        <f>HEX2DEC(LevelUp!H926)</f>
        <v>99</v>
      </c>
      <c r="I926" s="2">
        <f>HEX2DEC(LevelUp!I926)</f>
        <v>99</v>
      </c>
      <c r="J926" s="2">
        <f>HEX2DEC(LevelUp!J926)</f>
        <v>99</v>
      </c>
      <c r="K926" s="2" t="str">
        <f>IF(LevelUp!K926="00","",VLOOKUP(LevelUp!K926,Techs,3))</f>
        <v/>
      </c>
      <c r="L926" s="2" t="str">
        <f>IF(LevelUp!L926="00","",VLOOKUP(LevelUp!L926,Skills,3))</f>
        <v/>
      </c>
      <c r="M926" s="2">
        <f>HEX2DEC(LevelUp!M926)</f>
        <v>26</v>
      </c>
      <c r="N926" s="2">
        <f>HEX2DEC(LevelUp!N926)</f>
        <v>18</v>
      </c>
      <c r="O926" s="2">
        <f>HEX2DEC(LevelUp!O926)</f>
        <v>13</v>
      </c>
      <c r="P926" s="2">
        <f>HEX2DEC(LevelUp!P926)</f>
        <v>9</v>
      </c>
      <c r="Q926" s="2">
        <f>HEX2DEC(LevelUp!Q926)</f>
        <v>0</v>
      </c>
      <c r="R926" s="2">
        <f>HEX2DEC(LevelUp!R926)</f>
        <v>0</v>
      </c>
      <c r="S926" s="2">
        <f>HEX2DEC(LevelUp!S926)</f>
        <v>0</v>
      </c>
      <c r="T926" s="2">
        <f>HEX2DEC(LevelUp!T926)</f>
        <v>0</v>
      </c>
      <c r="U926" s="2"/>
      <c r="V926" s="2"/>
      <c r="W926" s="2"/>
      <c r="X926" s="2"/>
      <c r="Y926" s="2"/>
      <c r="Z926" s="2"/>
    </row>
    <row r="927" ht="11.25" customHeight="1">
      <c r="A927" s="1" t="str">
        <f>VLOOKUP(LevelUp!A927,Party,3)</f>
        <v>Seth</v>
      </c>
      <c r="B927" s="1">
        <f>LevelUp!B927</f>
        <v>88</v>
      </c>
      <c r="C927" s="1" t="str">
        <f>LevelUp!C927</f>
        <v>28A62E</v>
      </c>
      <c r="D927" s="2">
        <f>HEX2DEC(LevelUp!D927)</f>
        <v>6922252</v>
      </c>
      <c r="E927" s="2">
        <f>HEX2DEC(LevelUp!E927)</f>
        <v>556</v>
      </c>
      <c r="F927" s="2">
        <f>HEX2DEC(LevelUp!F927)</f>
        <v>0</v>
      </c>
      <c r="G927" s="2">
        <f>HEX2DEC(LevelUp!G927)</f>
        <v>99</v>
      </c>
      <c r="H927" s="2">
        <f>HEX2DEC(LevelUp!H927)</f>
        <v>99</v>
      </c>
      <c r="I927" s="2">
        <f>HEX2DEC(LevelUp!I927)</f>
        <v>99</v>
      </c>
      <c r="J927" s="2">
        <f>HEX2DEC(LevelUp!J927)</f>
        <v>99</v>
      </c>
      <c r="K927" s="2" t="str">
        <f>IF(LevelUp!K927="00","",VLOOKUP(LevelUp!K927,Techs,3))</f>
        <v/>
      </c>
      <c r="L927" s="2" t="str">
        <f>IF(LevelUp!L927="00","",VLOOKUP(LevelUp!L927,Skills,3))</f>
        <v/>
      </c>
      <c r="M927" s="2">
        <f>HEX2DEC(LevelUp!M927)</f>
        <v>26</v>
      </c>
      <c r="N927" s="2">
        <f>HEX2DEC(LevelUp!N927)</f>
        <v>18</v>
      </c>
      <c r="O927" s="2">
        <f>HEX2DEC(LevelUp!O927)</f>
        <v>13</v>
      </c>
      <c r="P927" s="2">
        <f>HEX2DEC(LevelUp!P927)</f>
        <v>9</v>
      </c>
      <c r="Q927" s="2">
        <f>HEX2DEC(LevelUp!Q927)</f>
        <v>0</v>
      </c>
      <c r="R927" s="2">
        <f>HEX2DEC(LevelUp!R927)</f>
        <v>0</v>
      </c>
      <c r="S927" s="2">
        <f>HEX2DEC(LevelUp!S927)</f>
        <v>0</v>
      </c>
      <c r="T927" s="2">
        <f>HEX2DEC(LevelUp!T927)</f>
        <v>0</v>
      </c>
      <c r="U927" s="2"/>
      <c r="V927" s="2"/>
      <c r="W927" s="2"/>
      <c r="X927" s="2"/>
      <c r="Y927" s="2"/>
      <c r="Z927" s="2"/>
    </row>
    <row r="928" ht="11.25" customHeight="1">
      <c r="A928" s="1" t="str">
        <f>VLOOKUP(LevelUp!A928,Party,3)</f>
        <v>Seth</v>
      </c>
      <c r="B928" s="1">
        <f>LevelUp!B928</f>
        <v>89</v>
      </c>
      <c r="C928" s="1" t="str">
        <f>LevelUp!C928</f>
        <v>28A644</v>
      </c>
      <c r="D928" s="2">
        <f>HEX2DEC(LevelUp!D928)</f>
        <v>7162313</v>
      </c>
      <c r="E928" s="2">
        <f>HEX2DEC(LevelUp!E928)</f>
        <v>561</v>
      </c>
      <c r="F928" s="2">
        <f>HEX2DEC(LevelUp!F928)</f>
        <v>0</v>
      </c>
      <c r="G928" s="2">
        <f>HEX2DEC(LevelUp!G928)</f>
        <v>99</v>
      </c>
      <c r="H928" s="2">
        <f>HEX2DEC(LevelUp!H928)</f>
        <v>99</v>
      </c>
      <c r="I928" s="2">
        <f>HEX2DEC(LevelUp!I928)</f>
        <v>99</v>
      </c>
      <c r="J928" s="2">
        <f>HEX2DEC(LevelUp!J928)</f>
        <v>99</v>
      </c>
      <c r="K928" s="2" t="str">
        <f>IF(LevelUp!K928="00","",VLOOKUP(LevelUp!K928,Techs,3))</f>
        <v/>
      </c>
      <c r="L928" s="2" t="str">
        <f>IF(LevelUp!L928="00","",VLOOKUP(LevelUp!L928,Skills,3))</f>
        <v/>
      </c>
      <c r="M928" s="2">
        <f>HEX2DEC(LevelUp!M928)</f>
        <v>26</v>
      </c>
      <c r="N928" s="2">
        <f>HEX2DEC(LevelUp!N928)</f>
        <v>18</v>
      </c>
      <c r="O928" s="2">
        <f>HEX2DEC(LevelUp!O928)</f>
        <v>13</v>
      </c>
      <c r="P928" s="2">
        <f>HEX2DEC(LevelUp!P928)</f>
        <v>9</v>
      </c>
      <c r="Q928" s="2">
        <f>HEX2DEC(LevelUp!Q928)</f>
        <v>0</v>
      </c>
      <c r="R928" s="2">
        <f>HEX2DEC(LevelUp!R928)</f>
        <v>0</v>
      </c>
      <c r="S928" s="2">
        <f>HEX2DEC(LevelUp!S928)</f>
        <v>0</v>
      </c>
      <c r="T928" s="2">
        <f>HEX2DEC(LevelUp!T928)</f>
        <v>0</v>
      </c>
      <c r="U928" s="2"/>
      <c r="V928" s="2"/>
      <c r="W928" s="2"/>
      <c r="X928" s="2"/>
      <c r="Y928" s="2"/>
      <c r="Z928" s="2"/>
    </row>
    <row r="929" ht="11.25" customHeight="1">
      <c r="A929" s="1" t="str">
        <f>VLOOKUP(LevelUp!A929,Party,3)</f>
        <v>Seth</v>
      </c>
      <c r="B929" s="1">
        <f>LevelUp!B929</f>
        <v>90</v>
      </c>
      <c r="C929" s="1" t="str">
        <f>LevelUp!C929</f>
        <v>28A65A</v>
      </c>
      <c r="D929" s="2">
        <f>HEX2DEC(LevelUp!D929)</f>
        <v>7407867</v>
      </c>
      <c r="E929" s="2">
        <f>HEX2DEC(LevelUp!E929)</f>
        <v>569</v>
      </c>
      <c r="F929" s="2">
        <f>HEX2DEC(LevelUp!F929)</f>
        <v>0</v>
      </c>
      <c r="G929" s="2">
        <f>HEX2DEC(LevelUp!G929)</f>
        <v>99</v>
      </c>
      <c r="H929" s="2">
        <f>HEX2DEC(LevelUp!H929)</f>
        <v>99</v>
      </c>
      <c r="I929" s="2">
        <f>HEX2DEC(LevelUp!I929)</f>
        <v>99</v>
      </c>
      <c r="J929" s="2">
        <f>HEX2DEC(LevelUp!J929)</f>
        <v>99</v>
      </c>
      <c r="K929" s="2" t="str">
        <f>IF(LevelUp!K929="00","",VLOOKUP(LevelUp!K929,Techs,3))</f>
        <v/>
      </c>
      <c r="L929" s="2" t="str">
        <f>IF(LevelUp!L929="00","",VLOOKUP(LevelUp!L929,Skills,3))</f>
        <v/>
      </c>
      <c r="M929" s="2">
        <f>HEX2DEC(LevelUp!M929)</f>
        <v>26</v>
      </c>
      <c r="N929" s="2">
        <f>HEX2DEC(LevelUp!N929)</f>
        <v>18</v>
      </c>
      <c r="O929" s="2">
        <f>HEX2DEC(LevelUp!O929)</f>
        <v>13</v>
      </c>
      <c r="P929" s="2">
        <f>HEX2DEC(LevelUp!P929)</f>
        <v>9</v>
      </c>
      <c r="Q929" s="2">
        <f>HEX2DEC(LevelUp!Q929)</f>
        <v>0</v>
      </c>
      <c r="R929" s="2">
        <f>HEX2DEC(LevelUp!R929)</f>
        <v>0</v>
      </c>
      <c r="S929" s="2">
        <f>HEX2DEC(LevelUp!S929)</f>
        <v>0</v>
      </c>
      <c r="T929" s="2">
        <f>HEX2DEC(LevelUp!T929)</f>
        <v>0</v>
      </c>
      <c r="U929" s="2"/>
      <c r="V929" s="2"/>
      <c r="W929" s="2"/>
      <c r="X929" s="2"/>
      <c r="Y929" s="2"/>
      <c r="Z929" s="2"/>
    </row>
    <row r="930" ht="11.25" customHeight="1">
      <c r="A930" s="1" t="str">
        <f>VLOOKUP(LevelUp!A930,Party,3)</f>
        <v>Seth</v>
      </c>
      <c r="B930" s="1">
        <f>LevelUp!B930</f>
        <v>91</v>
      </c>
      <c r="C930" s="1" t="str">
        <f>LevelUp!C930</f>
        <v>28A670</v>
      </c>
      <c r="D930" s="2">
        <f>HEX2DEC(LevelUp!D930)</f>
        <v>7658966</v>
      </c>
      <c r="E930" s="2">
        <f>HEX2DEC(LevelUp!E930)</f>
        <v>577</v>
      </c>
      <c r="F930" s="2">
        <f>HEX2DEC(LevelUp!F930)</f>
        <v>0</v>
      </c>
      <c r="G930" s="2">
        <f>HEX2DEC(LevelUp!G930)</f>
        <v>99</v>
      </c>
      <c r="H930" s="2">
        <f>HEX2DEC(LevelUp!H930)</f>
        <v>99</v>
      </c>
      <c r="I930" s="2">
        <f>HEX2DEC(LevelUp!I930)</f>
        <v>99</v>
      </c>
      <c r="J930" s="2">
        <f>HEX2DEC(LevelUp!J930)</f>
        <v>99</v>
      </c>
      <c r="K930" s="2" t="str">
        <f>IF(LevelUp!K930="00","",VLOOKUP(LevelUp!K930,Techs,3))</f>
        <v/>
      </c>
      <c r="L930" s="2" t="str">
        <f>IF(LevelUp!L930="00","",VLOOKUP(LevelUp!L930,Skills,3))</f>
        <v/>
      </c>
      <c r="M930" s="2">
        <f>HEX2DEC(LevelUp!M930)</f>
        <v>26</v>
      </c>
      <c r="N930" s="2">
        <f>HEX2DEC(LevelUp!N930)</f>
        <v>18</v>
      </c>
      <c r="O930" s="2">
        <f>HEX2DEC(LevelUp!O930)</f>
        <v>13</v>
      </c>
      <c r="P930" s="2">
        <f>HEX2DEC(LevelUp!P930)</f>
        <v>9</v>
      </c>
      <c r="Q930" s="2">
        <f>HEX2DEC(LevelUp!Q930)</f>
        <v>0</v>
      </c>
      <c r="R930" s="2">
        <f>HEX2DEC(LevelUp!R930)</f>
        <v>0</v>
      </c>
      <c r="S930" s="2">
        <f>HEX2DEC(LevelUp!S930)</f>
        <v>0</v>
      </c>
      <c r="T930" s="2">
        <f>HEX2DEC(LevelUp!T930)</f>
        <v>0</v>
      </c>
      <c r="U930" s="2"/>
      <c r="V930" s="2"/>
      <c r="W930" s="2"/>
      <c r="X930" s="2"/>
      <c r="Y930" s="2"/>
      <c r="Z930" s="2"/>
    </row>
    <row r="931" ht="11.25" customHeight="1">
      <c r="A931" s="1" t="str">
        <f>VLOOKUP(LevelUp!A931,Party,3)</f>
        <v>Seth</v>
      </c>
      <c r="B931" s="1">
        <f>LevelUp!B931</f>
        <v>92</v>
      </c>
      <c r="C931" s="1" t="str">
        <f>LevelUp!C931</f>
        <v>28A686</v>
      </c>
      <c r="D931" s="2">
        <f>HEX2DEC(LevelUp!D931)</f>
        <v>7915675</v>
      </c>
      <c r="E931" s="2">
        <f>HEX2DEC(LevelUp!E931)</f>
        <v>584</v>
      </c>
      <c r="F931" s="2">
        <f>HEX2DEC(LevelUp!F931)</f>
        <v>0</v>
      </c>
      <c r="G931" s="2">
        <f>HEX2DEC(LevelUp!G931)</f>
        <v>99</v>
      </c>
      <c r="H931" s="2">
        <f>HEX2DEC(LevelUp!H931)</f>
        <v>99</v>
      </c>
      <c r="I931" s="2">
        <f>HEX2DEC(LevelUp!I931)</f>
        <v>99</v>
      </c>
      <c r="J931" s="2">
        <f>HEX2DEC(LevelUp!J931)</f>
        <v>99</v>
      </c>
      <c r="K931" s="2" t="str">
        <f>IF(LevelUp!K931="00","",VLOOKUP(LevelUp!K931,Techs,3))</f>
        <v/>
      </c>
      <c r="L931" s="2" t="str">
        <f>IF(LevelUp!L931="00","",VLOOKUP(LevelUp!L931,Skills,3))</f>
        <v/>
      </c>
      <c r="M931" s="2">
        <f>HEX2DEC(LevelUp!M931)</f>
        <v>26</v>
      </c>
      <c r="N931" s="2">
        <f>HEX2DEC(LevelUp!N931)</f>
        <v>18</v>
      </c>
      <c r="O931" s="2">
        <f>HEX2DEC(LevelUp!O931)</f>
        <v>13</v>
      </c>
      <c r="P931" s="2">
        <f>HEX2DEC(LevelUp!P931)</f>
        <v>9</v>
      </c>
      <c r="Q931" s="2">
        <f>HEX2DEC(LevelUp!Q931)</f>
        <v>0</v>
      </c>
      <c r="R931" s="2">
        <f>HEX2DEC(LevelUp!R931)</f>
        <v>0</v>
      </c>
      <c r="S931" s="2">
        <f>HEX2DEC(LevelUp!S931)</f>
        <v>0</v>
      </c>
      <c r="T931" s="2">
        <f>HEX2DEC(LevelUp!T931)</f>
        <v>0</v>
      </c>
      <c r="U931" s="2"/>
      <c r="V931" s="2"/>
      <c r="W931" s="2"/>
      <c r="X931" s="2"/>
      <c r="Y931" s="2"/>
      <c r="Z931" s="2"/>
    </row>
    <row r="932" ht="11.25" customHeight="1">
      <c r="A932" s="1" t="str">
        <f>VLOOKUP(LevelUp!A932,Party,3)</f>
        <v>Seth</v>
      </c>
      <c r="B932" s="1">
        <f>LevelUp!B932</f>
        <v>93</v>
      </c>
      <c r="C932" s="1" t="str">
        <f>LevelUp!C932</f>
        <v>28A69C</v>
      </c>
      <c r="D932" s="2">
        <f>HEX2DEC(LevelUp!D932)</f>
        <v>8178062</v>
      </c>
      <c r="E932" s="2">
        <f>HEX2DEC(LevelUp!E932)</f>
        <v>590</v>
      </c>
      <c r="F932" s="2">
        <f>HEX2DEC(LevelUp!F932)</f>
        <v>0</v>
      </c>
      <c r="G932" s="2">
        <f>HEX2DEC(LevelUp!G932)</f>
        <v>99</v>
      </c>
      <c r="H932" s="2">
        <f>HEX2DEC(LevelUp!H932)</f>
        <v>99</v>
      </c>
      <c r="I932" s="2">
        <f>HEX2DEC(LevelUp!I932)</f>
        <v>99</v>
      </c>
      <c r="J932" s="2">
        <f>HEX2DEC(LevelUp!J932)</f>
        <v>99</v>
      </c>
      <c r="K932" s="2" t="str">
        <f>IF(LevelUp!K932="00","",VLOOKUP(LevelUp!K932,Techs,3))</f>
        <v/>
      </c>
      <c r="L932" s="2" t="str">
        <f>IF(LevelUp!L932="00","",VLOOKUP(LevelUp!L932,Skills,3))</f>
        <v/>
      </c>
      <c r="M932" s="2">
        <f>HEX2DEC(LevelUp!M932)</f>
        <v>26</v>
      </c>
      <c r="N932" s="2">
        <f>HEX2DEC(LevelUp!N932)</f>
        <v>18</v>
      </c>
      <c r="O932" s="2">
        <f>HEX2DEC(LevelUp!O932)</f>
        <v>13</v>
      </c>
      <c r="P932" s="2">
        <f>HEX2DEC(LevelUp!P932)</f>
        <v>9</v>
      </c>
      <c r="Q932" s="2">
        <f>HEX2DEC(LevelUp!Q932)</f>
        <v>0</v>
      </c>
      <c r="R932" s="2">
        <f>HEX2DEC(LevelUp!R932)</f>
        <v>0</v>
      </c>
      <c r="S932" s="2">
        <f>HEX2DEC(LevelUp!S932)</f>
        <v>0</v>
      </c>
      <c r="T932" s="2">
        <f>HEX2DEC(LevelUp!T932)</f>
        <v>0</v>
      </c>
      <c r="U932" s="2"/>
      <c r="V932" s="2"/>
      <c r="W932" s="2"/>
      <c r="X932" s="2"/>
      <c r="Y932" s="2"/>
      <c r="Z932" s="2"/>
    </row>
    <row r="933" ht="11.25" customHeight="1">
      <c r="A933" s="1" t="str">
        <f>VLOOKUP(LevelUp!A933,Party,3)</f>
        <v>Seth</v>
      </c>
      <c r="B933" s="1">
        <f>LevelUp!B933</f>
        <v>94</v>
      </c>
      <c r="C933" s="1" t="str">
        <f>LevelUp!C933</f>
        <v>28A6B2</v>
      </c>
      <c r="D933" s="2">
        <f>HEX2DEC(LevelUp!D933)</f>
        <v>8446181</v>
      </c>
      <c r="E933" s="2">
        <f>HEX2DEC(LevelUp!E933)</f>
        <v>597</v>
      </c>
      <c r="F933" s="2">
        <f>HEX2DEC(LevelUp!F933)</f>
        <v>0</v>
      </c>
      <c r="G933" s="2">
        <f>HEX2DEC(LevelUp!G933)</f>
        <v>99</v>
      </c>
      <c r="H933" s="2">
        <f>HEX2DEC(LevelUp!H933)</f>
        <v>99</v>
      </c>
      <c r="I933" s="2">
        <f>HEX2DEC(LevelUp!I933)</f>
        <v>99</v>
      </c>
      <c r="J933" s="2">
        <f>HEX2DEC(LevelUp!J933)</f>
        <v>99</v>
      </c>
      <c r="K933" s="2" t="str">
        <f>IF(LevelUp!K933="00","",VLOOKUP(LevelUp!K933,Techs,3))</f>
        <v/>
      </c>
      <c r="L933" s="2" t="str">
        <f>IF(LevelUp!L933="00","",VLOOKUP(LevelUp!L933,Skills,3))</f>
        <v/>
      </c>
      <c r="M933" s="2">
        <f>HEX2DEC(LevelUp!M933)</f>
        <v>26</v>
      </c>
      <c r="N933" s="2">
        <f>HEX2DEC(LevelUp!N933)</f>
        <v>18</v>
      </c>
      <c r="O933" s="2">
        <f>HEX2DEC(LevelUp!O933)</f>
        <v>13</v>
      </c>
      <c r="P933" s="2">
        <f>HEX2DEC(LevelUp!P933)</f>
        <v>9</v>
      </c>
      <c r="Q933" s="2">
        <f>HEX2DEC(LevelUp!Q933)</f>
        <v>0</v>
      </c>
      <c r="R933" s="2">
        <f>HEX2DEC(LevelUp!R933)</f>
        <v>0</v>
      </c>
      <c r="S933" s="2">
        <f>HEX2DEC(LevelUp!S933)</f>
        <v>0</v>
      </c>
      <c r="T933" s="2">
        <f>HEX2DEC(LevelUp!T933)</f>
        <v>0</v>
      </c>
      <c r="U933" s="2"/>
      <c r="V933" s="2"/>
      <c r="W933" s="2"/>
      <c r="X933" s="2"/>
      <c r="Y933" s="2"/>
      <c r="Z933" s="2"/>
    </row>
    <row r="934" ht="11.25" customHeight="1">
      <c r="A934" s="1" t="str">
        <f>VLOOKUP(LevelUp!A934,Party,3)</f>
        <v>Seth</v>
      </c>
      <c r="B934" s="1">
        <f>LevelUp!B934</f>
        <v>95</v>
      </c>
      <c r="C934" s="1" t="str">
        <f>LevelUp!C934</f>
        <v>28A6C8</v>
      </c>
      <c r="D934" s="2">
        <f>HEX2DEC(LevelUp!D934)</f>
        <v>8720099</v>
      </c>
      <c r="E934" s="2">
        <f>HEX2DEC(LevelUp!E934)</f>
        <v>606</v>
      </c>
      <c r="F934" s="2">
        <f>HEX2DEC(LevelUp!F934)</f>
        <v>0</v>
      </c>
      <c r="G934" s="2">
        <f>HEX2DEC(LevelUp!G934)</f>
        <v>99</v>
      </c>
      <c r="H934" s="2">
        <f>HEX2DEC(LevelUp!H934)</f>
        <v>99</v>
      </c>
      <c r="I934" s="2">
        <f>HEX2DEC(LevelUp!I934)</f>
        <v>99</v>
      </c>
      <c r="J934" s="2">
        <f>HEX2DEC(LevelUp!J934)</f>
        <v>99</v>
      </c>
      <c r="K934" s="2" t="str">
        <f>IF(LevelUp!K934="00","",VLOOKUP(LevelUp!K934,Techs,3))</f>
        <v/>
      </c>
      <c r="L934" s="2" t="str">
        <f>IF(LevelUp!L934="00","",VLOOKUP(LevelUp!L934,Skills,3))</f>
        <v/>
      </c>
      <c r="M934" s="2">
        <f>HEX2DEC(LevelUp!M934)</f>
        <v>26</v>
      </c>
      <c r="N934" s="2">
        <f>HEX2DEC(LevelUp!N934)</f>
        <v>18</v>
      </c>
      <c r="O934" s="2">
        <f>HEX2DEC(LevelUp!O934)</f>
        <v>13</v>
      </c>
      <c r="P934" s="2">
        <f>HEX2DEC(LevelUp!P934)</f>
        <v>9</v>
      </c>
      <c r="Q934" s="2">
        <f>HEX2DEC(LevelUp!Q934)</f>
        <v>0</v>
      </c>
      <c r="R934" s="2">
        <f>HEX2DEC(LevelUp!R934)</f>
        <v>0</v>
      </c>
      <c r="S934" s="2">
        <f>HEX2DEC(LevelUp!S934)</f>
        <v>0</v>
      </c>
      <c r="T934" s="2">
        <f>HEX2DEC(LevelUp!T934)</f>
        <v>0</v>
      </c>
      <c r="U934" s="2"/>
      <c r="V934" s="2"/>
      <c r="W934" s="2"/>
      <c r="X934" s="2"/>
      <c r="Y934" s="2"/>
      <c r="Z934" s="2"/>
    </row>
    <row r="935" ht="11.25" customHeight="1">
      <c r="A935" s="1" t="str">
        <f>VLOOKUP(LevelUp!A935,Party,3)</f>
        <v>Seth</v>
      </c>
      <c r="B935" s="1">
        <f>LevelUp!B935</f>
        <v>96</v>
      </c>
      <c r="C935" s="1" t="str">
        <f>LevelUp!C935</f>
        <v>28A6DE</v>
      </c>
      <c r="D935" s="2">
        <f>HEX2DEC(LevelUp!D935)</f>
        <v>8999875</v>
      </c>
      <c r="E935" s="2">
        <f>HEX2DEC(LevelUp!E935)</f>
        <v>612</v>
      </c>
      <c r="F935" s="2">
        <f>HEX2DEC(LevelUp!F935)</f>
        <v>0</v>
      </c>
      <c r="G935" s="2">
        <f>HEX2DEC(LevelUp!G935)</f>
        <v>99</v>
      </c>
      <c r="H935" s="2">
        <f>HEX2DEC(LevelUp!H935)</f>
        <v>99</v>
      </c>
      <c r="I935" s="2">
        <f>HEX2DEC(LevelUp!I935)</f>
        <v>99</v>
      </c>
      <c r="J935" s="2">
        <f>HEX2DEC(LevelUp!J935)</f>
        <v>99</v>
      </c>
      <c r="K935" s="2" t="str">
        <f>IF(LevelUp!K935="00","",VLOOKUP(LevelUp!K935,Techs,3))</f>
        <v/>
      </c>
      <c r="L935" s="2" t="str">
        <f>IF(LevelUp!L935="00","",VLOOKUP(LevelUp!L935,Skills,3))</f>
        <v/>
      </c>
      <c r="M935" s="2">
        <f>HEX2DEC(LevelUp!M935)</f>
        <v>26</v>
      </c>
      <c r="N935" s="2">
        <f>HEX2DEC(LevelUp!N935)</f>
        <v>18</v>
      </c>
      <c r="O935" s="2">
        <f>HEX2DEC(LevelUp!O935)</f>
        <v>13</v>
      </c>
      <c r="P935" s="2">
        <f>HEX2DEC(LevelUp!P935)</f>
        <v>9</v>
      </c>
      <c r="Q935" s="2">
        <f>HEX2DEC(LevelUp!Q935)</f>
        <v>0</v>
      </c>
      <c r="R935" s="2">
        <f>HEX2DEC(LevelUp!R935)</f>
        <v>0</v>
      </c>
      <c r="S935" s="2">
        <f>HEX2DEC(LevelUp!S935)</f>
        <v>0</v>
      </c>
      <c r="T935" s="2">
        <f>HEX2DEC(LevelUp!T935)</f>
        <v>0</v>
      </c>
      <c r="U935" s="2"/>
      <c r="V935" s="2"/>
      <c r="W935" s="2"/>
      <c r="X935" s="2"/>
      <c r="Y935" s="2"/>
      <c r="Z935" s="2"/>
    </row>
    <row r="936" ht="11.25" customHeight="1">
      <c r="A936" s="1" t="str">
        <f>VLOOKUP(LevelUp!A936,Party,3)</f>
        <v>Seth</v>
      </c>
      <c r="B936" s="1">
        <f>LevelUp!B936</f>
        <v>97</v>
      </c>
      <c r="C936" s="1" t="str">
        <f>LevelUp!C936</f>
        <v>28A6F4</v>
      </c>
      <c r="D936" s="2">
        <f>HEX2DEC(LevelUp!D936)</f>
        <v>9285567</v>
      </c>
      <c r="E936" s="2">
        <f>HEX2DEC(LevelUp!E936)</f>
        <v>617</v>
      </c>
      <c r="F936" s="2">
        <f>HEX2DEC(LevelUp!F936)</f>
        <v>0</v>
      </c>
      <c r="G936" s="2">
        <f>HEX2DEC(LevelUp!G936)</f>
        <v>99</v>
      </c>
      <c r="H936" s="2">
        <f>HEX2DEC(LevelUp!H936)</f>
        <v>99</v>
      </c>
      <c r="I936" s="2">
        <f>HEX2DEC(LevelUp!I936)</f>
        <v>99</v>
      </c>
      <c r="J936" s="2">
        <f>HEX2DEC(LevelUp!J936)</f>
        <v>99</v>
      </c>
      <c r="K936" s="2" t="str">
        <f>IF(LevelUp!K936="00","",VLOOKUP(LevelUp!K936,Techs,3))</f>
        <v/>
      </c>
      <c r="L936" s="2" t="str">
        <f>IF(LevelUp!L936="00","",VLOOKUP(LevelUp!L936,Skills,3))</f>
        <v/>
      </c>
      <c r="M936" s="2">
        <f>HEX2DEC(LevelUp!M936)</f>
        <v>26</v>
      </c>
      <c r="N936" s="2">
        <f>HEX2DEC(LevelUp!N936)</f>
        <v>18</v>
      </c>
      <c r="O936" s="2">
        <f>HEX2DEC(LevelUp!O936)</f>
        <v>13</v>
      </c>
      <c r="P936" s="2">
        <f>HEX2DEC(LevelUp!P936)</f>
        <v>9</v>
      </c>
      <c r="Q936" s="2">
        <f>HEX2DEC(LevelUp!Q936)</f>
        <v>0</v>
      </c>
      <c r="R936" s="2">
        <f>HEX2DEC(LevelUp!R936)</f>
        <v>0</v>
      </c>
      <c r="S936" s="2">
        <f>HEX2DEC(LevelUp!S936)</f>
        <v>0</v>
      </c>
      <c r="T936" s="2">
        <f>HEX2DEC(LevelUp!T936)</f>
        <v>0</v>
      </c>
      <c r="U936" s="2"/>
      <c r="V936" s="2"/>
      <c r="W936" s="2"/>
      <c r="X936" s="2"/>
      <c r="Y936" s="2"/>
      <c r="Z936" s="2"/>
    </row>
    <row r="937" ht="11.25" customHeight="1">
      <c r="A937" s="1" t="str">
        <f>VLOOKUP(LevelUp!A937,Party,3)</f>
        <v>Seth</v>
      </c>
      <c r="B937" s="1">
        <f>LevelUp!B937</f>
        <v>98</v>
      </c>
      <c r="C937" s="1" t="str">
        <f>LevelUp!C937</f>
        <v>28A70A</v>
      </c>
      <c r="D937" s="2">
        <f>HEX2DEC(LevelUp!D937)</f>
        <v>9577250</v>
      </c>
      <c r="E937" s="2">
        <f>HEX2DEC(LevelUp!E937)</f>
        <v>622</v>
      </c>
      <c r="F937" s="2">
        <f>HEX2DEC(LevelUp!F937)</f>
        <v>0</v>
      </c>
      <c r="G937" s="2">
        <f>HEX2DEC(LevelUp!G937)</f>
        <v>99</v>
      </c>
      <c r="H937" s="2">
        <f>HEX2DEC(LevelUp!H937)</f>
        <v>99</v>
      </c>
      <c r="I937" s="2">
        <f>HEX2DEC(LevelUp!I937)</f>
        <v>99</v>
      </c>
      <c r="J937" s="2">
        <f>HEX2DEC(LevelUp!J937)</f>
        <v>99</v>
      </c>
      <c r="K937" s="2" t="str">
        <f>IF(LevelUp!K937="00","",VLOOKUP(LevelUp!K937,Techs,3))</f>
        <v/>
      </c>
      <c r="L937" s="2" t="str">
        <f>IF(LevelUp!L937="00","",VLOOKUP(LevelUp!L937,Skills,3))</f>
        <v/>
      </c>
      <c r="M937" s="2">
        <f>HEX2DEC(LevelUp!M937)</f>
        <v>26</v>
      </c>
      <c r="N937" s="2">
        <f>HEX2DEC(LevelUp!N937)</f>
        <v>18</v>
      </c>
      <c r="O937" s="2">
        <f>HEX2DEC(LevelUp!O937)</f>
        <v>13</v>
      </c>
      <c r="P937" s="2">
        <f>HEX2DEC(LevelUp!P937)</f>
        <v>9</v>
      </c>
      <c r="Q937" s="2">
        <f>HEX2DEC(LevelUp!Q937)</f>
        <v>0</v>
      </c>
      <c r="R937" s="2">
        <f>HEX2DEC(LevelUp!R937)</f>
        <v>0</v>
      </c>
      <c r="S937" s="2">
        <f>HEX2DEC(LevelUp!S937)</f>
        <v>0</v>
      </c>
      <c r="T937" s="2">
        <f>HEX2DEC(LevelUp!T937)</f>
        <v>0</v>
      </c>
      <c r="U937" s="2"/>
      <c r="V937" s="2"/>
      <c r="W937" s="2"/>
      <c r="X937" s="2"/>
      <c r="Y937" s="2"/>
      <c r="Z937" s="2"/>
    </row>
    <row r="938" ht="11.25" customHeight="1">
      <c r="A938" s="1" t="str">
        <f>VLOOKUP(LevelUp!A938,Party,3)</f>
        <v>Seth</v>
      </c>
      <c r="B938" s="1">
        <f>LevelUp!B938</f>
        <v>99</v>
      </c>
      <c r="C938" s="1" t="str">
        <f>LevelUp!C938</f>
        <v>28A720</v>
      </c>
      <c r="D938" s="2">
        <f>HEX2DEC(LevelUp!D938)</f>
        <v>9832987</v>
      </c>
      <c r="E938" s="2">
        <f>HEX2DEC(LevelUp!E938)</f>
        <v>630</v>
      </c>
      <c r="F938" s="2">
        <f>HEX2DEC(LevelUp!F938)</f>
        <v>0</v>
      </c>
      <c r="G938" s="2">
        <f>HEX2DEC(LevelUp!G938)</f>
        <v>99</v>
      </c>
      <c r="H938" s="2">
        <f>HEX2DEC(LevelUp!H938)</f>
        <v>99</v>
      </c>
      <c r="I938" s="2">
        <f>HEX2DEC(LevelUp!I938)</f>
        <v>99</v>
      </c>
      <c r="J938" s="2">
        <f>HEX2DEC(LevelUp!J938)</f>
        <v>99</v>
      </c>
      <c r="K938" s="2" t="str">
        <f>IF(LevelUp!K938="00","",VLOOKUP(LevelUp!K938,Techs,3))</f>
        <v/>
      </c>
      <c r="L938" s="2" t="str">
        <f>IF(LevelUp!L938="00","",VLOOKUP(LevelUp!L938,Skills,3))</f>
        <v/>
      </c>
      <c r="M938" s="2">
        <f>HEX2DEC(LevelUp!M938)</f>
        <v>26</v>
      </c>
      <c r="N938" s="2">
        <f>HEX2DEC(LevelUp!N938)</f>
        <v>18</v>
      </c>
      <c r="O938" s="2">
        <f>HEX2DEC(LevelUp!O938)</f>
        <v>13</v>
      </c>
      <c r="P938" s="2">
        <f>HEX2DEC(LevelUp!P938)</f>
        <v>9</v>
      </c>
      <c r="Q938" s="2">
        <f>HEX2DEC(LevelUp!Q938)</f>
        <v>0</v>
      </c>
      <c r="R938" s="2">
        <f>HEX2DEC(LevelUp!R938)</f>
        <v>0</v>
      </c>
      <c r="S938" s="2">
        <f>HEX2DEC(LevelUp!S938)</f>
        <v>0</v>
      </c>
      <c r="T938" s="2">
        <f>HEX2DEC(LevelUp!T938)</f>
        <v>0</v>
      </c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T$938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86"/>
    <col customWidth="1" min="2" max="2" width="12.57"/>
    <col customWidth="1" min="3" max="3" width="6.29"/>
    <col customWidth="1" min="4" max="17" width="7.43"/>
    <col customWidth="1" min="18" max="18" width="6.29"/>
    <col customWidth="1" min="19" max="24" width="7.43"/>
    <col customWidth="1" min="25" max="27" width="12.0"/>
    <col customWidth="1" min="28" max="28" width="10.86"/>
    <col customWidth="1" min="29" max="32" width="12.0"/>
    <col customWidth="1" min="33" max="34" width="9.71"/>
  </cols>
  <sheetData>
    <row r="1" ht="11.25" customHeight="1">
      <c r="A1" s="2" t="str">
        <f>Vehicles!A1</f>
        <v>Offset</v>
      </c>
      <c r="B1" s="2" t="str">
        <f>Vehicles!B1</f>
        <v>Vehicle</v>
      </c>
      <c r="C1" s="2" t="str">
        <f>Vehicles!C1</f>
        <v>HP</v>
      </c>
      <c r="D1" s="1" t="str">
        <f>Vehicles!D1</f>
        <v>Str</v>
      </c>
      <c r="E1" s="1" t="str">
        <f>Vehicles!E1</f>
        <v>Men</v>
      </c>
      <c r="F1" s="1" t="str">
        <f>Vehicles!F1</f>
        <v>Agi</v>
      </c>
      <c r="G1" s="1" t="str">
        <f>Vehicles!G1</f>
        <v>Dex</v>
      </c>
      <c r="H1" s="1" t="str">
        <f>Vehicles!H1</f>
        <v>Atk</v>
      </c>
      <c r="I1" s="1" t="str">
        <f>Vehicles!I1</f>
        <v>Def</v>
      </c>
      <c r="J1" s="1" t="str">
        <f>Vehicles!J1</f>
        <v>Mdf</v>
      </c>
      <c r="K1" s="1" t="str">
        <f>Vehicles!K1</f>
        <v>Phy</v>
      </c>
      <c r="L1" s="1" t="str">
        <f>Vehicles!L1</f>
        <v>Enr</v>
      </c>
      <c r="M1" s="1" t="str">
        <f>Vehicles!M1</f>
        <v>Fir</v>
      </c>
      <c r="N1" s="1" t="str">
        <f>Vehicles!N1</f>
        <v>Gra</v>
      </c>
      <c r="O1" s="1" t="str">
        <f>Vehicles!O1</f>
        <v>Wat</v>
      </c>
      <c r="P1" s="1" t="str">
        <f>Vehicles!P1</f>
        <v>Cel</v>
      </c>
      <c r="Q1" s="1" t="str">
        <f>Vehicles!Q1</f>
        <v>Ele</v>
      </c>
      <c r="R1" s="1" t="str">
        <f>Vehicles!R1</f>
        <v>HW</v>
      </c>
      <c r="S1" s="1" t="str">
        <f>Vehicles!S1</f>
        <v>Bro</v>
      </c>
      <c r="T1" s="1" t="str">
        <f>Vehicles!T1</f>
        <v>Bio</v>
      </c>
      <c r="U1" s="1" t="str">
        <f>Vehicles!U1</f>
        <v>Psy</v>
      </c>
      <c r="V1" s="1" t="str">
        <f>Vehicles!V1</f>
        <v>EMP</v>
      </c>
      <c r="W1" s="1" t="str">
        <f>Vehicles!W1</f>
        <v>Lit</v>
      </c>
      <c r="X1" s="1" t="str">
        <f>Vehicles!X1</f>
        <v>Des</v>
      </c>
      <c r="Y1" s="1" t="str">
        <f>Vehicles!Y1</f>
        <v>Nothing</v>
      </c>
      <c r="Z1" s="1" t="str">
        <f>Vehicles!Z1</f>
        <v>N-Spher</v>
      </c>
      <c r="AA1" s="1" t="str">
        <f>Vehicles!AA1</f>
        <v>Nothing</v>
      </c>
      <c r="AB1" s="1" t="str">
        <f>Vehicles!AB1</f>
        <v>Napalm</v>
      </c>
      <c r="AC1" s="1" t="str">
        <f>Vehicles!AC1</f>
        <v>X-Burst</v>
      </c>
      <c r="AD1" s="1" t="str">
        <f>Vehicles!AD1</f>
        <v>Th.Grid</v>
      </c>
      <c r="AE1" s="1" t="str">
        <f>Vehicles!AE1</f>
        <v>Gravitn</v>
      </c>
      <c r="AF1" s="1" t="str">
        <f>Vehicles!AF1</f>
        <v>Cluster</v>
      </c>
      <c r="AG1" s="2" t="str">
        <f>Vehicles!AG1</f>
        <v>O1Max</v>
      </c>
      <c r="AH1" s="2" t="str">
        <f>Vehicles!AH1</f>
        <v>O2Max</v>
      </c>
    </row>
    <row r="2" ht="11.25" customHeight="1">
      <c r="A2" s="1" t="str">
        <f>Vehicles!A2</f>
        <v>285500</v>
      </c>
      <c r="B2" s="1" t="str">
        <f>Vehicles!B2</f>
        <v>LAND-ROVER</v>
      </c>
      <c r="C2" s="2">
        <f>HEX2DEC(Vehicles!C2)</f>
        <v>740</v>
      </c>
      <c r="D2" s="2">
        <f>HEX2DEC(Vehicles!D2)</f>
        <v>64</v>
      </c>
      <c r="E2" s="2">
        <f>HEX2DEC(Vehicles!E2)</f>
        <v>0</v>
      </c>
      <c r="F2" s="2">
        <f>HEX2DEC(Vehicles!F2)</f>
        <v>60</v>
      </c>
      <c r="G2" s="2">
        <f>HEX2DEC(Vehicles!G2)</f>
        <v>70</v>
      </c>
      <c r="H2" s="2">
        <f>HEX2DEC(Vehicles!H2)</f>
        <v>200</v>
      </c>
      <c r="I2" s="2">
        <f>HEX2DEC(Vehicles!I2)</f>
        <v>80</v>
      </c>
      <c r="J2" s="2">
        <f>HEX2DEC(Vehicles!J2)</f>
        <v>50</v>
      </c>
      <c r="K2" s="1" t="str">
        <f>VLOOKUP(Vehicles!K2,Resistance,2)</f>
        <v>+</v>
      </c>
      <c r="L2" s="1" t="str">
        <f>VLOOKUP(Vehicles!L2,Resistance,2)</f>
        <v>++</v>
      </c>
      <c r="M2" s="1" t="str">
        <f>VLOOKUP(Vehicles!M2,Resistance,2)</f>
        <v>+</v>
      </c>
      <c r="N2" s="1" t="str">
        <f>VLOOKUP(Vehicles!N2,Resistance,2)</f>
        <v>+</v>
      </c>
      <c r="O2" s="1" t="str">
        <f>VLOOKUP(Vehicles!O2,Resistance,2)</f>
        <v>+</v>
      </c>
      <c r="P2" s="1" t="str">
        <f>VLOOKUP(Vehicles!P2,Resistance,2)</f>
        <v>+</v>
      </c>
      <c r="Q2" s="1" t="str">
        <f>VLOOKUP(Vehicles!Q2,Resistance,2)</f>
        <v>+++</v>
      </c>
      <c r="R2" s="1" t="str">
        <f>VLOOKUP(Vehicles!R2,Resistance,2)</f>
        <v>-</v>
      </c>
      <c r="S2" s="1" t="str">
        <f>VLOOKUP(Vehicles!S2,Resistance,2)</f>
        <v>-</v>
      </c>
      <c r="T2" s="1" t="str">
        <f>VLOOKUP(Vehicles!T2,Resistance,2)</f>
        <v>-</v>
      </c>
      <c r="U2" s="1" t="str">
        <f>VLOOKUP(Vehicles!U2,Resistance,2)</f>
        <v>-</v>
      </c>
      <c r="V2" s="1" t="str">
        <f>VLOOKUP(Vehicles!V2,Resistance,2)</f>
        <v>-</v>
      </c>
      <c r="W2" s="1" t="str">
        <f>VLOOKUP(Vehicles!W2,Resistance,2)</f>
        <v>-</v>
      </c>
      <c r="X2" s="1" t="str">
        <f>VLOOKUP(Vehicles!X2,Resistance,2)</f>
        <v>++</v>
      </c>
      <c r="Y2" s="1" t="str">
        <f>VLOOKUP(Vehicles!Y2,Bitflag,2)</f>
        <v> </v>
      </c>
      <c r="Z2" s="1" t="str">
        <f>VLOOKUP(Vehicles!Z2,Bitflag,2)</f>
        <v> </v>
      </c>
      <c r="AA2" s="1" t="str">
        <f>VLOOKUP(Vehicles!AA2,Bitflag,2)</f>
        <v> </v>
      </c>
      <c r="AB2" s="1" t="str">
        <f>VLOOKUP(Vehicles!AB2,Bitflag,2)</f>
        <v> </v>
      </c>
      <c r="AC2" s="1" t="str">
        <f>VLOOKUP(Vehicles!AC2,Bitflag,2)</f>
        <v> </v>
      </c>
      <c r="AD2" s="1" t="str">
        <f>VLOOKUP(Vehicles!AD2,Bitflag,2)</f>
        <v> </v>
      </c>
      <c r="AE2" s="1" t="str">
        <f>VLOOKUP(Vehicles!AE2,Bitflag,2)</f>
        <v>Y</v>
      </c>
      <c r="AF2" s="1" t="str">
        <f>VLOOKUP(Vehicles!AF2,Bitflag,2)</f>
        <v>Y</v>
      </c>
      <c r="AG2" s="2">
        <f>HEX2DEC(Vehicles!AG2)</f>
        <v>8</v>
      </c>
      <c r="AH2" s="2">
        <f>HEX2DEC(Vehicles!AH2)</f>
        <v>8</v>
      </c>
    </row>
    <row r="3" ht="11.25" customHeight="1">
      <c r="A3" s="1" t="str">
        <f>Vehicles!A3</f>
        <v>2855FC</v>
      </c>
      <c r="B3" s="1" t="str">
        <f>Vehicles!B3</f>
        <v>ICE-DIGGER</v>
      </c>
      <c r="C3" s="2">
        <f>HEX2DEC(Vehicles!C3)</f>
        <v>960</v>
      </c>
      <c r="D3" s="2">
        <f>HEX2DEC(Vehicles!D3)</f>
        <v>80</v>
      </c>
      <c r="E3" s="2">
        <f>HEX2DEC(Vehicles!E3)</f>
        <v>0</v>
      </c>
      <c r="F3" s="2">
        <f>HEX2DEC(Vehicles!F3)</f>
        <v>48</v>
      </c>
      <c r="G3" s="2">
        <f>HEX2DEC(Vehicles!G3)</f>
        <v>70</v>
      </c>
      <c r="H3" s="2">
        <f>HEX2DEC(Vehicles!H3)</f>
        <v>250</v>
      </c>
      <c r="I3" s="2">
        <f>HEX2DEC(Vehicles!I3)</f>
        <v>80</v>
      </c>
      <c r="J3" s="2">
        <f>HEX2DEC(Vehicles!J3)</f>
        <v>50</v>
      </c>
      <c r="K3" s="1" t="str">
        <f>VLOOKUP(Vehicles!K3,Resistance,2)</f>
        <v>+</v>
      </c>
      <c r="L3" s="1" t="str">
        <f>VLOOKUP(Vehicles!L3,Resistance,2)</f>
        <v>++</v>
      </c>
      <c r="M3" s="1" t="str">
        <f>VLOOKUP(Vehicles!M3,Resistance,2)</f>
        <v>+</v>
      </c>
      <c r="N3" s="1" t="str">
        <f>VLOOKUP(Vehicles!N3,Resistance,2)</f>
        <v>+</v>
      </c>
      <c r="O3" s="1" t="str">
        <f>VLOOKUP(Vehicles!O3,Resistance,2)</f>
        <v>+</v>
      </c>
      <c r="P3" s="1" t="str">
        <f>VLOOKUP(Vehicles!P3,Resistance,2)</f>
        <v>+</v>
      </c>
      <c r="Q3" s="1" t="str">
        <f>VLOOKUP(Vehicles!Q3,Resistance,2)</f>
        <v>+++</v>
      </c>
      <c r="R3" s="1" t="str">
        <f>VLOOKUP(Vehicles!R3,Resistance,2)</f>
        <v>-</v>
      </c>
      <c r="S3" s="1" t="str">
        <f>VLOOKUP(Vehicles!S3,Resistance,2)</f>
        <v>-</v>
      </c>
      <c r="T3" s="1" t="str">
        <f>VLOOKUP(Vehicles!T3,Resistance,2)</f>
        <v>-</v>
      </c>
      <c r="U3" s="1" t="str">
        <f>VLOOKUP(Vehicles!U3,Resistance,2)</f>
        <v>-</v>
      </c>
      <c r="V3" s="1" t="str">
        <f>VLOOKUP(Vehicles!V3,Resistance,2)</f>
        <v>-</v>
      </c>
      <c r="W3" s="1" t="str">
        <f>VLOOKUP(Vehicles!W3,Resistance,2)</f>
        <v>-</v>
      </c>
      <c r="X3" s="1" t="str">
        <f>VLOOKUP(Vehicles!X3,Resistance,2)</f>
        <v>++</v>
      </c>
      <c r="Y3" s="1" t="str">
        <f>VLOOKUP(Vehicles!Y3,Bitflag,2)</f>
        <v> </v>
      </c>
      <c r="Z3" s="1" t="str">
        <f>VLOOKUP(Vehicles!Z3,Bitflag,2)</f>
        <v>Y</v>
      </c>
      <c r="AA3" s="1" t="str">
        <f>VLOOKUP(Vehicles!AA3,Bitflag,2)</f>
        <v> </v>
      </c>
      <c r="AB3" s="1" t="str">
        <f>VLOOKUP(Vehicles!AB3,Bitflag,2)</f>
        <v>Y</v>
      </c>
      <c r="AC3" s="1" t="str">
        <f>VLOOKUP(Vehicles!AC3,Bitflag,2)</f>
        <v> </v>
      </c>
      <c r="AD3" s="1" t="str">
        <f>VLOOKUP(Vehicles!AD3,Bitflag,2)</f>
        <v> </v>
      </c>
      <c r="AE3" s="1" t="str">
        <f>VLOOKUP(Vehicles!AE3,Bitflag,2)</f>
        <v> </v>
      </c>
      <c r="AF3" s="1" t="str">
        <f>VLOOKUP(Vehicles!AF3,Bitflag,2)</f>
        <v> </v>
      </c>
      <c r="AG3" s="2">
        <f>HEX2DEC(Vehicles!AG3)</f>
        <v>8</v>
      </c>
      <c r="AH3" s="2">
        <f>HEX2DEC(Vehicles!AH3)</f>
        <v>4</v>
      </c>
    </row>
    <row r="4" ht="11.25" customHeight="1">
      <c r="A4" s="1" t="str">
        <f>Vehicles!A4</f>
        <v>285616</v>
      </c>
      <c r="B4" s="1" t="str">
        <f>Vehicles!B4</f>
        <v>HYDROFOIL</v>
      </c>
      <c r="C4" s="2">
        <f>HEX2DEC(Vehicles!C4)</f>
        <v>680</v>
      </c>
      <c r="D4" s="2">
        <f>HEX2DEC(Vehicles!D4)</f>
        <v>255</v>
      </c>
      <c r="E4" s="2">
        <f>HEX2DEC(Vehicles!E4)</f>
        <v>0</v>
      </c>
      <c r="F4" s="2">
        <f>HEX2DEC(Vehicles!F4)</f>
        <v>96</v>
      </c>
      <c r="G4" s="2">
        <f>HEX2DEC(Vehicles!G4)</f>
        <v>70</v>
      </c>
      <c r="H4" s="2">
        <f>HEX2DEC(Vehicles!H4)</f>
        <v>150</v>
      </c>
      <c r="I4" s="2">
        <f>HEX2DEC(Vehicles!I4)</f>
        <v>70</v>
      </c>
      <c r="J4" s="2">
        <f>HEX2DEC(Vehicles!J4)</f>
        <v>40</v>
      </c>
      <c r="K4" s="1" t="str">
        <f>VLOOKUP(Vehicles!K4,Resistance,2)</f>
        <v>+</v>
      </c>
      <c r="L4" s="1" t="str">
        <f>VLOOKUP(Vehicles!L4,Resistance,2)</f>
        <v>++</v>
      </c>
      <c r="M4" s="1" t="str">
        <f>VLOOKUP(Vehicles!M4,Resistance,2)</f>
        <v>+</v>
      </c>
      <c r="N4" s="1" t="str">
        <f>VLOOKUP(Vehicles!N4,Resistance,2)</f>
        <v>+</v>
      </c>
      <c r="O4" s="1" t="str">
        <f>VLOOKUP(Vehicles!O4,Resistance,2)</f>
        <v>+</v>
      </c>
      <c r="P4" s="1" t="str">
        <f>VLOOKUP(Vehicles!P4,Resistance,2)</f>
        <v>+</v>
      </c>
      <c r="Q4" s="1" t="str">
        <f>VLOOKUP(Vehicles!Q4,Resistance,2)</f>
        <v>+++</v>
      </c>
      <c r="R4" s="1" t="str">
        <f>VLOOKUP(Vehicles!R4,Resistance,2)</f>
        <v>-</v>
      </c>
      <c r="S4" s="1" t="str">
        <f>VLOOKUP(Vehicles!S4,Resistance,2)</f>
        <v>-</v>
      </c>
      <c r="T4" s="1" t="str">
        <f>VLOOKUP(Vehicles!T4,Resistance,2)</f>
        <v>-</v>
      </c>
      <c r="U4" s="1" t="str">
        <f>VLOOKUP(Vehicles!U4,Resistance,2)</f>
        <v>-</v>
      </c>
      <c r="V4" s="1" t="str">
        <f>VLOOKUP(Vehicles!V4,Resistance,2)</f>
        <v>-</v>
      </c>
      <c r="W4" s="1" t="str">
        <f>VLOOKUP(Vehicles!W4,Resistance,2)</f>
        <v>-</v>
      </c>
      <c r="X4" s="1" t="str">
        <f>VLOOKUP(Vehicles!X4,Resistance,2)</f>
        <v>++</v>
      </c>
      <c r="Y4" s="1" t="str">
        <f>VLOOKUP(Vehicles!Y4,Bitflag,2)</f>
        <v> </v>
      </c>
      <c r="Z4" s="1" t="str">
        <f>VLOOKUP(Vehicles!Z4,Bitflag,2)</f>
        <v> </v>
      </c>
      <c r="AA4" s="1" t="str">
        <f>VLOOKUP(Vehicles!AA4,Bitflag,2)</f>
        <v> </v>
      </c>
      <c r="AB4" s="1" t="str">
        <f>VLOOKUP(Vehicles!AB4,Bitflag,2)</f>
        <v> </v>
      </c>
      <c r="AC4" s="1" t="str">
        <f>VLOOKUP(Vehicles!AC4,Bitflag,2)</f>
        <v>Y</v>
      </c>
      <c r="AD4" s="1" t="str">
        <f>VLOOKUP(Vehicles!AD4,Bitflag,2)</f>
        <v>Y</v>
      </c>
      <c r="AE4" s="1" t="str">
        <f>VLOOKUP(Vehicles!AE4,Bitflag,2)</f>
        <v> </v>
      </c>
      <c r="AF4" s="1" t="str">
        <f>VLOOKUP(Vehicles!AF4,Bitflag,2)</f>
        <v> </v>
      </c>
      <c r="AG4" s="2">
        <f>HEX2DEC(Vehicles!AG4)</f>
        <v>4</v>
      </c>
      <c r="AH4" s="2">
        <f>HEX2DEC(Vehicles!AH4)</f>
        <v>2</v>
      </c>
    </row>
    <row r="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ht="11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ht="11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ht="11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ht="11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ht="11.2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ht="11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ht="11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ht="11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ht="11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ht="11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ht="11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ht="11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ht="11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ht="11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ht="11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ht="11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ht="11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ht="11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ht="11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ht="11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ht="11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ht="11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ht="11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ht="11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ht="11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ht="11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ht="11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ht="11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ht="11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ht="11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ht="11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ht="11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ht="11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ht="11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ht="11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ht="11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ht="11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ht="11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ht="11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ht="11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ht="11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ht="11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ht="11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ht="11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ht="11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ht="11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ht="11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ht="11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ht="11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ht="11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ht="11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ht="11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ht="11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ht="11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ht="11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ht="11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ht="11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ht="11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ht="11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ht="11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ht="11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ht="11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ht="11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ht="11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ht="11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ht="11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ht="11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ht="11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ht="11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ht="11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ht="11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ht="11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ht="11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ht="11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ht="11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ht="11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ht="11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ht="11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ht="11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ht="11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ht="11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ht="11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ht="11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ht="11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ht="11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ht="11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ht="11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ht="11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ht="11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ht="11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ht="11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ht="11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</sheetData>
  <autoFilter ref="$A$1:$AH$4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43"/>
    <col customWidth="1" min="2" max="2" width="9.71"/>
    <col customWidth="1" min="3" max="3" width="10.86"/>
    <col customWidth="1" min="4" max="4" width="16.0"/>
    <col customWidth="1" min="5" max="5" width="13.71"/>
    <col customWidth="1" min="6" max="6" width="12.0"/>
    <col customWidth="1" min="7" max="7" width="10.86"/>
    <col customWidth="1" min="8" max="8" width="17.14"/>
    <col customWidth="1" min="9" max="9" width="8.57"/>
    <col customWidth="1" min="10" max="10" width="9.71"/>
    <col customWidth="1" min="11" max="11" width="8.57"/>
    <col customWidth="1" min="12" max="12" width="12.57"/>
    <col customWidth="1" min="13" max="26" width="8.71"/>
  </cols>
  <sheetData>
    <row r="1" ht="11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.25" customHeight="1">
      <c r="A2" s="2" t="str">
        <f>Attacks!A5</f>
        <v>C</v>
      </c>
      <c r="B2" s="1" t="str">
        <f>Attacks!B5</f>
        <v>04</v>
      </c>
      <c r="C2" s="1" t="str">
        <f>Attacks!C5</f>
        <v>283444</v>
      </c>
      <c r="D2" s="1" t="str">
        <f>Attacks!D5</f>
        <v>Condctthnd</v>
      </c>
      <c r="E2" s="1" t="str">
        <f>VLOOKUP(Attacks!E5,Effects,2)</f>
        <v>Damage</v>
      </c>
      <c r="F2" s="1" t="str">
        <f>IF(Attacks!A5="T",HEX2DEC(Attacks!F5),VLOOKUP(Attacks!F5,Stats,2))</f>
        <v> </v>
      </c>
      <c r="G2" s="1" t="str">
        <f>IF(Attacks!A5="T"," ",VLOOKUP(Attacks!F5,Stats,3))</f>
        <v> </v>
      </c>
      <c r="H2" s="1" t="str">
        <f>VLOOKUP(Attacks!G5,Targets,2)</f>
        <v>All Enemies</v>
      </c>
      <c r="I2" s="1" t="str">
        <f>VLOOKUP(Attacks!G5,Targets,3)</f>
        <v> </v>
      </c>
      <c r="J2" s="2">
        <f>HEX2DEC(Attacks!H5)</f>
        <v>0</v>
      </c>
      <c r="K2" s="1" t="str">
        <f>VLOOKUP(Attacks!I5,Stats,2)</f>
        <v>Mdf</v>
      </c>
      <c r="L2" s="1" t="str">
        <f>VLOOKUP(Attacks!J5,Elements,2)</f>
        <v>Electric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2" t="str">
        <f>Attacks!A2</f>
        <v>C</v>
      </c>
      <c r="B3" s="1" t="str">
        <f>Attacks!B2</f>
        <v>01</v>
      </c>
      <c r="C3" s="1" t="str">
        <f>Attacks!C2</f>
        <v>28542c</v>
      </c>
      <c r="D3" s="1" t="str">
        <f>Attacks!D2</f>
        <v>Paradinblw</v>
      </c>
      <c r="E3" s="1" t="str">
        <f>VLOOKUP(Attacks!E2,Effects,2)</f>
        <v>Damage</v>
      </c>
      <c r="F3" s="1" t="str">
        <f>IF(Attacks!A2="T",HEX2DEC(Attacks!F2),VLOOKUP(Attacks!F2,Stats,2))</f>
        <v> </v>
      </c>
      <c r="G3" s="1" t="str">
        <f>IF(Attacks!A2="T"," ",VLOOKUP(Attacks!F2,Stats,3))</f>
        <v> </v>
      </c>
      <c r="H3" s="1" t="str">
        <f>VLOOKUP(Attacks!G2,Targets,2)</f>
        <v>One Enemy</v>
      </c>
      <c r="I3" s="1" t="str">
        <f>VLOOKUP(Attacks!G2,Targets,3)</f>
        <v> </v>
      </c>
      <c r="J3" s="2">
        <f>HEX2DEC(Attacks!H2)</f>
        <v>0</v>
      </c>
      <c r="K3" s="1" t="str">
        <f>VLOOKUP(Attacks!I2,Stats,2)</f>
        <v>Mdf</v>
      </c>
      <c r="L3" s="1" t="str">
        <f>VLOOKUP(Attacks!J2,Elements,2)</f>
        <v>Celestial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2" t="str">
        <f>Attacks!A3</f>
        <v>C</v>
      </c>
      <c r="B4" s="1" t="str">
        <f>Attacks!B3</f>
        <v>02</v>
      </c>
      <c r="C4" s="1" t="str">
        <f>Attacks!C3</f>
        <v>285434</v>
      </c>
      <c r="D4" s="1" t="str">
        <f>Attacks!D3</f>
        <v>Firestorm</v>
      </c>
      <c r="E4" s="1" t="str">
        <f>VLOOKUP(Attacks!E3,Effects,2)</f>
        <v>Damage</v>
      </c>
      <c r="F4" s="1" t="str">
        <f>IF(Attacks!A3="T",HEX2DEC(Attacks!F3),VLOOKUP(Attacks!F3,Stats,2))</f>
        <v> </v>
      </c>
      <c r="G4" s="1" t="str">
        <f>IF(Attacks!A3="T"," ",VLOOKUP(Attacks!F3,Stats,3))</f>
        <v> </v>
      </c>
      <c r="H4" s="1" t="str">
        <f>VLOOKUP(Attacks!G3,Targets,2)</f>
        <v>All Enemies</v>
      </c>
      <c r="I4" s="1" t="str">
        <f>VLOOKUP(Attacks!G3,Targets,3)</f>
        <v> </v>
      </c>
      <c r="J4" s="2">
        <f>HEX2DEC(Attacks!H3)</f>
        <v>0</v>
      </c>
      <c r="K4" s="1" t="str">
        <f>VLOOKUP(Attacks!I3,Stats,2)</f>
        <v>Mdf</v>
      </c>
      <c r="L4" s="1" t="str">
        <f>VLOOKUP(Attacks!J3,Elements,2)</f>
        <v>Fire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.25" customHeight="1">
      <c r="A5" s="2" t="str">
        <f>Attacks!A4</f>
        <v>C</v>
      </c>
      <c r="B5" s="1" t="str">
        <f>Attacks!B4</f>
        <v>03</v>
      </c>
      <c r="C5" s="1" t="str">
        <f>Attacks!C4</f>
        <v>28543c</v>
      </c>
      <c r="D5" s="1" t="str">
        <f>Attacks!D4</f>
        <v>Blizzard</v>
      </c>
      <c r="E5" s="1" t="str">
        <f>VLOOKUP(Attacks!E4,Effects,2)</f>
        <v>Damage</v>
      </c>
      <c r="F5" s="1" t="str">
        <f>IF(Attacks!A4="T",HEX2DEC(Attacks!F4),VLOOKUP(Attacks!F4,Stats,2))</f>
        <v> </v>
      </c>
      <c r="G5" s="1" t="str">
        <f>IF(Attacks!A4="T"," ",VLOOKUP(Attacks!F4,Stats,3))</f>
        <v> </v>
      </c>
      <c r="H5" s="1" t="str">
        <f>VLOOKUP(Attacks!G4,Targets,2)</f>
        <v>All Enemies</v>
      </c>
      <c r="I5" s="1" t="str">
        <f>VLOOKUP(Attacks!G4,Targets,3)</f>
        <v> </v>
      </c>
      <c r="J5" s="2">
        <f>HEX2DEC(Attacks!H4)</f>
        <v>0</v>
      </c>
      <c r="K5" s="1" t="str">
        <f>VLOOKUP(Attacks!I4,Stats,2)</f>
        <v>Mdf</v>
      </c>
      <c r="L5" s="1" t="str">
        <f>VLOOKUP(Attacks!J4,Elements,2)</f>
        <v>Water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.25" customHeight="1">
      <c r="A6" s="2" t="str">
        <f>Attacks!A6</f>
        <v>C</v>
      </c>
      <c r="B6" s="1" t="str">
        <f>Attacks!B6</f>
        <v>05</v>
      </c>
      <c r="C6" s="1" t="str">
        <f>Attacks!C6</f>
        <v>28544c</v>
      </c>
      <c r="D6" s="1" t="str">
        <f>Attacks!D6</f>
        <v>Grandcross</v>
      </c>
      <c r="E6" s="1" t="str">
        <f>VLOOKUP(Attacks!E6,Effects,2)</f>
        <v>Damage</v>
      </c>
      <c r="F6" s="1" t="str">
        <f>IF(Attacks!A6="T",HEX2DEC(Attacks!F6),VLOOKUP(Attacks!F6,Stats,2))</f>
        <v> </v>
      </c>
      <c r="G6" s="1" t="str">
        <f>IF(Attacks!A6="T"," ",VLOOKUP(Attacks!F6,Stats,3))</f>
        <v> </v>
      </c>
      <c r="H6" s="1" t="str">
        <f>VLOOKUP(Attacks!G6,Targets,2)</f>
        <v>All Enemies</v>
      </c>
      <c r="I6" s="1" t="str">
        <f>VLOOKUP(Attacks!G6,Targets,3)</f>
        <v> </v>
      </c>
      <c r="J6" s="2">
        <f>HEX2DEC(Attacks!H6)</f>
        <v>0</v>
      </c>
      <c r="K6" s="1" t="str">
        <f>VLOOKUP(Attacks!I6,Stats,2)</f>
        <v>Mdf</v>
      </c>
      <c r="L6" s="1" t="str">
        <f>VLOOKUP(Attacks!J6,Elements,2)</f>
        <v>Light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2" t="str">
        <f>Attacks!A7</f>
        <v>C</v>
      </c>
      <c r="B7" s="1" t="str">
        <f>Attacks!B7</f>
        <v>06</v>
      </c>
      <c r="C7" s="1" t="str">
        <f>Attacks!C7</f>
        <v>285454</v>
      </c>
      <c r="D7" s="1" t="str">
        <f>Attacks!D7</f>
        <v>Silentwave</v>
      </c>
      <c r="E7" s="1" t="str">
        <f>VLOOKUP(Attacks!E7,Effects,2)</f>
        <v>Damage</v>
      </c>
      <c r="F7" s="1" t="str">
        <f>IF(Attacks!A7="T",HEX2DEC(Attacks!F7),VLOOKUP(Attacks!F7,Stats,2))</f>
        <v> </v>
      </c>
      <c r="G7" s="1" t="str">
        <f>IF(Attacks!A7="T"," ",VLOOKUP(Attacks!F7,Stats,3))</f>
        <v> </v>
      </c>
      <c r="H7" s="1" t="str">
        <f>VLOOKUP(Attacks!G7,Targets,2)</f>
        <v>All Enemies</v>
      </c>
      <c r="I7" s="1" t="str">
        <f>VLOOKUP(Attacks!G7,Targets,3)</f>
        <v> </v>
      </c>
      <c r="J7" s="2">
        <f>HEX2DEC(Attacks!H7)</f>
        <v>0</v>
      </c>
      <c r="K7" s="1" t="str">
        <f>VLOOKUP(Attacks!I7,Stats,2)</f>
        <v>Def</v>
      </c>
      <c r="L7" s="1" t="str">
        <f>VLOOKUP(Attacks!J7,Elements,2)</f>
        <v>Physical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2" t="str">
        <f>Attacks!A8</f>
        <v>C</v>
      </c>
      <c r="B8" s="1" t="str">
        <f>Attacks!B8</f>
        <v>07</v>
      </c>
      <c r="C8" s="1" t="str">
        <f>Attacks!C8</f>
        <v>28545c</v>
      </c>
      <c r="D8" s="1" t="str">
        <f>Attacks!D8</f>
        <v>Shootnstar</v>
      </c>
      <c r="E8" s="1" t="str">
        <f>VLOOKUP(Attacks!E8,Effects,2)</f>
        <v>Damage</v>
      </c>
      <c r="F8" s="1" t="str">
        <f>IF(Attacks!A8="T",HEX2DEC(Attacks!F8),VLOOKUP(Attacks!F8,Stats,2))</f>
        <v> </v>
      </c>
      <c r="G8" s="1" t="str">
        <f>IF(Attacks!A8="T"," ",VLOOKUP(Attacks!F8,Stats,3))</f>
        <v> </v>
      </c>
      <c r="H8" s="1" t="str">
        <f>VLOOKUP(Attacks!G8,Targets,2)</f>
        <v>All Enemies</v>
      </c>
      <c r="I8" s="1" t="str">
        <f>VLOOKUP(Attacks!G8,Targets,3)</f>
        <v> </v>
      </c>
      <c r="J8" s="2">
        <f>HEX2DEC(Attacks!H8)</f>
        <v>0</v>
      </c>
      <c r="K8" s="1" t="str">
        <f>VLOOKUP(Attacks!I8,Stats,2)</f>
        <v>Mdf</v>
      </c>
      <c r="L8" s="1" t="str">
        <f>VLOOKUP(Attacks!J8,Elements,2)</f>
        <v>Fire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2" t="str">
        <f>Attacks!A9</f>
        <v>C</v>
      </c>
      <c r="B9" s="1" t="str">
        <f>Attacks!B9</f>
        <v>08</v>
      </c>
      <c r="C9" s="1" t="str">
        <f>Attacks!C9</f>
        <v>285464</v>
      </c>
      <c r="D9" s="1" t="str">
        <f>Attacks!D9</f>
        <v>Triblaster</v>
      </c>
      <c r="E9" s="1" t="str">
        <f>VLOOKUP(Attacks!E9,Effects,2)</f>
        <v>Damage</v>
      </c>
      <c r="F9" s="1" t="str">
        <f>IF(Attacks!A9="T",HEX2DEC(Attacks!F9),VLOOKUP(Attacks!F9,Stats,2))</f>
        <v> </v>
      </c>
      <c r="G9" s="1" t="str">
        <f>IF(Attacks!A9="T"," ",VLOOKUP(Attacks!F9,Stats,3))</f>
        <v> </v>
      </c>
      <c r="H9" s="1" t="str">
        <f>VLOOKUP(Attacks!G9,Targets,2)</f>
        <v>All Enemies</v>
      </c>
      <c r="I9" s="1" t="str">
        <f>VLOOKUP(Attacks!G9,Targets,3)</f>
        <v> </v>
      </c>
      <c r="J9" s="2">
        <f>HEX2DEC(Attacks!H9)</f>
        <v>0</v>
      </c>
      <c r="K9" s="1" t="str">
        <f>VLOOKUP(Attacks!I9,Stats,2)</f>
        <v>Mdf</v>
      </c>
      <c r="L9" s="1" t="str">
        <f>VLOOKUP(Attacks!J9,Elements,2)</f>
        <v>Energy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2" t="str">
        <f>Attacks!A10</f>
        <v>C</v>
      </c>
      <c r="B10" s="1" t="str">
        <f>Attacks!B10</f>
        <v>09</v>
      </c>
      <c r="C10" s="1" t="str">
        <f>Attacks!C10</f>
        <v>28546c</v>
      </c>
      <c r="D10" s="1" t="str">
        <f>Attacks!D10</f>
        <v>Holocaust</v>
      </c>
      <c r="E10" s="1" t="str">
        <f>VLOOKUP(Attacks!E10,Effects,2)</f>
        <v>Death</v>
      </c>
      <c r="F10" s="1" t="str">
        <f>IF(Attacks!A10="T",HEX2DEC(Attacks!F10),VLOOKUP(Attacks!F10,Stats,2))</f>
        <v> </v>
      </c>
      <c r="G10" s="1" t="str">
        <f>IF(Attacks!A10="T"," ",VLOOKUP(Attacks!F10,Stats,3))</f>
        <v> </v>
      </c>
      <c r="H10" s="1" t="str">
        <f>VLOOKUP(Attacks!G10,Targets,2)</f>
        <v>All Enemies</v>
      </c>
      <c r="I10" s="1" t="str">
        <f>VLOOKUP(Attacks!G10,Targets,3)</f>
        <v> </v>
      </c>
      <c r="J10" s="2">
        <f>HEX2DEC(Attacks!H10)</f>
        <v>64</v>
      </c>
      <c r="K10" s="1" t="str">
        <f>VLOOKUP(Attacks!I10,Stats,2)</f>
        <v>Men</v>
      </c>
      <c r="L10" s="1" t="str">
        <f>VLOOKUP(Attacks!J10,Elements,2)</f>
        <v>Biological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2" t="str">
        <f>Attacks!A11</f>
        <v>C</v>
      </c>
      <c r="B11" s="1" t="str">
        <f>Attacks!B11</f>
        <v>0A</v>
      </c>
      <c r="C11" s="1" t="str">
        <f>Attacks!C11</f>
        <v>285474</v>
      </c>
      <c r="D11" s="1" t="str">
        <f>Attacks!D11</f>
        <v>Black Hole</v>
      </c>
      <c r="E11" s="1" t="str">
        <f>VLOOKUP(Attacks!E11,Effects,2)</f>
        <v>Death</v>
      </c>
      <c r="F11" s="1" t="str">
        <f>IF(Attacks!A11="T",HEX2DEC(Attacks!F11),VLOOKUP(Attacks!F11,Stats,2))</f>
        <v> </v>
      </c>
      <c r="G11" s="1" t="str">
        <f>IF(Attacks!A11="T"," ",VLOOKUP(Attacks!F11,Stats,3))</f>
        <v> </v>
      </c>
      <c r="H11" s="1" t="str">
        <f>VLOOKUP(Attacks!G11,Targets,2)</f>
        <v>All Enemies</v>
      </c>
      <c r="I11" s="1" t="str">
        <f>VLOOKUP(Attacks!G11,Targets,3)</f>
        <v> </v>
      </c>
      <c r="J11" s="2">
        <f>HEX2DEC(Attacks!H11)</f>
        <v>64</v>
      </c>
      <c r="K11" s="1" t="str">
        <f>VLOOKUP(Attacks!I11,Stats,2)</f>
        <v>Men</v>
      </c>
      <c r="L11" s="1" t="str">
        <f>VLOOKUP(Attacks!J11,Elements,2)</f>
        <v>Destroy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2" t="str">
        <f>Attacks!A12</f>
        <v>C</v>
      </c>
      <c r="B12" s="1" t="str">
        <f>Attacks!B12</f>
        <v>0B</v>
      </c>
      <c r="C12" s="1" t="str">
        <f>Attacks!C12</f>
        <v>28547c</v>
      </c>
      <c r="D12" s="1" t="str">
        <f>Attacks!D12</f>
        <v>Circuitbrk</v>
      </c>
      <c r="E12" s="1" t="str">
        <f>VLOOKUP(Attacks!E12,Effects,2)</f>
        <v>Death</v>
      </c>
      <c r="F12" s="1" t="str">
        <f>IF(Attacks!A12="T",HEX2DEC(Attacks!F12),VLOOKUP(Attacks!F12,Stats,2))</f>
        <v> </v>
      </c>
      <c r="G12" s="1" t="str">
        <f>IF(Attacks!A12="T"," ",VLOOKUP(Attacks!F12,Stats,3))</f>
        <v> </v>
      </c>
      <c r="H12" s="1" t="str">
        <f>VLOOKUP(Attacks!G12,Targets,2)</f>
        <v>All Enemies</v>
      </c>
      <c r="I12" s="1" t="str">
        <f>VLOOKUP(Attacks!G12,Targets,3)</f>
        <v> </v>
      </c>
      <c r="J12" s="2">
        <f>HEX2DEC(Attacks!H12)</f>
        <v>64</v>
      </c>
      <c r="K12" s="1" t="str">
        <f>VLOOKUP(Attacks!I12,Stats,2)</f>
        <v>Str</v>
      </c>
      <c r="L12" s="1" t="str">
        <f>VLOOKUP(Attacks!J12,Elements,2)</f>
        <v>EMP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.25" customHeight="1">
      <c r="A13" s="2" t="str">
        <f>Attacks!A13</f>
        <v>C</v>
      </c>
      <c r="B13" s="1" t="str">
        <f>Attacks!B13</f>
        <v>0C</v>
      </c>
      <c r="C13" s="1" t="str">
        <f>Attacks!C13</f>
        <v>285484</v>
      </c>
      <c r="D13" s="1" t="str">
        <f>Attacks!D13</f>
        <v>Purfylight</v>
      </c>
      <c r="E13" s="1" t="str">
        <f>VLOOKUP(Attacks!E13,Effects,2)</f>
        <v>Death</v>
      </c>
      <c r="F13" s="1" t="str">
        <f>IF(Attacks!A13="T",HEX2DEC(Attacks!F13),VLOOKUP(Attacks!F13,Stats,2))</f>
        <v> </v>
      </c>
      <c r="G13" s="1" t="str">
        <f>IF(Attacks!A13="T"," ",VLOOKUP(Attacks!F13,Stats,3))</f>
        <v> </v>
      </c>
      <c r="H13" s="1" t="str">
        <f>VLOOKUP(Attacks!G13,Targets,2)</f>
        <v>All Enemies</v>
      </c>
      <c r="I13" s="1" t="str">
        <f>VLOOKUP(Attacks!G13,Targets,3)</f>
        <v> </v>
      </c>
      <c r="J13" s="2">
        <f>HEX2DEC(Attacks!H13)</f>
        <v>64</v>
      </c>
      <c r="K13" s="1" t="str">
        <f>VLOOKUP(Attacks!I13,Stats,2)</f>
        <v>Men</v>
      </c>
      <c r="L13" s="1" t="str">
        <f>VLOOKUP(Attacks!J13,Elements,2)</f>
        <v>Holyword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2" t="str">
        <f>Attacks!A14</f>
        <v>C</v>
      </c>
      <c r="B14" s="1" t="str">
        <f>Attacks!B14</f>
        <v>0D</v>
      </c>
      <c r="C14" s="1" t="str">
        <f>Attacks!C14</f>
        <v>28548c</v>
      </c>
      <c r="D14" s="1" t="str">
        <f>Attacks!D14</f>
        <v>Lethal Img</v>
      </c>
      <c r="E14" s="1" t="str">
        <f>VLOOKUP(Attacks!E14,Effects,2)</f>
        <v>Death</v>
      </c>
      <c r="F14" s="1" t="str">
        <f>IF(Attacks!A14="T",HEX2DEC(Attacks!F14),VLOOKUP(Attacks!F14,Stats,2))</f>
        <v> </v>
      </c>
      <c r="G14" s="1" t="str">
        <f>IF(Attacks!A14="T"," ",VLOOKUP(Attacks!F14,Stats,3))</f>
        <v> </v>
      </c>
      <c r="H14" s="1" t="str">
        <f>VLOOKUP(Attacks!G14,Targets,2)</f>
        <v>All Enemies</v>
      </c>
      <c r="I14" s="1" t="str">
        <f>VLOOKUP(Attacks!G14,Targets,3)</f>
        <v> </v>
      </c>
      <c r="J14" s="2">
        <f>HEX2DEC(Attacks!H14)</f>
        <v>64</v>
      </c>
      <c r="K14" s="1" t="str">
        <f>VLOOKUP(Attacks!I14,Stats,2)</f>
        <v>Men</v>
      </c>
      <c r="L14" s="1" t="str">
        <f>VLOOKUP(Attacks!J14,Elements,2)</f>
        <v>Biological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2" t="str">
        <f>Attacks!A15</f>
        <v>C</v>
      </c>
      <c r="B15" s="1" t="str">
        <f>Attacks!B15</f>
        <v>0E</v>
      </c>
      <c r="C15" s="1" t="str">
        <f>Attacks!C15</f>
        <v>285494</v>
      </c>
      <c r="D15" s="1" t="str">
        <f>Attacks!D15</f>
        <v>Destruct</v>
      </c>
      <c r="E15" s="1" t="str">
        <f>VLOOKUP(Attacks!E15,Effects,2)</f>
        <v>Damage</v>
      </c>
      <c r="F15" s="1" t="str">
        <f>IF(Attacks!A15="T",HEX2DEC(Attacks!F15),VLOOKUP(Attacks!F15,Stats,2))</f>
        <v> </v>
      </c>
      <c r="G15" s="1" t="str">
        <f>IF(Attacks!A15="T"," ",VLOOKUP(Attacks!F15,Stats,3))</f>
        <v> </v>
      </c>
      <c r="H15" s="1" t="str">
        <f>VLOOKUP(Attacks!G15,Targets,2)</f>
        <v>All Enemies</v>
      </c>
      <c r="I15" s="1" t="str">
        <f>VLOOKUP(Attacks!G15,Targets,3)</f>
        <v> </v>
      </c>
      <c r="J15" s="2">
        <f>HEX2DEC(Attacks!H15)</f>
        <v>0</v>
      </c>
      <c r="K15" s="1" t="str">
        <f>VLOOKUP(Attacks!I15,Stats,2)</f>
        <v>Mdf</v>
      </c>
      <c r="L15" s="1" t="str">
        <f>VLOOKUP(Attacks!J15,Elements,2)</f>
        <v>Celestial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2" t="str">
        <f>Attacks!A16</f>
        <v>V</v>
      </c>
      <c r="B16" s="1" t="str">
        <f>Attacks!B16</f>
        <v>01</v>
      </c>
      <c r="C16" s="1" t="str">
        <f>Attacks!C16</f>
        <v>285670</v>
      </c>
      <c r="D16" s="1" t="str">
        <f>Attacks!D16</f>
        <v>Cluster</v>
      </c>
      <c r="E16" s="1" t="str">
        <f>VLOOKUP(Attacks!E16,Effects,2)</f>
        <v>Damage</v>
      </c>
      <c r="F16" s="1" t="str">
        <f>IF(Attacks!A16="T",HEX2DEC(Attacks!F16),VLOOKUP(Attacks!F16,Stats,2))</f>
        <v>Str</v>
      </c>
      <c r="G16" s="1" t="str">
        <f>IF(Attacks!A16="T"," ",VLOOKUP(Attacks!F16,Stats,3))</f>
        <v> </v>
      </c>
      <c r="H16" s="1" t="str">
        <f>VLOOKUP(Attacks!G16,Targets,2)</f>
        <v>All Enemies</v>
      </c>
      <c r="I16" s="1" t="str">
        <f>VLOOKUP(Attacks!G16,Targets,3)</f>
        <v> </v>
      </c>
      <c r="J16" s="2">
        <f>HEX2DEC(Attacks!H16)</f>
        <v>128</v>
      </c>
      <c r="K16" s="1" t="str">
        <f>VLOOKUP(Attacks!I16,Stats,2)</f>
        <v>Def</v>
      </c>
      <c r="L16" s="1" t="str">
        <f>VLOOKUP(Attacks!J16,Elements,2)</f>
        <v>Physical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.25" customHeight="1">
      <c r="A17" s="2" t="str">
        <f>Attacks!A17</f>
        <v>V</v>
      </c>
      <c r="B17" s="1" t="str">
        <f>Attacks!B17</f>
        <v>02</v>
      </c>
      <c r="C17" s="1" t="str">
        <f>Attacks!C17</f>
        <v>285678</v>
      </c>
      <c r="D17" s="1" t="str">
        <f>Attacks!D17</f>
        <v>Gravitn</v>
      </c>
      <c r="E17" s="1" t="str">
        <f>VLOOKUP(Attacks!E17,Effects,2)</f>
        <v>Damage</v>
      </c>
      <c r="F17" s="1" t="str">
        <f>IF(Attacks!A17="T",HEX2DEC(Attacks!F17),VLOOKUP(Attacks!F17,Stats,2))</f>
        <v>Str</v>
      </c>
      <c r="G17" s="1" t="str">
        <f>IF(Attacks!A17="T"," ",VLOOKUP(Attacks!F17,Stats,3))</f>
        <v> </v>
      </c>
      <c r="H17" s="1" t="str">
        <f>VLOOKUP(Attacks!G17,Targets,2)</f>
        <v>All Enemies</v>
      </c>
      <c r="I17" s="1" t="str">
        <f>VLOOKUP(Attacks!G17,Targets,3)</f>
        <v> </v>
      </c>
      <c r="J17" s="2">
        <f>HEX2DEC(Attacks!H17)</f>
        <v>240</v>
      </c>
      <c r="K17" s="1" t="str">
        <f>VLOOKUP(Attacks!I17,Stats,2)</f>
        <v>Mdf</v>
      </c>
      <c r="L17" s="1" t="str">
        <f>VLOOKUP(Attacks!J17,Elements,2)</f>
        <v>Gravity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.25" customHeight="1">
      <c r="A18" s="2" t="str">
        <f>Attacks!A18</f>
        <v>V</v>
      </c>
      <c r="B18" s="1" t="str">
        <f>Attacks!B18</f>
        <v>04</v>
      </c>
      <c r="C18" s="1" t="str">
        <f>Attacks!C18</f>
        <v>285680</v>
      </c>
      <c r="D18" s="1" t="str">
        <f>Attacks!D18</f>
        <v>Th.Grid</v>
      </c>
      <c r="E18" s="1" t="str">
        <f>VLOOKUP(Attacks!E18,Effects,2)</f>
        <v>Damage</v>
      </c>
      <c r="F18" s="1" t="str">
        <f>IF(Attacks!A18="T",HEX2DEC(Attacks!F18),VLOOKUP(Attacks!F18,Stats,2))</f>
        <v>Str</v>
      </c>
      <c r="G18" s="1" t="str">
        <f>IF(Attacks!A18="T"," ",VLOOKUP(Attacks!F18,Stats,3))</f>
        <v> </v>
      </c>
      <c r="H18" s="1" t="str">
        <f>VLOOKUP(Attacks!G18,Targets,2)</f>
        <v>All Enemies</v>
      </c>
      <c r="I18" s="1" t="str">
        <f>VLOOKUP(Attacks!G18,Targets,3)</f>
        <v> </v>
      </c>
      <c r="J18" s="2">
        <f>HEX2DEC(Attacks!H18)</f>
        <v>0</v>
      </c>
      <c r="K18" s="1" t="str">
        <f>VLOOKUP(Attacks!I18,Stats,2)</f>
        <v>Mdf</v>
      </c>
      <c r="L18" s="1" t="str">
        <f>VLOOKUP(Attacks!J18,Elements,2)</f>
        <v>Electric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.25" customHeight="1">
      <c r="A19" s="2" t="str">
        <f>Attacks!A19</f>
        <v>V</v>
      </c>
      <c r="B19" s="1" t="str">
        <f>Attacks!B19</f>
        <v>08</v>
      </c>
      <c r="C19" s="1" t="str">
        <f>Attacks!C19</f>
        <v>285688</v>
      </c>
      <c r="D19" s="1" t="str">
        <f>Attacks!D19</f>
        <v>X-Burst</v>
      </c>
      <c r="E19" s="1" t="str">
        <f>VLOOKUP(Attacks!E19,Effects,2)</f>
        <v>Damage</v>
      </c>
      <c r="F19" s="1" t="str">
        <f>IF(Attacks!A19="T",HEX2DEC(Attacks!F19),VLOOKUP(Attacks!F19,Stats,2))</f>
        <v>Str</v>
      </c>
      <c r="G19" s="1" t="str">
        <f>IF(Attacks!A19="T"," ",VLOOKUP(Attacks!F19,Stats,3))</f>
        <v> </v>
      </c>
      <c r="H19" s="1" t="str">
        <f>VLOOKUP(Attacks!G19,Targets,2)</f>
        <v>All Enemies</v>
      </c>
      <c r="I19" s="1" t="str">
        <f>VLOOKUP(Attacks!G19,Targets,3)</f>
        <v> </v>
      </c>
      <c r="J19" s="2">
        <f>HEX2DEC(Attacks!H19)</f>
        <v>240</v>
      </c>
      <c r="K19" s="1" t="str">
        <f>VLOOKUP(Attacks!I19,Stats,2)</f>
        <v>Mdf</v>
      </c>
      <c r="L19" s="1" t="str">
        <f>VLOOKUP(Attacks!J19,Elements,2)</f>
        <v>Energy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.25" customHeight="1">
      <c r="A20" s="2" t="str">
        <f>Attacks!A20</f>
        <v>V</v>
      </c>
      <c r="B20" s="1" t="str">
        <f>Attacks!B20</f>
        <v>10</v>
      </c>
      <c r="C20" s="1" t="str">
        <f>Attacks!C20</f>
        <v>285690</v>
      </c>
      <c r="D20" s="1" t="str">
        <f>Attacks!D20</f>
        <v>Napalm</v>
      </c>
      <c r="E20" s="1" t="str">
        <f>VLOOKUP(Attacks!E20,Effects,2)</f>
        <v>Damage</v>
      </c>
      <c r="F20" s="1" t="str">
        <f>IF(Attacks!A20="T",HEX2DEC(Attacks!F20),VLOOKUP(Attacks!F20,Stats,2))</f>
        <v>Str</v>
      </c>
      <c r="G20" s="1" t="str">
        <f>IF(Attacks!A20="T"," ",VLOOKUP(Attacks!F20,Stats,3))</f>
        <v> </v>
      </c>
      <c r="H20" s="1" t="str">
        <f>VLOOKUP(Attacks!G20,Targets,2)</f>
        <v>All Enemies</v>
      </c>
      <c r="I20" s="1" t="str">
        <f>VLOOKUP(Attacks!G20,Targets,3)</f>
        <v> </v>
      </c>
      <c r="J20" s="2">
        <f>HEX2DEC(Attacks!H20)</f>
        <v>128</v>
      </c>
      <c r="K20" s="1" t="str">
        <f>VLOOKUP(Attacks!I20,Stats,2)</f>
        <v>Mdf</v>
      </c>
      <c r="L20" s="1" t="str">
        <f>VLOOKUP(Attacks!J20,Elements,2)</f>
        <v>Fire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.25" customHeight="1">
      <c r="A21" s="2" t="str">
        <f>Attacks!A21</f>
        <v>V</v>
      </c>
      <c r="B21" s="1" t="str">
        <f>Attacks!B21</f>
        <v>20</v>
      </c>
      <c r="C21" s="1" t="str">
        <f>Attacks!C21</f>
        <v>285698</v>
      </c>
      <c r="D21" s="1" t="str">
        <f>Attacks!D21</f>
        <v>Nothing</v>
      </c>
      <c r="E21" s="1" t="str">
        <f>VLOOKUP(Attacks!E21,Effects,2)</f>
        <v>Damage</v>
      </c>
      <c r="F21" s="1" t="str">
        <f>IF(Attacks!A21="T",HEX2DEC(Attacks!F21),VLOOKUP(Attacks!F21,Stats,2))</f>
        <v>Str</v>
      </c>
      <c r="G21" s="1" t="str">
        <f>IF(Attacks!A21="T"," ",VLOOKUP(Attacks!F21,Stats,3))</f>
        <v> </v>
      </c>
      <c r="H21" s="1" t="str">
        <f>VLOOKUP(Attacks!G21,Targets,2)</f>
        <v>All Enemies</v>
      </c>
      <c r="I21" s="1" t="str">
        <f>VLOOKUP(Attacks!G21,Targets,3)</f>
        <v> </v>
      </c>
      <c r="J21" s="2">
        <f>HEX2DEC(Attacks!H21)</f>
        <v>128</v>
      </c>
      <c r="K21" s="1" t="str">
        <f>VLOOKUP(Attacks!I21,Stats,2)</f>
        <v>Def</v>
      </c>
      <c r="L21" s="1" t="str">
        <f>VLOOKUP(Attacks!J21,Elements,2)</f>
        <v>Physical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.25" customHeight="1">
      <c r="A22" s="2" t="str">
        <f>Attacks!A22</f>
        <v>V</v>
      </c>
      <c r="B22" s="1" t="str">
        <f>Attacks!B22</f>
        <v>40</v>
      </c>
      <c r="C22" s="1" t="str">
        <f>Attacks!C22</f>
        <v>2856A0</v>
      </c>
      <c r="D22" s="1" t="str">
        <f>Attacks!D22</f>
        <v>N-Spher</v>
      </c>
      <c r="E22" s="1" t="str">
        <f>VLOOKUP(Attacks!E22,Effects,2)</f>
        <v>Death</v>
      </c>
      <c r="F22" s="1" t="str">
        <f>IF(Attacks!A22="T",HEX2DEC(Attacks!F22),VLOOKUP(Attacks!F22,Stats,2))</f>
        <v>Str</v>
      </c>
      <c r="G22" s="1" t="str">
        <f>IF(Attacks!A22="T"," ",VLOOKUP(Attacks!F22,Stats,3))</f>
        <v> </v>
      </c>
      <c r="H22" s="1" t="str">
        <f>VLOOKUP(Attacks!G22,Targets,2)</f>
        <v>All Enemies</v>
      </c>
      <c r="I22" s="1" t="str">
        <f>VLOOKUP(Attacks!G22,Targets,3)</f>
        <v> </v>
      </c>
      <c r="J22" s="2">
        <f>HEX2DEC(Attacks!H22)</f>
        <v>32</v>
      </c>
      <c r="K22" s="1" t="str">
        <f>VLOOKUP(Attacks!I22,Stats,2)</f>
        <v>Men</v>
      </c>
      <c r="L22" s="1" t="str">
        <f>VLOOKUP(Attacks!J22,Elements,2)</f>
        <v>Destroy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.25" customHeight="1">
      <c r="A23" s="2" t="str">
        <f>Attacks!A23</f>
        <v>V</v>
      </c>
      <c r="B23" s="1" t="str">
        <f>Attacks!B23</f>
        <v>80</v>
      </c>
      <c r="C23" s="1" t="str">
        <f>Attacks!C23</f>
        <v>2856A8</v>
      </c>
      <c r="D23" s="1" t="str">
        <f>Attacks!D23</f>
        <v>Nothing</v>
      </c>
      <c r="E23" s="1" t="str">
        <f>VLOOKUP(Attacks!E23,Effects,2)</f>
        <v>Damage</v>
      </c>
      <c r="F23" s="1" t="str">
        <f>IF(Attacks!A23="T",HEX2DEC(Attacks!F23),VLOOKUP(Attacks!F23,Stats,2))</f>
        <v>Str</v>
      </c>
      <c r="G23" s="1" t="str">
        <f>IF(Attacks!A23="T"," ",VLOOKUP(Attacks!F23,Stats,3))</f>
        <v> </v>
      </c>
      <c r="H23" s="1" t="str">
        <f>VLOOKUP(Attacks!G23,Targets,2)</f>
        <v>All Enemies</v>
      </c>
      <c r="I23" s="1" t="str">
        <f>VLOOKUP(Attacks!G23,Targets,3)</f>
        <v> </v>
      </c>
      <c r="J23" s="2">
        <f>HEX2DEC(Attacks!H23)</f>
        <v>128</v>
      </c>
      <c r="K23" s="1" t="str">
        <f>VLOOKUP(Attacks!I23,Stats,2)</f>
        <v>Def</v>
      </c>
      <c r="L23" s="1" t="str">
        <f>VLOOKUP(Attacks!J23,Elements,2)</f>
        <v>Physical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.25" customHeight="1">
      <c r="A24" s="1" t="str">
        <f>Attacks!A24</f>
        <v>T</v>
      </c>
      <c r="B24" s="1" t="str">
        <f>Attacks!B24</f>
        <v>01</v>
      </c>
      <c r="C24" s="1" t="str">
        <f>Attacks!C24</f>
        <v>2A9BE8</v>
      </c>
      <c r="D24" s="1" t="str">
        <f>Attacks!D24</f>
        <v>FOI</v>
      </c>
      <c r="E24" s="1" t="str">
        <f>VLOOKUP(Attacks!E24,Effects,2)</f>
        <v>Damage</v>
      </c>
      <c r="F24" s="2">
        <f>IF(Attacks!A24="T",HEX2DEC(Attacks!F24),VLOOKUP(Attacks!F24,Stats,2))</f>
        <v>3</v>
      </c>
      <c r="G24" s="2" t="str">
        <f>IF(Attacks!A24="T"," ",VLOOKUP(Attacks!F24,Stats,3))</f>
        <v> </v>
      </c>
      <c r="H24" s="1" t="str">
        <f>VLOOKUP(Attacks!G24,Targets,2)</f>
        <v>One Enemy</v>
      </c>
      <c r="I24" s="1" t="str">
        <f>VLOOKUP(Attacks!G24,Targets,3)</f>
        <v> </v>
      </c>
      <c r="J24" s="2">
        <f>HEX2DEC(Attacks!H24)</f>
        <v>24</v>
      </c>
      <c r="K24" s="1" t="str">
        <f>VLOOKUP(Attacks!I24,Stats,2)</f>
        <v>Mdf</v>
      </c>
      <c r="L24" s="1" t="str">
        <f>VLOOKUP(Attacks!J24,Elements,2)</f>
        <v>Fire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.25" customHeight="1">
      <c r="A25" s="1" t="str">
        <f>Attacks!A25</f>
        <v>T</v>
      </c>
      <c r="B25" s="1" t="str">
        <f>Attacks!B25</f>
        <v>02</v>
      </c>
      <c r="C25" s="1" t="str">
        <f>Attacks!C25</f>
        <v>2A9BF0</v>
      </c>
      <c r="D25" s="1" t="str">
        <f>Attacks!D25</f>
        <v>GIFOI</v>
      </c>
      <c r="E25" s="1" t="str">
        <f>VLOOKUP(Attacks!E25,Effects,2)</f>
        <v>Damage</v>
      </c>
      <c r="F25" s="2">
        <f>IF(Attacks!A25="T",HEX2DEC(Attacks!F25),VLOOKUP(Attacks!F25,Stats,2))</f>
        <v>6</v>
      </c>
      <c r="G25" s="2" t="str">
        <f>IF(Attacks!A25="T"," ",VLOOKUP(Attacks!F25,Stats,3))</f>
        <v> </v>
      </c>
      <c r="H25" s="1" t="str">
        <f>VLOOKUP(Attacks!G25,Targets,2)</f>
        <v>One Enemy</v>
      </c>
      <c r="I25" s="1" t="str">
        <f>VLOOKUP(Attacks!G25,Targets,3)</f>
        <v> </v>
      </c>
      <c r="J25" s="2">
        <f>HEX2DEC(Attacks!H25)</f>
        <v>72</v>
      </c>
      <c r="K25" s="1" t="str">
        <f>VLOOKUP(Attacks!I25,Stats,2)</f>
        <v>Mdf</v>
      </c>
      <c r="L25" s="1" t="str">
        <f>VLOOKUP(Attacks!J25,Elements,2)</f>
        <v>Fire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.25" customHeight="1">
      <c r="A26" s="1" t="str">
        <f>Attacks!A26</f>
        <v>T</v>
      </c>
      <c r="B26" s="1" t="str">
        <f>Attacks!B26</f>
        <v>03</v>
      </c>
      <c r="C26" s="1" t="str">
        <f>Attacks!C26</f>
        <v>2A9BF8</v>
      </c>
      <c r="D26" s="1" t="str">
        <f>Attacks!D26</f>
        <v>NAFOI</v>
      </c>
      <c r="E26" s="1" t="str">
        <f>VLOOKUP(Attacks!E26,Effects,2)</f>
        <v>Damage</v>
      </c>
      <c r="F26" s="2">
        <f>IF(Attacks!A26="T",HEX2DEC(Attacks!F26),VLOOKUP(Attacks!F26,Stats,2))</f>
        <v>9</v>
      </c>
      <c r="G26" s="2" t="str">
        <f>IF(Attacks!A26="T"," ",VLOOKUP(Attacks!F26,Stats,3))</f>
        <v> </v>
      </c>
      <c r="H26" s="1" t="str">
        <f>VLOOKUP(Attacks!G26,Targets,2)</f>
        <v>One Enemy</v>
      </c>
      <c r="I26" s="1" t="str">
        <f>VLOOKUP(Attacks!G26,Targets,3)</f>
        <v> </v>
      </c>
      <c r="J26" s="2">
        <f>HEX2DEC(Attacks!H26)</f>
        <v>136</v>
      </c>
      <c r="K26" s="1" t="str">
        <f>VLOOKUP(Attacks!I26,Stats,2)</f>
        <v>Mdf</v>
      </c>
      <c r="L26" s="1" t="str">
        <f>VLOOKUP(Attacks!J26,Elements,2)</f>
        <v>Fire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.25" customHeight="1">
      <c r="A27" s="1" t="str">
        <f>Attacks!A27</f>
        <v>T</v>
      </c>
      <c r="B27" s="1" t="str">
        <f>Attacks!B27</f>
        <v>04</v>
      </c>
      <c r="C27" s="1" t="str">
        <f>Attacks!C27</f>
        <v>2A9C00</v>
      </c>
      <c r="D27" s="1" t="str">
        <f>Attacks!D27</f>
        <v>WAT</v>
      </c>
      <c r="E27" s="1" t="str">
        <f>VLOOKUP(Attacks!E27,Effects,2)</f>
        <v>Damage</v>
      </c>
      <c r="F27" s="2">
        <f>IF(Attacks!A27="T",HEX2DEC(Attacks!F27),VLOOKUP(Attacks!F27,Stats,2))</f>
        <v>4</v>
      </c>
      <c r="G27" s="2" t="str">
        <f>IF(Attacks!A27="T"," ",VLOOKUP(Attacks!F27,Stats,3))</f>
        <v> </v>
      </c>
      <c r="H27" s="1" t="str">
        <f>VLOOKUP(Attacks!G27,Targets,2)</f>
        <v>One Enemy</v>
      </c>
      <c r="I27" s="1" t="str">
        <f>VLOOKUP(Attacks!G27,Targets,3)</f>
        <v> </v>
      </c>
      <c r="J27" s="2">
        <f>HEX2DEC(Attacks!H27)</f>
        <v>32</v>
      </c>
      <c r="K27" s="1" t="str">
        <f>VLOOKUP(Attacks!I27,Stats,2)</f>
        <v>Mdf</v>
      </c>
      <c r="L27" s="1" t="str">
        <f>VLOOKUP(Attacks!J27,Elements,2)</f>
        <v>Water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.25" customHeight="1">
      <c r="A28" s="1" t="str">
        <f>Attacks!A28</f>
        <v>T</v>
      </c>
      <c r="B28" s="1" t="str">
        <f>Attacks!B28</f>
        <v>05</v>
      </c>
      <c r="C28" s="1" t="str">
        <f>Attacks!C28</f>
        <v>2A9C08</v>
      </c>
      <c r="D28" s="1" t="str">
        <f>Attacks!D28</f>
        <v>GIWAT</v>
      </c>
      <c r="E28" s="1" t="str">
        <f>VLOOKUP(Attacks!E28,Effects,2)</f>
        <v>Damage</v>
      </c>
      <c r="F28" s="2">
        <f>IF(Attacks!A28="T",HEX2DEC(Attacks!F28),VLOOKUP(Attacks!F28,Stats,2))</f>
        <v>7</v>
      </c>
      <c r="G28" s="2" t="str">
        <f>IF(Attacks!A28="T"," ",VLOOKUP(Attacks!F28,Stats,3))</f>
        <v> </v>
      </c>
      <c r="H28" s="1" t="str">
        <f>VLOOKUP(Attacks!G28,Targets,2)</f>
        <v>One Enemy</v>
      </c>
      <c r="I28" s="1" t="str">
        <f>VLOOKUP(Attacks!G28,Targets,3)</f>
        <v> </v>
      </c>
      <c r="J28" s="2">
        <f>HEX2DEC(Attacks!H28)</f>
        <v>80</v>
      </c>
      <c r="K28" s="1" t="str">
        <f>VLOOKUP(Attacks!I28,Stats,2)</f>
        <v>Mdf</v>
      </c>
      <c r="L28" s="1" t="str">
        <f>VLOOKUP(Attacks!J28,Elements,2)</f>
        <v>Water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.25" customHeight="1">
      <c r="A29" s="1" t="str">
        <f>Attacks!A29</f>
        <v>T</v>
      </c>
      <c r="B29" s="1" t="str">
        <f>Attacks!B29</f>
        <v>06</v>
      </c>
      <c r="C29" s="1" t="str">
        <f>Attacks!C29</f>
        <v>2A9C10</v>
      </c>
      <c r="D29" s="1" t="str">
        <f>Attacks!D29</f>
        <v>NAWAT</v>
      </c>
      <c r="E29" s="1" t="str">
        <f>VLOOKUP(Attacks!E29,Effects,2)</f>
        <v>Damage</v>
      </c>
      <c r="F29" s="2">
        <f>IF(Attacks!A29="T",HEX2DEC(Attacks!F29),VLOOKUP(Attacks!F29,Stats,2))</f>
        <v>10</v>
      </c>
      <c r="G29" s="2" t="str">
        <f>IF(Attacks!A29="T"," ",VLOOKUP(Attacks!F29,Stats,3))</f>
        <v> </v>
      </c>
      <c r="H29" s="1" t="str">
        <f>VLOOKUP(Attacks!G29,Targets,2)</f>
        <v>One Enemy</v>
      </c>
      <c r="I29" s="1" t="str">
        <f>VLOOKUP(Attacks!G29,Targets,3)</f>
        <v> </v>
      </c>
      <c r="J29" s="2">
        <f>HEX2DEC(Attacks!H29)</f>
        <v>144</v>
      </c>
      <c r="K29" s="1" t="str">
        <f>VLOOKUP(Attacks!I29,Stats,2)</f>
        <v>Mdf</v>
      </c>
      <c r="L29" s="1" t="str">
        <f>VLOOKUP(Attacks!J29,Elements,2)</f>
        <v>Water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.25" customHeight="1">
      <c r="A30" s="1" t="str">
        <f>Attacks!A30</f>
        <v>T</v>
      </c>
      <c r="B30" s="1" t="str">
        <f>Attacks!B30</f>
        <v>07</v>
      </c>
      <c r="C30" s="1" t="str">
        <f>Attacks!C30</f>
        <v>2A9C18</v>
      </c>
      <c r="D30" s="1" t="str">
        <f>Attacks!D30</f>
        <v>TSU</v>
      </c>
      <c r="E30" s="1" t="str">
        <f>VLOOKUP(Attacks!E30,Effects,2)</f>
        <v>Damage</v>
      </c>
      <c r="F30" s="2">
        <f>IF(Attacks!A30="T",HEX2DEC(Attacks!F30),VLOOKUP(Attacks!F30,Stats,2))</f>
        <v>6</v>
      </c>
      <c r="G30" s="2" t="str">
        <f>IF(Attacks!A30="T"," ",VLOOKUP(Attacks!F30,Stats,3))</f>
        <v> </v>
      </c>
      <c r="H30" s="1" t="str">
        <f>VLOOKUP(Attacks!G30,Targets,2)</f>
        <v>One Enemy</v>
      </c>
      <c r="I30" s="1" t="str">
        <f>VLOOKUP(Attacks!G30,Targets,3)</f>
        <v> </v>
      </c>
      <c r="J30" s="2">
        <f>HEX2DEC(Attacks!H30)</f>
        <v>48</v>
      </c>
      <c r="K30" s="1" t="str">
        <f>VLOOKUP(Attacks!I30,Stats,2)</f>
        <v>Mdf</v>
      </c>
      <c r="L30" s="1" t="str">
        <f>VLOOKUP(Attacks!J30,Elements,2)</f>
        <v>Celestial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.25" customHeight="1">
      <c r="A31" s="1" t="str">
        <f>Attacks!A31</f>
        <v>T</v>
      </c>
      <c r="B31" s="1" t="str">
        <f>Attacks!B31</f>
        <v>08</v>
      </c>
      <c r="C31" s="1" t="str">
        <f>Attacks!C31</f>
        <v>2A9C20</v>
      </c>
      <c r="D31" s="1" t="str">
        <f>Attacks!D31</f>
        <v>GITHU</v>
      </c>
      <c r="E31" s="1" t="str">
        <f>VLOOKUP(Attacks!E31,Effects,2)</f>
        <v>Damage</v>
      </c>
      <c r="F31" s="2">
        <f>IF(Attacks!A31="T",HEX2DEC(Attacks!F31),VLOOKUP(Attacks!F31,Stats,2))</f>
        <v>11</v>
      </c>
      <c r="G31" s="2" t="str">
        <f>IF(Attacks!A31="T"," ",VLOOKUP(Attacks!F31,Stats,3))</f>
        <v> </v>
      </c>
      <c r="H31" s="1" t="str">
        <f>VLOOKUP(Attacks!G31,Targets,2)</f>
        <v>One Enemy</v>
      </c>
      <c r="I31" s="1" t="str">
        <f>VLOOKUP(Attacks!G31,Targets,3)</f>
        <v> </v>
      </c>
      <c r="J31" s="2">
        <f>HEX2DEC(Attacks!H31)</f>
        <v>96</v>
      </c>
      <c r="K31" s="1" t="str">
        <f>VLOOKUP(Attacks!I31,Stats,2)</f>
        <v>Mdf</v>
      </c>
      <c r="L31" s="1" t="str">
        <f>VLOOKUP(Attacks!J31,Elements,2)</f>
        <v>Celestial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.25" customHeight="1">
      <c r="A32" s="1" t="str">
        <f>Attacks!A32</f>
        <v>T</v>
      </c>
      <c r="B32" s="1" t="str">
        <f>Attacks!B32</f>
        <v>09</v>
      </c>
      <c r="C32" s="1" t="str">
        <f>Attacks!C32</f>
        <v>2A9C28</v>
      </c>
      <c r="D32" s="1" t="str">
        <f>Attacks!D32</f>
        <v>NATHU</v>
      </c>
      <c r="E32" s="1" t="str">
        <f>VLOOKUP(Attacks!E32,Effects,2)</f>
        <v>Damage</v>
      </c>
      <c r="F32" s="2">
        <f>IF(Attacks!A32="T",HEX2DEC(Attacks!F32),VLOOKUP(Attacks!F32,Stats,2))</f>
        <v>15</v>
      </c>
      <c r="G32" s="2" t="str">
        <f>IF(Attacks!A32="T"," ",VLOOKUP(Attacks!F32,Stats,3))</f>
        <v> </v>
      </c>
      <c r="H32" s="1" t="str">
        <f>VLOOKUP(Attacks!G32,Targets,2)</f>
        <v>One Enemy</v>
      </c>
      <c r="I32" s="1" t="str">
        <f>VLOOKUP(Attacks!G32,Targets,3)</f>
        <v> </v>
      </c>
      <c r="J32" s="2">
        <f>HEX2DEC(Attacks!H32)</f>
        <v>160</v>
      </c>
      <c r="K32" s="1" t="str">
        <f>VLOOKUP(Attacks!I32,Stats,2)</f>
        <v>Mdf</v>
      </c>
      <c r="L32" s="1" t="str">
        <f>VLOOKUP(Attacks!J32,Elements,2)</f>
        <v>Celestial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.25" customHeight="1">
      <c r="A33" s="1" t="str">
        <f>Attacks!A33</f>
        <v>T</v>
      </c>
      <c r="B33" s="1" t="str">
        <f>Attacks!B33</f>
        <v>0A</v>
      </c>
      <c r="C33" s="1" t="str">
        <f>Attacks!C33</f>
        <v>2A9C30</v>
      </c>
      <c r="D33" s="1" t="str">
        <f>Attacks!D33</f>
        <v>ZAN</v>
      </c>
      <c r="E33" s="1" t="str">
        <f>VLOOKUP(Attacks!E33,Effects,2)</f>
        <v>Damage</v>
      </c>
      <c r="F33" s="2">
        <f>IF(Attacks!A33="T",HEX2DEC(Attacks!F33),VLOOKUP(Attacks!F33,Stats,2))</f>
        <v>8</v>
      </c>
      <c r="G33" s="2" t="str">
        <f>IF(Attacks!A33="T"," ",VLOOKUP(Attacks!F33,Stats,3))</f>
        <v> </v>
      </c>
      <c r="H33" s="1" t="str">
        <f>VLOOKUP(Attacks!G33,Targets,2)</f>
        <v>All Enemies</v>
      </c>
      <c r="I33" s="1" t="str">
        <f>VLOOKUP(Attacks!G33,Targets,3)</f>
        <v> </v>
      </c>
      <c r="J33" s="2">
        <f>HEX2DEC(Attacks!H33)</f>
        <v>16</v>
      </c>
      <c r="K33" s="1" t="str">
        <f>VLOOKUP(Attacks!I33,Stats,2)</f>
        <v>Mdf</v>
      </c>
      <c r="L33" s="1" t="str">
        <f>VLOOKUP(Attacks!J33,Elements,2)</f>
        <v>Physical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.25" customHeight="1">
      <c r="A34" s="1" t="str">
        <f>Attacks!A34</f>
        <v>T</v>
      </c>
      <c r="B34" s="1" t="str">
        <f>Attacks!B34</f>
        <v>0B</v>
      </c>
      <c r="C34" s="1" t="str">
        <f>Attacks!C34</f>
        <v>2A9C38</v>
      </c>
      <c r="D34" s="1" t="str">
        <f>Attacks!D34</f>
        <v>GIZAN</v>
      </c>
      <c r="E34" s="1" t="str">
        <f>VLOOKUP(Attacks!E34,Effects,2)</f>
        <v>Damage</v>
      </c>
      <c r="F34" s="2">
        <f>IF(Attacks!A34="T",HEX2DEC(Attacks!F34),VLOOKUP(Attacks!F34,Stats,2))</f>
        <v>12</v>
      </c>
      <c r="G34" s="2" t="str">
        <f>IF(Attacks!A34="T"," ",VLOOKUP(Attacks!F34,Stats,3))</f>
        <v> </v>
      </c>
      <c r="H34" s="1" t="str">
        <f>VLOOKUP(Attacks!G34,Targets,2)</f>
        <v>All Enemies</v>
      </c>
      <c r="I34" s="1" t="str">
        <f>VLOOKUP(Attacks!G34,Targets,3)</f>
        <v> </v>
      </c>
      <c r="J34" s="2">
        <f>HEX2DEC(Attacks!H34)</f>
        <v>64</v>
      </c>
      <c r="K34" s="1" t="str">
        <f>VLOOKUP(Attacks!I34,Stats,2)</f>
        <v>Mdf</v>
      </c>
      <c r="L34" s="1" t="str">
        <f>VLOOKUP(Attacks!J34,Elements,2)</f>
        <v>Physical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.25" customHeight="1">
      <c r="A35" s="1" t="str">
        <f>Attacks!A35</f>
        <v>T</v>
      </c>
      <c r="B35" s="1" t="str">
        <f>Attacks!B35</f>
        <v>0C</v>
      </c>
      <c r="C35" s="1" t="str">
        <f>Attacks!C35</f>
        <v>2A9C40</v>
      </c>
      <c r="D35" s="1" t="str">
        <f>Attacks!D35</f>
        <v>NAZAN</v>
      </c>
      <c r="E35" s="1" t="str">
        <f>VLOOKUP(Attacks!E35,Effects,2)</f>
        <v>Damage</v>
      </c>
      <c r="F35" s="2">
        <f>IF(Attacks!A35="T",HEX2DEC(Attacks!F35),VLOOKUP(Attacks!F35,Stats,2))</f>
        <v>16</v>
      </c>
      <c r="G35" s="2" t="str">
        <f>IF(Attacks!A35="T"," ",VLOOKUP(Attacks!F35,Stats,3))</f>
        <v> </v>
      </c>
      <c r="H35" s="1" t="str">
        <f>VLOOKUP(Attacks!G35,Targets,2)</f>
        <v>All Enemies</v>
      </c>
      <c r="I35" s="1" t="str">
        <f>VLOOKUP(Attacks!G35,Targets,3)</f>
        <v> </v>
      </c>
      <c r="J35" s="2">
        <f>HEX2DEC(Attacks!H35)</f>
        <v>128</v>
      </c>
      <c r="K35" s="1" t="str">
        <f>VLOOKUP(Attacks!I35,Stats,2)</f>
        <v>Mdf</v>
      </c>
      <c r="L35" s="1" t="str">
        <f>VLOOKUP(Attacks!J35,Elements,2)</f>
        <v>Physical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.25" customHeight="1">
      <c r="A36" s="1" t="str">
        <f>Attacks!A36</f>
        <v>T</v>
      </c>
      <c r="B36" s="1" t="str">
        <f>Attacks!B36</f>
        <v>0D</v>
      </c>
      <c r="C36" s="1" t="str">
        <f>Attacks!C36</f>
        <v>2A9C48</v>
      </c>
      <c r="D36" s="1" t="str">
        <f>Attacks!D36</f>
        <v>GRA</v>
      </c>
      <c r="E36" s="1" t="str">
        <f>VLOOKUP(Attacks!E36,Effects,2)</f>
        <v>Damage</v>
      </c>
      <c r="F36" s="2">
        <f>IF(Attacks!A36="T",HEX2DEC(Attacks!F36),VLOOKUP(Attacks!F36,Stats,2))</f>
        <v>10</v>
      </c>
      <c r="G36" s="2" t="str">
        <f>IF(Attacks!A36="T"," ",VLOOKUP(Attacks!F36,Stats,3))</f>
        <v> </v>
      </c>
      <c r="H36" s="1" t="str">
        <f>VLOOKUP(Attacks!G36,Targets,2)</f>
        <v>All Enemies</v>
      </c>
      <c r="I36" s="1" t="str">
        <f>VLOOKUP(Attacks!G36,Targets,3)</f>
        <v> </v>
      </c>
      <c r="J36" s="2">
        <f>HEX2DEC(Attacks!H36)</f>
        <v>32</v>
      </c>
      <c r="K36" s="1" t="str">
        <f>VLOOKUP(Attacks!I36,Stats,2)</f>
        <v>Mdf</v>
      </c>
      <c r="L36" s="1" t="str">
        <f>VLOOKUP(Attacks!J36,Elements,2)</f>
        <v>Gravity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.25" customHeight="1">
      <c r="A37" s="1" t="str">
        <f>Attacks!A37</f>
        <v>T</v>
      </c>
      <c r="B37" s="1" t="str">
        <f>Attacks!B37</f>
        <v>0E</v>
      </c>
      <c r="C37" s="1" t="str">
        <f>Attacks!C37</f>
        <v>2A9C50</v>
      </c>
      <c r="D37" s="1" t="str">
        <f>Attacks!D37</f>
        <v>GIGRA</v>
      </c>
      <c r="E37" s="1" t="str">
        <f>VLOOKUP(Attacks!E37,Effects,2)</f>
        <v>Damage</v>
      </c>
      <c r="F37" s="2">
        <f>IF(Attacks!A37="T",HEX2DEC(Attacks!F37),VLOOKUP(Attacks!F37,Stats,2))</f>
        <v>15</v>
      </c>
      <c r="G37" s="2" t="str">
        <f>IF(Attacks!A37="T"," ",VLOOKUP(Attacks!F37,Stats,3))</f>
        <v> </v>
      </c>
      <c r="H37" s="1" t="str">
        <f>VLOOKUP(Attacks!G37,Targets,2)</f>
        <v>All Enemies</v>
      </c>
      <c r="I37" s="1" t="str">
        <f>VLOOKUP(Attacks!G37,Targets,3)</f>
        <v> </v>
      </c>
      <c r="J37" s="2">
        <f>HEX2DEC(Attacks!H37)</f>
        <v>80</v>
      </c>
      <c r="K37" s="1" t="str">
        <f>VLOOKUP(Attacks!I37,Stats,2)</f>
        <v>Mdf</v>
      </c>
      <c r="L37" s="1" t="str">
        <f>VLOOKUP(Attacks!J37,Elements,2)</f>
        <v>Gravity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.25" customHeight="1">
      <c r="A38" s="1" t="str">
        <f>Attacks!A38</f>
        <v>T</v>
      </c>
      <c r="B38" s="1" t="str">
        <f>Attacks!B38</f>
        <v>0F</v>
      </c>
      <c r="C38" s="1" t="str">
        <f>Attacks!C38</f>
        <v>2A9C58</v>
      </c>
      <c r="D38" s="1" t="str">
        <f>Attacks!D38</f>
        <v>NAGRA</v>
      </c>
      <c r="E38" s="1" t="str">
        <f>VLOOKUP(Attacks!E38,Effects,2)</f>
        <v>Damage</v>
      </c>
      <c r="F38" s="2">
        <f>IF(Attacks!A38="T",HEX2DEC(Attacks!F38),VLOOKUP(Attacks!F38,Stats,2))</f>
        <v>19</v>
      </c>
      <c r="G38" s="2" t="str">
        <f>IF(Attacks!A38="T"," ",VLOOKUP(Attacks!F38,Stats,3))</f>
        <v> </v>
      </c>
      <c r="H38" s="1" t="str">
        <f>VLOOKUP(Attacks!G38,Targets,2)</f>
        <v>All Enemies</v>
      </c>
      <c r="I38" s="1" t="str">
        <f>VLOOKUP(Attacks!G38,Targets,3)</f>
        <v> </v>
      </c>
      <c r="J38" s="2">
        <f>HEX2DEC(Attacks!H38)</f>
        <v>144</v>
      </c>
      <c r="K38" s="1" t="str">
        <f>VLOOKUP(Attacks!I38,Stats,2)</f>
        <v>Mdf</v>
      </c>
      <c r="L38" s="1" t="str">
        <f>VLOOKUP(Attacks!J38,Elements,2)</f>
        <v>Gravity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.25" customHeight="1">
      <c r="A39" s="1" t="str">
        <f>Attacks!A39</f>
        <v>T</v>
      </c>
      <c r="B39" s="1" t="str">
        <f>Attacks!B39</f>
        <v>10</v>
      </c>
      <c r="C39" s="1" t="str">
        <f>Attacks!C39</f>
        <v>2A9C60</v>
      </c>
      <c r="D39" s="1" t="str">
        <f>Attacks!D39</f>
        <v>MEGID</v>
      </c>
      <c r="E39" s="1" t="str">
        <f>VLOOKUP(Attacks!E39,Effects,2)</f>
        <v>Damage</v>
      </c>
      <c r="F39" s="2">
        <f>IF(Attacks!A39="T",HEX2DEC(Attacks!F39),VLOOKUP(Attacks!F39,Stats,2))</f>
        <v>30</v>
      </c>
      <c r="G39" s="2" t="str">
        <f>IF(Attacks!A39="T"," ",VLOOKUP(Attacks!F39,Stats,3))</f>
        <v> </v>
      </c>
      <c r="H39" s="1" t="str">
        <f>VLOOKUP(Attacks!G39,Targets,2)</f>
        <v>All Enemies</v>
      </c>
      <c r="I39" s="1" t="str">
        <f>VLOOKUP(Attacks!G39,Targets,3)</f>
        <v> </v>
      </c>
      <c r="J39" s="2">
        <f>HEX2DEC(Attacks!H39)</f>
        <v>255</v>
      </c>
      <c r="K39" s="1" t="str">
        <f>VLOOKUP(Attacks!I39,Stats,2)</f>
        <v>Mdf</v>
      </c>
      <c r="L39" s="1" t="str">
        <f>VLOOKUP(Attacks!J39,Elements,2)</f>
        <v>Celestial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.25" customHeight="1">
      <c r="A40" s="1" t="str">
        <f>Attacks!A40</f>
        <v>T</v>
      </c>
      <c r="B40" s="1" t="str">
        <f>Attacks!B40</f>
        <v>11</v>
      </c>
      <c r="C40" s="1" t="str">
        <f>Attacks!C40</f>
        <v>2A9C68</v>
      </c>
      <c r="D40" s="1" t="str">
        <f>Attacks!D40</f>
        <v>BROSE</v>
      </c>
      <c r="E40" s="1" t="str">
        <f>VLOOKUP(Attacks!E40,Effects,2)</f>
        <v>Death</v>
      </c>
      <c r="F40" s="2">
        <f>IF(Attacks!A40="T",HEX2DEC(Attacks!F40),VLOOKUP(Attacks!F40,Stats,2))</f>
        <v>16</v>
      </c>
      <c r="G40" s="2" t="str">
        <f>IF(Attacks!A40="T"," ",VLOOKUP(Attacks!F40,Stats,3))</f>
        <v> </v>
      </c>
      <c r="H40" s="1" t="str">
        <f>VLOOKUP(Attacks!G40,Targets,2)</f>
        <v>All Enemies</v>
      </c>
      <c r="I40" s="1" t="str">
        <f>VLOOKUP(Attacks!G40,Targets,3)</f>
        <v> </v>
      </c>
      <c r="J40" s="2">
        <f>HEX2DEC(Attacks!H40)</f>
        <v>48</v>
      </c>
      <c r="K40" s="1" t="str">
        <f>VLOOKUP(Attacks!I40,Stats,2)</f>
        <v>Str</v>
      </c>
      <c r="L40" s="1" t="str">
        <f>VLOOKUP(Attacks!J40,Elements,2)</f>
        <v>Brose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.25" customHeight="1">
      <c r="A41" s="1" t="str">
        <f>Attacks!A41</f>
        <v>T</v>
      </c>
      <c r="B41" s="1" t="str">
        <f>Attacks!B41</f>
        <v>12</v>
      </c>
      <c r="C41" s="1" t="str">
        <f>Attacks!C41</f>
        <v>2A9C70</v>
      </c>
      <c r="D41" s="1" t="str">
        <f>Attacks!D41</f>
        <v>VOL</v>
      </c>
      <c r="E41" s="1" t="str">
        <f>VLOOKUP(Attacks!E41,Effects,2)</f>
        <v>Death</v>
      </c>
      <c r="F41" s="2">
        <f>IF(Attacks!A41="T",HEX2DEC(Attacks!F41),VLOOKUP(Attacks!F41,Stats,2))</f>
        <v>8</v>
      </c>
      <c r="G41" s="2" t="str">
        <f>IF(Attacks!A41="T"," ",VLOOKUP(Attacks!F41,Stats,3))</f>
        <v> </v>
      </c>
      <c r="H41" s="1" t="str">
        <f>VLOOKUP(Attacks!G41,Targets,2)</f>
        <v>One Enemy</v>
      </c>
      <c r="I41" s="1" t="str">
        <f>VLOOKUP(Attacks!G41,Targets,3)</f>
        <v> </v>
      </c>
      <c r="J41" s="2">
        <f>HEX2DEC(Attacks!H41)</f>
        <v>48</v>
      </c>
      <c r="K41" s="1" t="str">
        <f>VLOOKUP(Attacks!I41,Stats,2)</f>
        <v>Men</v>
      </c>
      <c r="L41" s="1" t="str">
        <f>VLOOKUP(Attacks!J41,Elements,2)</f>
        <v>Biological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.25" customHeight="1">
      <c r="A42" s="1" t="str">
        <f>Attacks!A42</f>
        <v>T</v>
      </c>
      <c r="B42" s="1" t="str">
        <f>Attacks!B42</f>
        <v>13</v>
      </c>
      <c r="C42" s="1" t="str">
        <f>Attacks!C42</f>
        <v>2A9C78</v>
      </c>
      <c r="D42" s="1" t="str">
        <f>Attacks!D42</f>
        <v>SAVOL</v>
      </c>
      <c r="E42" s="1" t="str">
        <f>VLOOKUP(Attacks!E42,Effects,2)</f>
        <v>Death</v>
      </c>
      <c r="F42" s="2">
        <f>IF(Attacks!A42="T",HEX2DEC(Attacks!F42),VLOOKUP(Attacks!F42,Stats,2))</f>
        <v>16</v>
      </c>
      <c r="G42" s="2" t="str">
        <f>IF(Attacks!A42="T"," ",VLOOKUP(Attacks!F42,Stats,3))</f>
        <v> </v>
      </c>
      <c r="H42" s="1" t="str">
        <f>VLOOKUP(Attacks!G42,Targets,2)</f>
        <v>All Enemies</v>
      </c>
      <c r="I42" s="1" t="str">
        <f>VLOOKUP(Attacks!G42,Targets,3)</f>
        <v> </v>
      </c>
      <c r="J42" s="2">
        <f>HEX2DEC(Attacks!H42)</f>
        <v>64</v>
      </c>
      <c r="K42" s="1" t="str">
        <f>VLOOKUP(Attacks!I42,Stats,2)</f>
        <v>Men</v>
      </c>
      <c r="L42" s="1" t="str">
        <f>VLOOKUP(Attacks!J42,Elements,2)</f>
        <v>Biological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.25" customHeight="1">
      <c r="A43" s="1" t="str">
        <f>Attacks!A43</f>
        <v>T</v>
      </c>
      <c r="B43" s="1" t="str">
        <f>Attacks!B43</f>
        <v>14</v>
      </c>
      <c r="C43" s="1" t="str">
        <f>Attacks!C43</f>
        <v>2A9C80</v>
      </c>
      <c r="D43" s="1" t="str">
        <f>Attacks!D43</f>
        <v>GELUN</v>
      </c>
      <c r="E43" s="1" t="str">
        <f>VLOOKUP(Attacks!E43,Effects,2)</f>
        <v>Atk Down</v>
      </c>
      <c r="F43" s="2">
        <f>IF(Attacks!A43="T",HEX2DEC(Attacks!F43),VLOOKUP(Attacks!F43,Stats,2))</f>
        <v>5</v>
      </c>
      <c r="G43" s="2" t="str">
        <f>IF(Attacks!A43="T"," ",VLOOKUP(Attacks!F43,Stats,3))</f>
        <v> </v>
      </c>
      <c r="H43" s="1" t="str">
        <f>VLOOKUP(Attacks!G43,Targets,2)</f>
        <v>All Enemies</v>
      </c>
      <c r="I43" s="1" t="str">
        <f>VLOOKUP(Attacks!G43,Targets,3)</f>
        <v> </v>
      </c>
      <c r="J43" s="2">
        <f>HEX2DEC(Attacks!H43)</f>
        <v>32</v>
      </c>
      <c r="K43" s="1" t="str">
        <f>VLOOKUP(Attacks!I43,Stats,2)</f>
        <v>Men</v>
      </c>
      <c r="L43" s="1" t="str">
        <f>VLOOKUP(Attacks!J43,Elements,2)</f>
        <v>Biological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.25" customHeight="1">
      <c r="A44" s="1" t="str">
        <f>Attacks!A44</f>
        <v>T</v>
      </c>
      <c r="B44" s="1" t="str">
        <f>Attacks!B44</f>
        <v>15</v>
      </c>
      <c r="C44" s="1" t="str">
        <f>Attacks!C44</f>
        <v>2A9C88</v>
      </c>
      <c r="D44" s="1" t="str">
        <f>Attacks!D44</f>
        <v>DORAN</v>
      </c>
      <c r="E44" s="1" t="str">
        <f>VLOOKUP(Attacks!E44,Effects,2)</f>
        <v>Agi Down</v>
      </c>
      <c r="F44" s="2">
        <f>IF(Attacks!A44="T",HEX2DEC(Attacks!F44),VLOOKUP(Attacks!F44,Stats,2))</f>
        <v>4</v>
      </c>
      <c r="G44" s="2" t="str">
        <f>IF(Attacks!A44="T"," ",VLOOKUP(Attacks!F44,Stats,3))</f>
        <v> </v>
      </c>
      <c r="H44" s="1" t="str">
        <f>VLOOKUP(Attacks!G44,Targets,2)</f>
        <v>All Enemies</v>
      </c>
      <c r="I44" s="1" t="str">
        <f>VLOOKUP(Attacks!G44,Targets,3)</f>
        <v> </v>
      </c>
      <c r="J44" s="2">
        <f>HEX2DEC(Attacks!H44)</f>
        <v>32</v>
      </c>
      <c r="K44" s="1" t="str">
        <f>VLOOKUP(Attacks!I44,Stats,2)</f>
        <v>Men</v>
      </c>
      <c r="L44" s="1" t="str">
        <f>VLOOKUP(Attacks!J44,Elements,2)</f>
        <v>Biological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.25" customHeight="1">
      <c r="A45" s="1" t="str">
        <f>Attacks!A45</f>
        <v>T</v>
      </c>
      <c r="B45" s="1" t="str">
        <f>Attacks!B45</f>
        <v>16</v>
      </c>
      <c r="C45" s="1" t="str">
        <f>Attacks!C45</f>
        <v>2A9C90</v>
      </c>
      <c r="D45" s="1" t="str">
        <f>Attacks!D45</f>
        <v>SEALS</v>
      </c>
      <c r="E45" s="1" t="str">
        <f>VLOOKUP(Attacks!E45,Effects,2)</f>
        <v>Silence (P)</v>
      </c>
      <c r="F45" s="2">
        <f>IF(Attacks!A45="T",HEX2DEC(Attacks!F45),VLOOKUP(Attacks!F45,Stats,2))</f>
        <v>8</v>
      </c>
      <c r="G45" s="2" t="str">
        <f>IF(Attacks!A45="T"," ",VLOOKUP(Attacks!F45,Stats,3))</f>
        <v> </v>
      </c>
      <c r="H45" s="1" t="str">
        <f>VLOOKUP(Attacks!G45,Targets,2)</f>
        <v>All Enemies</v>
      </c>
      <c r="I45" s="1" t="str">
        <f>VLOOKUP(Attacks!G45,Targets,3)</f>
        <v> </v>
      </c>
      <c r="J45" s="2">
        <f>HEX2DEC(Attacks!H45)</f>
        <v>32</v>
      </c>
      <c r="K45" s="1" t="str">
        <f>VLOOKUP(Attacks!I45,Stats,2)</f>
        <v>Men</v>
      </c>
      <c r="L45" s="1" t="str">
        <f>VLOOKUP(Attacks!J45,Elements,2)</f>
        <v>Psychic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.25" customHeight="1">
      <c r="A46" s="1" t="str">
        <f>Attacks!A46</f>
        <v>T</v>
      </c>
      <c r="B46" s="1" t="str">
        <f>Attacks!B46</f>
        <v>17</v>
      </c>
      <c r="C46" s="1" t="str">
        <f>Attacks!C46</f>
        <v>2A9C98</v>
      </c>
      <c r="D46" s="1" t="str">
        <f>Attacks!D46</f>
        <v>RIMIT</v>
      </c>
      <c r="E46" s="1" t="str">
        <f>VLOOKUP(Attacks!E46,Effects,2)</f>
        <v>Sleep</v>
      </c>
      <c r="F46" s="2">
        <f>IF(Attacks!A46="T",HEX2DEC(Attacks!F46),VLOOKUP(Attacks!F46,Stats,2))</f>
        <v>10</v>
      </c>
      <c r="G46" s="2" t="str">
        <f>IF(Attacks!A46="T"," ",VLOOKUP(Attacks!F46,Stats,3))</f>
        <v> </v>
      </c>
      <c r="H46" s="1" t="str">
        <f>VLOOKUP(Attacks!G46,Targets,2)</f>
        <v>All Enemies</v>
      </c>
      <c r="I46" s="1" t="str">
        <f>VLOOKUP(Attacks!G46,Targets,3)</f>
        <v> </v>
      </c>
      <c r="J46" s="2">
        <f>HEX2DEC(Attacks!H46)</f>
        <v>48</v>
      </c>
      <c r="K46" s="1" t="str">
        <f>VLOOKUP(Attacks!I46,Stats,2)</f>
        <v>Men</v>
      </c>
      <c r="L46" s="1" t="str">
        <f>VLOOKUP(Attacks!J46,Elements,2)</f>
        <v>Psychic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.25" customHeight="1">
      <c r="A47" s="1" t="str">
        <f>Attacks!A47</f>
        <v>T</v>
      </c>
      <c r="B47" s="1" t="str">
        <f>Attacks!B47</f>
        <v>18</v>
      </c>
      <c r="C47" s="1" t="str">
        <f>Attacks!C47</f>
        <v>2A9CA0</v>
      </c>
      <c r="D47" s="1" t="str">
        <f>Attacks!D47</f>
        <v>RES</v>
      </c>
      <c r="E47" s="1" t="str">
        <f>VLOOKUP(Attacks!E47,Effects,2)</f>
        <v>Heal</v>
      </c>
      <c r="F47" s="2">
        <f>IF(Attacks!A47="T",HEX2DEC(Attacks!F47),VLOOKUP(Attacks!F47,Stats,2))</f>
        <v>3</v>
      </c>
      <c r="G47" s="2" t="str">
        <f>IF(Attacks!A47="T"," ",VLOOKUP(Attacks!F47,Stats,3))</f>
        <v> </v>
      </c>
      <c r="H47" s="1" t="str">
        <f>VLOOKUP(Attacks!G47,Targets,2)</f>
        <v>One Bio Ally</v>
      </c>
      <c r="I47" s="1" t="str">
        <f>VLOOKUP(Attacks!G47,Targets,3)</f>
        <v>Y</v>
      </c>
      <c r="J47" s="2">
        <f>HEX2DEC(Attacks!H47)</f>
        <v>16</v>
      </c>
      <c r="K47" s="1" t="str">
        <f>VLOOKUP(Attacks!I47,Stats,2)</f>
        <v> </v>
      </c>
      <c r="L47" s="1" t="str">
        <f>VLOOKUP(Attacks!J47,Elements,2)</f>
        <v> 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.25" customHeight="1">
      <c r="A48" s="1" t="str">
        <f>Attacks!A48</f>
        <v>T</v>
      </c>
      <c r="B48" s="1" t="str">
        <f>Attacks!B48</f>
        <v>19</v>
      </c>
      <c r="C48" s="1" t="str">
        <f>Attacks!C48</f>
        <v>2A9CA8</v>
      </c>
      <c r="D48" s="1" t="str">
        <f>Attacks!D48</f>
        <v>GIRES</v>
      </c>
      <c r="E48" s="1" t="str">
        <f>VLOOKUP(Attacks!E48,Effects,2)</f>
        <v>Heal</v>
      </c>
      <c r="F48" s="2">
        <f>IF(Attacks!A48="T",HEX2DEC(Attacks!F48),VLOOKUP(Attacks!F48,Stats,2))</f>
        <v>6</v>
      </c>
      <c r="G48" s="2" t="str">
        <f>IF(Attacks!A48="T"," ",VLOOKUP(Attacks!F48,Stats,3))</f>
        <v> </v>
      </c>
      <c r="H48" s="1" t="str">
        <f>VLOOKUP(Attacks!G48,Targets,2)</f>
        <v>One Bio Ally</v>
      </c>
      <c r="I48" s="1" t="str">
        <f>VLOOKUP(Attacks!G48,Targets,3)</f>
        <v>Y</v>
      </c>
      <c r="J48" s="2">
        <f>HEX2DEC(Attacks!H48)</f>
        <v>80</v>
      </c>
      <c r="K48" s="1" t="str">
        <f>VLOOKUP(Attacks!I48,Stats,2)</f>
        <v> </v>
      </c>
      <c r="L48" s="1" t="str">
        <f>VLOOKUP(Attacks!J48,Elements,2)</f>
        <v> 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.25" customHeight="1">
      <c r="A49" s="1" t="str">
        <f>Attacks!A49</f>
        <v>T</v>
      </c>
      <c r="B49" s="1" t="str">
        <f>Attacks!B49</f>
        <v>1A</v>
      </c>
      <c r="C49" s="1" t="str">
        <f>Attacks!C49</f>
        <v>2A9CB0</v>
      </c>
      <c r="D49" s="1" t="str">
        <f>Attacks!D49</f>
        <v>NARES</v>
      </c>
      <c r="E49" s="1" t="str">
        <f>VLOOKUP(Attacks!E49,Effects,2)</f>
        <v>Heal</v>
      </c>
      <c r="F49" s="2">
        <f>IF(Attacks!A49="T",HEX2DEC(Attacks!F49),VLOOKUP(Attacks!F49,Stats,2))</f>
        <v>9</v>
      </c>
      <c r="G49" s="2" t="str">
        <f>IF(Attacks!A49="T"," ",VLOOKUP(Attacks!F49,Stats,3))</f>
        <v> </v>
      </c>
      <c r="H49" s="1" t="str">
        <f>VLOOKUP(Attacks!G49,Targets,2)</f>
        <v>One Bio Ally</v>
      </c>
      <c r="I49" s="1" t="str">
        <f>VLOOKUP(Attacks!G49,Targets,3)</f>
        <v>Y</v>
      </c>
      <c r="J49" s="2">
        <f>HEX2DEC(Attacks!H49)</f>
        <v>240</v>
      </c>
      <c r="K49" s="1" t="str">
        <f>VLOOKUP(Attacks!I49,Stats,2)</f>
        <v> </v>
      </c>
      <c r="L49" s="1" t="str">
        <f>VLOOKUP(Attacks!J49,Elements,2)</f>
        <v> 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.25" customHeight="1">
      <c r="A50" s="1" t="str">
        <f>Attacks!A50</f>
        <v>T</v>
      </c>
      <c r="B50" s="1" t="str">
        <f>Attacks!B50</f>
        <v>1B</v>
      </c>
      <c r="C50" s="1" t="str">
        <f>Attacks!C50</f>
        <v>2A9CB8</v>
      </c>
      <c r="D50" s="1" t="str">
        <f>Attacks!D50</f>
        <v>SAR</v>
      </c>
      <c r="E50" s="1" t="str">
        <f>VLOOKUP(Attacks!E50,Effects,2)</f>
        <v>Heal</v>
      </c>
      <c r="F50" s="2">
        <f>IF(Attacks!A50="T",HEX2DEC(Attacks!F50),VLOOKUP(Attacks!F50,Stats,2))</f>
        <v>12</v>
      </c>
      <c r="G50" s="2" t="str">
        <f>IF(Attacks!A50="T"," ",VLOOKUP(Attacks!F50,Stats,3))</f>
        <v> </v>
      </c>
      <c r="H50" s="1" t="str">
        <f>VLOOKUP(Attacks!G50,Targets,2)</f>
        <v>All Bio Allies</v>
      </c>
      <c r="I50" s="1" t="str">
        <f>VLOOKUP(Attacks!G50,Targets,3)</f>
        <v>Y</v>
      </c>
      <c r="J50" s="2">
        <f>HEX2DEC(Attacks!H50)</f>
        <v>0</v>
      </c>
      <c r="K50" s="1" t="str">
        <f>VLOOKUP(Attacks!I50,Stats,2)</f>
        <v> </v>
      </c>
      <c r="L50" s="1" t="str">
        <f>VLOOKUP(Attacks!J50,Elements,2)</f>
        <v> 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.25" customHeight="1">
      <c r="A51" s="1" t="str">
        <f>Attacks!A51</f>
        <v>T</v>
      </c>
      <c r="B51" s="1" t="str">
        <f>Attacks!B51</f>
        <v>1C</v>
      </c>
      <c r="C51" s="1" t="str">
        <f>Attacks!C51</f>
        <v>2A9CC0</v>
      </c>
      <c r="D51" s="1" t="str">
        <f>Attacks!D51</f>
        <v>GISAR</v>
      </c>
      <c r="E51" s="1" t="str">
        <f>VLOOKUP(Attacks!E51,Effects,2)</f>
        <v>Heal</v>
      </c>
      <c r="F51" s="2">
        <f>IF(Attacks!A51="T",HEX2DEC(Attacks!F51),VLOOKUP(Attacks!F51,Stats,2))</f>
        <v>24</v>
      </c>
      <c r="G51" s="2" t="str">
        <f>IF(Attacks!A51="T"," ",VLOOKUP(Attacks!F51,Stats,3))</f>
        <v> </v>
      </c>
      <c r="H51" s="1" t="str">
        <f>VLOOKUP(Attacks!G51,Targets,2)</f>
        <v>All Bio Allies</v>
      </c>
      <c r="I51" s="1" t="str">
        <f>VLOOKUP(Attacks!G51,Targets,3)</f>
        <v>Y</v>
      </c>
      <c r="J51" s="2">
        <f>HEX2DEC(Attacks!H51)</f>
        <v>80</v>
      </c>
      <c r="K51" s="1" t="str">
        <f>VLOOKUP(Attacks!I51,Stats,2)</f>
        <v> </v>
      </c>
      <c r="L51" s="1" t="str">
        <f>VLOOKUP(Attacks!J51,Elements,2)</f>
        <v> 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.25" customHeight="1">
      <c r="A52" s="1" t="str">
        <f>Attacks!A52</f>
        <v>T</v>
      </c>
      <c r="B52" s="1" t="str">
        <f>Attacks!B52</f>
        <v>1D</v>
      </c>
      <c r="C52" s="1" t="str">
        <f>Attacks!C52</f>
        <v>2A9CC8</v>
      </c>
      <c r="D52" s="1" t="str">
        <f>Attacks!D52</f>
        <v>NASAR</v>
      </c>
      <c r="E52" s="1" t="str">
        <f>VLOOKUP(Attacks!E52,Effects,2)</f>
        <v>Heal</v>
      </c>
      <c r="F52" s="2">
        <f>IF(Attacks!A52="T",HEX2DEC(Attacks!F52),VLOOKUP(Attacks!F52,Stats,2))</f>
        <v>36</v>
      </c>
      <c r="G52" s="2" t="str">
        <f>IF(Attacks!A52="T"," ",VLOOKUP(Attacks!F52,Stats,3))</f>
        <v> </v>
      </c>
      <c r="H52" s="1" t="str">
        <f>VLOOKUP(Attacks!G52,Targets,2)</f>
        <v>All Bio Allies</v>
      </c>
      <c r="I52" s="1" t="str">
        <f>VLOOKUP(Attacks!G52,Targets,3)</f>
        <v>Y</v>
      </c>
      <c r="J52" s="2">
        <f>HEX2DEC(Attacks!H52)</f>
        <v>160</v>
      </c>
      <c r="K52" s="1" t="str">
        <f>VLOOKUP(Attacks!I52,Stats,2)</f>
        <v> </v>
      </c>
      <c r="L52" s="1" t="str">
        <f>VLOOKUP(Attacks!J52,Elements,2)</f>
        <v> 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.25" customHeight="1">
      <c r="A53" s="1" t="str">
        <f>Attacks!A53</f>
        <v>T</v>
      </c>
      <c r="B53" s="1" t="str">
        <f>Attacks!B53</f>
        <v>1E</v>
      </c>
      <c r="C53" s="1" t="str">
        <f>Attacks!C53</f>
        <v>2A9CD0</v>
      </c>
      <c r="D53" s="1" t="str">
        <f>Attacks!D53</f>
        <v>SHIFT</v>
      </c>
      <c r="E53" s="1" t="str">
        <f>VLOOKUP(Attacks!E53,Effects,2)</f>
        <v>Atk Up</v>
      </c>
      <c r="F53" s="2">
        <f>IF(Attacks!A53="T",HEX2DEC(Attacks!F53),VLOOKUP(Attacks!F53,Stats,2))</f>
        <v>7</v>
      </c>
      <c r="G53" s="2" t="str">
        <f>IF(Attacks!A53="T"," ",VLOOKUP(Attacks!F53,Stats,3))</f>
        <v> </v>
      </c>
      <c r="H53" s="1" t="str">
        <f>VLOOKUP(Attacks!G53,Targets,2)</f>
        <v>One Bio Ally</v>
      </c>
      <c r="I53" s="1" t="str">
        <f>VLOOKUP(Attacks!G53,Targets,3)</f>
        <v> </v>
      </c>
      <c r="J53" s="2">
        <f>HEX2DEC(Attacks!H53)</f>
        <v>0</v>
      </c>
      <c r="K53" s="1" t="str">
        <f>VLOOKUP(Attacks!I53,Stats,2)</f>
        <v> </v>
      </c>
      <c r="L53" s="1" t="str">
        <f>VLOOKUP(Attacks!J53,Elements,2)</f>
        <v> 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.25" customHeight="1">
      <c r="A54" s="1" t="str">
        <f>Attacks!A54</f>
        <v>T</v>
      </c>
      <c r="B54" s="1" t="str">
        <f>Attacks!B54</f>
        <v>1F</v>
      </c>
      <c r="C54" s="1" t="str">
        <f>Attacks!C54</f>
        <v>2A9CD8</v>
      </c>
      <c r="D54" s="1" t="str">
        <f>Attacks!D54</f>
        <v>SANER</v>
      </c>
      <c r="E54" s="1" t="str">
        <f>VLOOKUP(Attacks!E54,Effects,2)</f>
        <v>Agi Up</v>
      </c>
      <c r="F54" s="2">
        <f>IF(Attacks!A54="T",HEX2DEC(Attacks!F54),VLOOKUP(Attacks!F54,Stats,2))</f>
        <v>6</v>
      </c>
      <c r="G54" s="2" t="str">
        <f>IF(Attacks!A54="T"," ",VLOOKUP(Attacks!F54,Stats,3))</f>
        <v> </v>
      </c>
      <c r="H54" s="1" t="str">
        <f>VLOOKUP(Attacks!G54,Targets,2)</f>
        <v>All Allies</v>
      </c>
      <c r="I54" s="1" t="str">
        <f>VLOOKUP(Attacks!G54,Targets,3)</f>
        <v> </v>
      </c>
      <c r="J54" s="2">
        <f>HEX2DEC(Attacks!H54)</f>
        <v>0</v>
      </c>
      <c r="K54" s="1" t="str">
        <f>VLOOKUP(Attacks!I54,Stats,2)</f>
        <v> </v>
      </c>
      <c r="L54" s="1" t="str">
        <f>VLOOKUP(Attacks!J54,Elements,2)</f>
        <v> 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.25" customHeight="1">
      <c r="A55" s="1" t="str">
        <f>Attacks!A55</f>
        <v>T</v>
      </c>
      <c r="B55" s="1" t="str">
        <f>Attacks!B55</f>
        <v>20</v>
      </c>
      <c r="C55" s="1" t="str">
        <f>Attacks!C55</f>
        <v>2A9CE0</v>
      </c>
      <c r="D55" s="1" t="str">
        <f>Attacks!D55</f>
        <v>DEBAN</v>
      </c>
      <c r="E55" s="1" t="str">
        <f>VLOOKUP(Attacks!E55,Effects,2)</f>
        <v>Def Up</v>
      </c>
      <c r="F55" s="2">
        <f>IF(Attacks!A55="T",HEX2DEC(Attacks!F55),VLOOKUP(Attacks!F55,Stats,2))</f>
        <v>5</v>
      </c>
      <c r="G55" s="2" t="str">
        <f>IF(Attacks!A55="T"," ",VLOOKUP(Attacks!F55,Stats,3))</f>
        <v> </v>
      </c>
      <c r="H55" s="1" t="str">
        <f>VLOOKUP(Attacks!G55,Targets,2)</f>
        <v>All Allies</v>
      </c>
      <c r="I55" s="1" t="str">
        <f>VLOOKUP(Attacks!G55,Targets,3)</f>
        <v> </v>
      </c>
      <c r="J55" s="2">
        <f>HEX2DEC(Attacks!H55)</f>
        <v>0</v>
      </c>
      <c r="K55" s="1" t="str">
        <f>VLOOKUP(Attacks!I55,Stats,2)</f>
        <v> </v>
      </c>
      <c r="L55" s="1" t="str">
        <f>VLOOKUP(Attacks!J55,Elements,2)</f>
        <v> 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.25" customHeight="1">
      <c r="A56" s="1" t="str">
        <f>Attacks!A56</f>
        <v>T</v>
      </c>
      <c r="B56" s="1" t="str">
        <f>Attacks!B56</f>
        <v>21</v>
      </c>
      <c r="C56" s="1" t="str">
        <f>Attacks!C56</f>
        <v>2A9CE8</v>
      </c>
      <c r="D56" s="1" t="str">
        <f>Attacks!D56</f>
        <v>FEEVE</v>
      </c>
      <c r="E56" s="1" t="str">
        <f>VLOOKUP(Attacks!E56,Effects,2)</f>
        <v>[FEEVE]</v>
      </c>
      <c r="F56" s="2">
        <f>IF(Attacks!A56="T",HEX2DEC(Attacks!F56),VLOOKUP(Attacks!F56,Stats,2))</f>
        <v>5</v>
      </c>
      <c r="G56" s="2" t="str">
        <f>IF(Attacks!A56="T"," ",VLOOKUP(Attacks!F56,Stats,3))</f>
        <v> </v>
      </c>
      <c r="H56" s="1" t="str">
        <f>VLOOKUP(Attacks!G56,Targets,2)</f>
        <v>All Allies</v>
      </c>
      <c r="I56" s="1" t="str">
        <f>VLOOKUP(Attacks!G56,Targets,3)</f>
        <v> </v>
      </c>
      <c r="J56" s="2">
        <f>HEX2DEC(Attacks!H56)</f>
        <v>11</v>
      </c>
      <c r="K56" s="1" t="str">
        <f>VLOOKUP(Attacks!I56,Stats,2)</f>
        <v> </v>
      </c>
      <c r="L56" s="1" t="str">
        <f>VLOOKUP(Attacks!J56,Elements,2)</f>
        <v> 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.25" customHeight="1">
      <c r="A57" s="1" t="str">
        <f>Attacks!A57</f>
        <v>T</v>
      </c>
      <c r="B57" s="1" t="str">
        <f>Attacks!B57</f>
        <v>22</v>
      </c>
      <c r="C57" s="1" t="str">
        <f>Attacks!C57</f>
        <v>2A9CF0</v>
      </c>
      <c r="D57" s="1" t="str">
        <f>Attacks!D57</f>
        <v>ANTI</v>
      </c>
      <c r="E57" s="1" t="str">
        <f>VLOOKUP(Attacks!E57,Effects,2)</f>
        <v>Cure Pois</v>
      </c>
      <c r="F57" s="2">
        <f>IF(Attacks!A57="T",HEX2DEC(Attacks!F57),VLOOKUP(Attacks!F57,Stats,2))</f>
        <v>2</v>
      </c>
      <c r="G57" s="2" t="str">
        <f>IF(Attacks!A57="T"," ",VLOOKUP(Attacks!F57,Stats,3))</f>
        <v> </v>
      </c>
      <c r="H57" s="1" t="str">
        <f>VLOOKUP(Attacks!G57,Targets,2)</f>
        <v>One Bio Ally</v>
      </c>
      <c r="I57" s="1" t="str">
        <f>VLOOKUP(Attacks!G57,Targets,3)</f>
        <v>Y</v>
      </c>
      <c r="J57" s="2">
        <f>HEX2DEC(Attacks!H57)</f>
        <v>0</v>
      </c>
      <c r="K57" s="1" t="str">
        <f>VLOOKUP(Attacks!I57,Stats,2)</f>
        <v> </v>
      </c>
      <c r="L57" s="1" t="str">
        <f>VLOOKUP(Attacks!J57,Elements,2)</f>
        <v> 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.25" customHeight="1">
      <c r="A58" s="1" t="str">
        <f>Attacks!A58</f>
        <v>T</v>
      </c>
      <c r="B58" s="1" t="str">
        <f>Attacks!B58</f>
        <v>23</v>
      </c>
      <c r="C58" s="1" t="str">
        <f>Attacks!C58</f>
        <v>2A9CF8</v>
      </c>
      <c r="D58" s="1" t="str">
        <f>Attacks!D58</f>
        <v>RIMPA</v>
      </c>
      <c r="E58" s="1" t="str">
        <f>VLOOKUP(Attacks!E58,Effects,2)</f>
        <v>Cure Paral</v>
      </c>
      <c r="F58" s="2">
        <f>IF(Attacks!A58="T",HEX2DEC(Attacks!F58),VLOOKUP(Attacks!F58,Stats,2))</f>
        <v>5</v>
      </c>
      <c r="G58" s="2" t="str">
        <f>IF(Attacks!A58="T"," ",VLOOKUP(Attacks!F58,Stats,3))</f>
        <v> </v>
      </c>
      <c r="H58" s="1" t="str">
        <f>VLOOKUP(Attacks!G58,Targets,2)</f>
        <v>One Bio Ally</v>
      </c>
      <c r="I58" s="1" t="str">
        <f>VLOOKUP(Attacks!G58,Targets,3)</f>
        <v>Y</v>
      </c>
      <c r="J58" s="2">
        <f>HEX2DEC(Attacks!H58)</f>
        <v>0</v>
      </c>
      <c r="K58" s="1" t="str">
        <f>VLOOKUP(Attacks!I58,Stats,2)</f>
        <v> </v>
      </c>
      <c r="L58" s="1" t="str">
        <f>VLOOKUP(Attacks!J58,Elements,2)</f>
        <v> 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.25" customHeight="1">
      <c r="A59" s="1" t="str">
        <f>Attacks!A59</f>
        <v>T</v>
      </c>
      <c r="B59" s="1" t="str">
        <f>Attacks!B59</f>
        <v>24</v>
      </c>
      <c r="C59" s="1" t="str">
        <f>Attacks!C59</f>
        <v>2A9D00</v>
      </c>
      <c r="D59" s="1" t="str">
        <f>Attacks!D59</f>
        <v>REVER</v>
      </c>
      <c r="E59" s="1" t="str">
        <f>VLOOKUP(Attacks!E59,Effects,2)</f>
        <v>Rev 25%</v>
      </c>
      <c r="F59" s="2">
        <f>IF(Attacks!A59="T",HEX2DEC(Attacks!F59),VLOOKUP(Attacks!F59,Stats,2))</f>
        <v>12</v>
      </c>
      <c r="G59" s="2" t="str">
        <f>IF(Attacks!A59="T"," ",VLOOKUP(Attacks!F59,Stats,3))</f>
        <v> </v>
      </c>
      <c r="H59" s="1" t="str">
        <f>VLOOKUP(Attacks!G59,Targets,2)</f>
        <v>One Bio Ally</v>
      </c>
      <c r="I59" s="1" t="str">
        <f>VLOOKUP(Attacks!G59,Targets,3)</f>
        <v>Y</v>
      </c>
      <c r="J59" s="2">
        <f>HEX2DEC(Attacks!H59)</f>
        <v>0</v>
      </c>
      <c r="K59" s="1" t="str">
        <f>VLOOKUP(Attacks!I59,Stats,2)</f>
        <v> </v>
      </c>
      <c r="L59" s="1" t="str">
        <f>VLOOKUP(Attacks!J59,Elements,2)</f>
        <v> 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.25" customHeight="1">
      <c r="A60" s="1" t="str">
        <f>Attacks!A60</f>
        <v>T</v>
      </c>
      <c r="B60" s="1" t="str">
        <f>Attacks!B60</f>
        <v>25</v>
      </c>
      <c r="C60" s="1" t="str">
        <f>Attacks!C60</f>
        <v>2A9D08</v>
      </c>
      <c r="D60" s="1" t="str">
        <f>Attacks!D60</f>
        <v>REGEN</v>
      </c>
      <c r="E60" s="1" t="str">
        <f>VLOOKUP(Attacks!E60,Effects,2)</f>
        <v>Rev 100%</v>
      </c>
      <c r="F60" s="2">
        <f>IF(Attacks!A60="T",HEX2DEC(Attacks!F60),VLOOKUP(Attacks!F60,Stats,2))</f>
        <v>36</v>
      </c>
      <c r="G60" s="2" t="str">
        <f>IF(Attacks!A60="T"," ",VLOOKUP(Attacks!F60,Stats,3))</f>
        <v> </v>
      </c>
      <c r="H60" s="1" t="str">
        <f>VLOOKUP(Attacks!G60,Targets,2)</f>
        <v>One Bio Ally</v>
      </c>
      <c r="I60" s="1" t="str">
        <f>VLOOKUP(Attacks!G60,Targets,3)</f>
        <v>Y</v>
      </c>
      <c r="J60" s="2">
        <f>HEX2DEC(Attacks!H60)</f>
        <v>0</v>
      </c>
      <c r="K60" s="1" t="str">
        <f>VLOOKUP(Attacks!I60,Stats,2)</f>
        <v> </v>
      </c>
      <c r="L60" s="1" t="str">
        <f>VLOOKUP(Attacks!J60,Elements,2)</f>
        <v> 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.25" customHeight="1">
      <c r="A61" s="1" t="str">
        <f>Attacks!A61</f>
        <v>T</v>
      </c>
      <c r="B61" s="1" t="str">
        <f>Attacks!B61</f>
        <v>26</v>
      </c>
      <c r="C61" s="1" t="str">
        <f>Attacks!C61</f>
        <v>2A9D10</v>
      </c>
      <c r="D61" s="1" t="str">
        <f>Attacks!D61</f>
        <v>AROWS</v>
      </c>
      <c r="E61" s="1" t="str">
        <f>VLOOKUP(Attacks!E61,Effects,2)</f>
        <v>Awaken</v>
      </c>
      <c r="F61" s="2">
        <f>IF(Attacks!A61="T",HEX2DEC(Attacks!F61),VLOOKUP(Attacks!F61,Stats,2))</f>
        <v>9</v>
      </c>
      <c r="G61" s="2" t="str">
        <f>IF(Attacks!A61="T"," ",VLOOKUP(Attacks!F61,Stats,3))</f>
        <v> </v>
      </c>
      <c r="H61" s="1" t="str">
        <f>VLOOKUP(Attacks!G61,Targets,2)</f>
        <v>All Bio Allies</v>
      </c>
      <c r="I61" s="1" t="str">
        <f>VLOOKUP(Attacks!G61,Targets,3)</f>
        <v> </v>
      </c>
      <c r="J61" s="2">
        <f>HEX2DEC(Attacks!H61)</f>
        <v>0</v>
      </c>
      <c r="K61" s="1" t="str">
        <f>VLOOKUP(Attacks!I61,Stats,2)</f>
        <v> </v>
      </c>
      <c r="L61" s="1" t="str">
        <f>VLOOKUP(Attacks!J61,Elements,2)</f>
        <v> 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.25" customHeight="1">
      <c r="A62" s="1" t="str">
        <f>Attacks!A62</f>
        <v>T</v>
      </c>
      <c r="B62" s="1" t="str">
        <f>Attacks!B62</f>
        <v>27</v>
      </c>
      <c r="C62" s="1" t="str">
        <f>Attacks!C62</f>
        <v>2A9D18</v>
      </c>
      <c r="D62" s="1" t="str">
        <f>Attacks!D62</f>
        <v>RYUKA</v>
      </c>
      <c r="E62" s="1" t="str">
        <f>VLOOKUP(Attacks!E62,Effects,2)</f>
        <v>Teleport</v>
      </c>
      <c r="F62" s="2">
        <f>IF(Attacks!A62="T",HEX2DEC(Attacks!F62),VLOOKUP(Attacks!F62,Stats,2))</f>
        <v>8</v>
      </c>
      <c r="G62" s="2" t="str">
        <f>IF(Attacks!A62="T"," ",VLOOKUP(Attacks!F62,Stats,3))</f>
        <v> </v>
      </c>
      <c r="H62" s="1" t="str">
        <f>VLOOKUP(Attacks!G62,Targets,2)</f>
        <v>Party</v>
      </c>
      <c r="I62" s="1" t="str">
        <f>VLOOKUP(Attacks!G62,Targets,3)</f>
        <v>Y</v>
      </c>
      <c r="J62" s="2">
        <f>HEX2DEC(Attacks!H62)</f>
        <v>0</v>
      </c>
      <c r="K62" s="1" t="str">
        <f>VLOOKUP(Attacks!I62,Stats,2)</f>
        <v> </v>
      </c>
      <c r="L62" s="1" t="str">
        <f>VLOOKUP(Attacks!J62,Elements,2)</f>
        <v> 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.25" customHeight="1">
      <c r="A63" s="1" t="str">
        <f>Attacks!A63</f>
        <v>T</v>
      </c>
      <c r="B63" s="1" t="str">
        <f>Attacks!B63</f>
        <v>28</v>
      </c>
      <c r="C63" s="1" t="str">
        <f>Attacks!C63</f>
        <v>2A9D20</v>
      </c>
      <c r="D63" s="1" t="str">
        <f>Attacks!D63</f>
        <v>HINAS</v>
      </c>
      <c r="E63" s="1" t="str">
        <f>VLOOKUP(Attacks!E63,Effects,2)</f>
        <v>Escape Dun</v>
      </c>
      <c r="F63" s="2">
        <f>IF(Attacks!A63="T",HEX2DEC(Attacks!F63),VLOOKUP(Attacks!F63,Stats,2))</f>
        <v>4</v>
      </c>
      <c r="G63" s="2" t="str">
        <f>IF(Attacks!A63="T"," ",VLOOKUP(Attacks!F63,Stats,3))</f>
        <v> </v>
      </c>
      <c r="H63" s="1" t="str">
        <f>VLOOKUP(Attacks!G63,Targets,2)</f>
        <v>Party</v>
      </c>
      <c r="I63" s="1" t="str">
        <f>VLOOKUP(Attacks!G63,Targets,3)</f>
        <v>Y</v>
      </c>
      <c r="J63" s="2">
        <f>HEX2DEC(Attacks!H63)</f>
        <v>0</v>
      </c>
      <c r="K63" s="1" t="str">
        <f>VLOOKUP(Attacks!I63,Stats,2)</f>
        <v> </v>
      </c>
      <c r="L63" s="1" t="str">
        <f>VLOOKUP(Attacks!J63,Elements,2)</f>
        <v> 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.25" customHeight="1">
      <c r="A64" s="1" t="str">
        <f>Attacks!A64</f>
        <v>S</v>
      </c>
      <c r="B64" s="1" t="str">
        <f>Attacks!B64</f>
        <v>01</v>
      </c>
      <c r="C64" s="1" t="str">
        <f>Attacks!C64</f>
        <v>2A9D28</v>
      </c>
      <c r="D64" s="1" t="str">
        <f>Attacks!D64</f>
        <v>CROSSCUT</v>
      </c>
      <c r="E64" s="1" t="str">
        <f>VLOOKUP(Attacks!E64,Effects,2)</f>
        <v>Damage</v>
      </c>
      <c r="F64" s="1" t="str">
        <f>IF(Attacks!A64="T",HEX2DEC(Attacks!F64),VLOOKUP(Attacks!F64,Stats,2))</f>
        <v>Atk</v>
      </c>
      <c r="G64" s="1" t="str">
        <f>IF(Attacks!A64="T"," ",VLOOKUP(Attacks!F64,Stats,3))</f>
        <v>Y</v>
      </c>
      <c r="H64" s="1" t="str">
        <f>VLOOKUP(Attacks!G64,Targets,2)</f>
        <v>One Enemy</v>
      </c>
      <c r="I64" s="1" t="str">
        <f>VLOOKUP(Attacks!G64,Targets,3)</f>
        <v> </v>
      </c>
      <c r="J64" s="2">
        <f>HEX2DEC(Attacks!H64)</f>
        <v>80</v>
      </c>
      <c r="K64" s="1" t="str">
        <f>VLOOKUP(Attacks!I64,Stats,2)</f>
        <v>Def</v>
      </c>
      <c r="L64" s="1" t="str">
        <f>VLOOKUP(Attacks!J64,Elements,2)</f>
        <v>(Weapon)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.25" customHeight="1">
      <c r="A65" s="1" t="str">
        <f>Attacks!A65</f>
        <v>S</v>
      </c>
      <c r="B65" s="1" t="str">
        <f>Attacks!B65</f>
        <v>02</v>
      </c>
      <c r="C65" s="1" t="str">
        <f>Attacks!C65</f>
        <v>2A9D30</v>
      </c>
      <c r="D65" s="1" t="str">
        <f>Attacks!D65</f>
        <v>RAYBLADE</v>
      </c>
      <c r="E65" s="1" t="str">
        <f>VLOOKUP(Attacks!E65,Effects,2)</f>
        <v>Damage</v>
      </c>
      <c r="F65" s="1" t="str">
        <f>IF(Attacks!A65="T",HEX2DEC(Attacks!F65),VLOOKUP(Attacks!F65,Stats,2))</f>
        <v>Men</v>
      </c>
      <c r="G65" s="1" t="str">
        <f>IF(Attacks!A65="T"," ",VLOOKUP(Attacks!F65,Stats,3))</f>
        <v>Y</v>
      </c>
      <c r="H65" s="1" t="str">
        <f>VLOOKUP(Attacks!G65,Targets,2)</f>
        <v>One Enemy</v>
      </c>
      <c r="I65" s="1" t="str">
        <f>VLOOKUP(Attacks!G65,Targets,3)</f>
        <v> </v>
      </c>
      <c r="J65" s="2">
        <f>HEX2DEC(Attacks!H65)</f>
        <v>176</v>
      </c>
      <c r="K65" s="1" t="str">
        <f>VLOOKUP(Attacks!I65,Stats,2)</f>
        <v>Mdf</v>
      </c>
      <c r="L65" s="1" t="str">
        <f>VLOOKUP(Attacks!J65,Elements,2)</f>
        <v>Celestial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.25" customHeight="1">
      <c r="A66" s="1" t="str">
        <f>Attacks!A66</f>
        <v>S</v>
      </c>
      <c r="B66" s="1" t="str">
        <f>Attacks!B66</f>
        <v>03</v>
      </c>
      <c r="C66" s="1" t="str">
        <f>Attacks!C66</f>
        <v>2A9D38</v>
      </c>
      <c r="D66" s="1" t="str">
        <f>Attacks!D66</f>
        <v>DBLSLASH</v>
      </c>
      <c r="E66" s="1" t="str">
        <f>VLOOKUP(Attacks!E66,Effects,2)</f>
        <v>Damage</v>
      </c>
      <c r="F66" s="1" t="str">
        <f>IF(Attacks!A66="T",HEX2DEC(Attacks!F66),VLOOKUP(Attacks!F66,Stats,2))</f>
        <v>Atk</v>
      </c>
      <c r="G66" s="1" t="str">
        <f>IF(Attacks!A66="T"," ",VLOOKUP(Attacks!F66,Stats,3))</f>
        <v>Y</v>
      </c>
      <c r="H66" s="1" t="str">
        <f>VLOOKUP(Attacks!G66,Targets,2)</f>
        <v>One Enemy</v>
      </c>
      <c r="I66" s="1" t="str">
        <f>VLOOKUP(Attacks!G66,Targets,3)</f>
        <v> </v>
      </c>
      <c r="J66" s="2">
        <f>HEX2DEC(Attacks!H66)</f>
        <v>64</v>
      </c>
      <c r="K66" s="1" t="str">
        <f>VLOOKUP(Attacks!I66,Stats,2)</f>
        <v>Def</v>
      </c>
      <c r="L66" s="1" t="str">
        <f>VLOOKUP(Attacks!J66,Elements,2)</f>
        <v>(Weapon)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.25" customHeight="1">
      <c r="A67" s="1" t="str">
        <f>Attacks!A67</f>
        <v>S</v>
      </c>
      <c r="B67" s="1" t="str">
        <f>Attacks!B67</f>
        <v>04</v>
      </c>
      <c r="C67" s="1" t="str">
        <f>Attacks!C67</f>
        <v>2A9D40</v>
      </c>
      <c r="D67" s="1" t="str">
        <f>Attacks!D67</f>
        <v>FLAELI (Ru)</v>
      </c>
      <c r="E67" s="1" t="str">
        <f>VLOOKUP(Attacks!E67,Effects,2)</f>
        <v>Damage</v>
      </c>
      <c r="F67" s="1" t="str">
        <f>IF(Attacks!A67="T",HEX2DEC(Attacks!F67),VLOOKUP(Attacks!F67,Stats,2))</f>
        <v>Men</v>
      </c>
      <c r="G67" s="1" t="str">
        <f>IF(Attacks!A67="T"," ",VLOOKUP(Attacks!F67,Stats,3))</f>
        <v> </v>
      </c>
      <c r="H67" s="1" t="str">
        <f>VLOOKUP(Attacks!G67,Targets,2)</f>
        <v>One Enemy</v>
      </c>
      <c r="I67" s="1" t="str">
        <f>VLOOKUP(Attacks!G67,Targets,3)</f>
        <v> </v>
      </c>
      <c r="J67" s="2">
        <f>HEX2DEC(Attacks!H67)</f>
        <v>48</v>
      </c>
      <c r="K67" s="1" t="str">
        <f>VLOOKUP(Attacks!I67,Stats,2)</f>
        <v>Mdf</v>
      </c>
      <c r="L67" s="1" t="str">
        <f>VLOOKUP(Attacks!J67,Elements,2)</f>
        <v>Fire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.25" customHeight="1">
      <c r="A68" s="1" t="str">
        <f>Attacks!A68</f>
        <v>S</v>
      </c>
      <c r="B68" s="1" t="str">
        <f>Attacks!B68</f>
        <v>05</v>
      </c>
      <c r="C68" s="1" t="str">
        <f>Attacks!C68</f>
        <v>2A9D48</v>
      </c>
      <c r="D68" s="1" t="str">
        <f>Attacks!D68</f>
        <v>FLARE</v>
      </c>
      <c r="E68" s="1" t="str">
        <f>VLOOKUP(Attacks!E68,Effects,2)</f>
        <v>Damage</v>
      </c>
      <c r="F68" s="1" t="str">
        <f>IF(Attacks!A68="T",HEX2DEC(Attacks!F68),VLOOKUP(Attacks!F68,Stats,2))</f>
        <v>Str</v>
      </c>
      <c r="G68" s="1" t="str">
        <f>IF(Attacks!A68="T"," ",VLOOKUP(Attacks!F68,Stats,3))</f>
        <v> </v>
      </c>
      <c r="H68" s="1" t="str">
        <f>VLOOKUP(Attacks!G68,Targets,2)</f>
        <v>One Enemy</v>
      </c>
      <c r="I68" s="1" t="str">
        <f>VLOOKUP(Attacks!G68,Targets,3)</f>
        <v> </v>
      </c>
      <c r="J68" s="2">
        <f>HEX2DEC(Attacks!H68)</f>
        <v>128</v>
      </c>
      <c r="K68" s="1" t="str">
        <f>VLOOKUP(Attacks!I68,Stats,2)</f>
        <v>Mdf</v>
      </c>
      <c r="L68" s="1" t="str">
        <f>VLOOKUP(Attacks!J68,Elements,2)</f>
        <v>Energy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.25" customHeight="1">
      <c r="A69" s="1" t="str">
        <f>Attacks!A69</f>
        <v>S</v>
      </c>
      <c r="B69" s="1" t="str">
        <f>Attacks!B69</f>
        <v>06</v>
      </c>
      <c r="C69" s="1" t="str">
        <f>Attacks!C69</f>
        <v>2A9D50</v>
      </c>
      <c r="D69" s="1" t="str">
        <f>Attacks!D69</f>
        <v>VORTEX</v>
      </c>
      <c r="E69" s="1" t="str">
        <f>VLOOKUP(Attacks!E69,Effects,2)</f>
        <v>Damage</v>
      </c>
      <c r="F69" s="1" t="str">
        <f>IF(Attacks!A69="T",HEX2DEC(Attacks!F69),VLOOKUP(Attacks!F69,Stats,2))</f>
        <v>Atk</v>
      </c>
      <c r="G69" s="1" t="str">
        <f>IF(Attacks!A69="T"," ",VLOOKUP(Attacks!F69,Stats,3))</f>
        <v>Y</v>
      </c>
      <c r="H69" s="1" t="str">
        <f>VLOOKUP(Attacks!G69,Targets,2)</f>
        <v>One Enemy</v>
      </c>
      <c r="I69" s="1" t="str">
        <f>VLOOKUP(Attacks!G69,Targets,3)</f>
        <v> </v>
      </c>
      <c r="J69" s="2">
        <f>HEX2DEC(Attacks!H69)</f>
        <v>48</v>
      </c>
      <c r="K69" s="1" t="str">
        <f>VLOOKUP(Attacks!I69,Stats,2)</f>
        <v>Def</v>
      </c>
      <c r="L69" s="1" t="str">
        <f>VLOOKUP(Attacks!J69,Elements,2)</f>
        <v>(Weapon)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.25" customHeight="1">
      <c r="A70" s="1" t="str">
        <f>Attacks!A70</f>
        <v>S</v>
      </c>
      <c r="B70" s="1" t="str">
        <f>Attacks!B70</f>
        <v>07</v>
      </c>
      <c r="C70" s="1" t="str">
        <f>Attacks!C70</f>
        <v>2A9D58</v>
      </c>
      <c r="D70" s="1" t="str">
        <f>Attacks!D70</f>
        <v>ASTRAL</v>
      </c>
      <c r="E70" s="1" t="str">
        <f>VLOOKUP(Attacks!E70,Effects,2)</f>
        <v>Damage</v>
      </c>
      <c r="F70" s="1" t="str">
        <f>IF(Attacks!A70="T",HEX2DEC(Attacks!F70),VLOOKUP(Attacks!F70,Stats,2))</f>
        <v>Men</v>
      </c>
      <c r="G70" s="1" t="str">
        <f>IF(Attacks!A70="T"," ",VLOOKUP(Attacks!F70,Stats,3))</f>
        <v> </v>
      </c>
      <c r="H70" s="1" t="str">
        <f>VLOOKUP(Attacks!G70,Targets,2)</f>
        <v>One Enemy</v>
      </c>
      <c r="I70" s="1" t="str">
        <f>VLOOKUP(Attacks!G70,Targets,3)</f>
        <v> </v>
      </c>
      <c r="J70" s="2">
        <f>HEX2DEC(Attacks!H70)</f>
        <v>168</v>
      </c>
      <c r="K70" s="1" t="str">
        <f>VLOOKUP(Attacks!I70,Stats,2)</f>
        <v>Mdf</v>
      </c>
      <c r="L70" s="1" t="str">
        <f>VLOOKUP(Attacks!J70,Elements,2)</f>
        <v>Energy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.25" customHeight="1">
      <c r="A71" s="1" t="str">
        <f>Attacks!A71</f>
        <v>S</v>
      </c>
      <c r="B71" s="1" t="str">
        <f>Attacks!B71</f>
        <v>08</v>
      </c>
      <c r="C71" s="1" t="str">
        <f>Attacks!C71</f>
        <v>2A9D60</v>
      </c>
      <c r="D71" s="1" t="str">
        <f>Attacks!D71</f>
        <v>AIRSLASH</v>
      </c>
      <c r="E71" s="1" t="str">
        <f>VLOOKUP(Attacks!E71,Effects,2)</f>
        <v>Damage</v>
      </c>
      <c r="F71" s="1" t="str">
        <f>IF(Attacks!A71="T",HEX2DEC(Attacks!F71),VLOOKUP(Attacks!F71,Stats,2))</f>
        <v>Atk</v>
      </c>
      <c r="G71" s="1" t="str">
        <f>IF(Attacks!A71="T"," ",VLOOKUP(Attacks!F71,Stats,3))</f>
        <v>Y</v>
      </c>
      <c r="H71" s="1" t="str">
        <f>VLOOKUP(Attacks!G71,Targets,2)</f>
        <v>All Enemies</v>
      </c>
      <c r="I71" s="1" t="str">
        <f>VLOOKUP(Attacks!G71,Targets,3)</f>
        <v> </v>
      </c>
      <c r="J71" s="2">
        <f>HEX2DEC(Attacks!H71)</f>
        <v>0</v>
      </c>
      <c r="K71" s="1" t="str">
        <f>VLOOKUP(Attacks!I71,Stats,2)</f>
        <v>Def</v>
      </c>
      <c r="L71" s="1" t="str">
        <f>VLOOKUP(Attacks!J71,Elements,2)</f>
        <v>(Weapon)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.25" customHeight="1">
      <c r="A72" s="1" t="str">
        <f>Attacks!A72</f>
        <v>S</v>
      </c>
      <c r="B72" s="1" t="str">
        <f>Attacks!B72</f>
        <v>09</v>
      </c>
      <c r="C72" s="1" t="str">
        <f>Attacks!C72</f>
        <v>2A9D68</v>
      </c>
      <c r="D72" s="1" t="str">
        <f>Attacks!D72</f>
        <v>DISRUPT</v>
      </c>
      <c r="E72" s="1" t="str">
        <f>VLOOKUP(Attacks!E72,Effects,2)</f>
        <v>Damage</v>
      </c>
      <c r="F72" s="1" t="str">
        <f>IF(Attacks!A72="T",HEX2DEC(Attacks!F72),VLOOKUP(Attacks!F72,Stats,2))</f>
        <v>Atk</v>
      </c>
      <c r="G72" s="1" t="str">
        <f>IF(Attacks!A72="T"," ",VLOOKUP(Attacks!F72,Stats,3))</f>
        <v>Y</v>
      </c>
      <c r="H72" s="1" t="str">
        <f>VLOOKUP(Attacks!G72,Targets,2)</f>
        <v>All Enemies</v>
      </c>
      <c r="I72" s="1" t="str">
        <f>VLOOKUP(Attacks!G72,Targets,3)</f>
        <v> </v>
      </c>
      <c r="J72" s="2">
        <f>HEX2DEC(Attacks!H72)</f>
        <v>0</v>
      </c>
      <c r="K72" s="1" t="str">
        <f>VLOOKUP(Attacks!I72,Stats,2)</f>
        <v>Def</v>
      </c>
      <c r="L72" s="1" t="str">
        <f>VLOOKUP(Attacks!J72,Elements,2)</f>
        <v>(Weapon)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.25" customHeight="1">
      <c r="A73" s="1" t="str">
        <f>Attacks!A73</f>
        <v>S</v>
      </c>
      <c r="B73" s="1" t="str">
        <f>Attacks!B73</f>
        <v>0A</v>
      </c>
      <c r="C73" s="1" t="str">
        <f>Attacks!C73</f>
        <v>2A9D70</v>
      </c>
      <c r="D73" s="1" t="str">
        <f>Attacks!D73</f>
        <v>HEWN (Ru)</v>
      </c>
      <c r="E73" s="1" t="str">
        <f>VLOOKUP(Attacks!E73,Effects,2)</f>
        <v>Damage</v>
      </c>
      <c r="F73" s="1" t="str">
        <f>IF(Attacks!A73="T",HEX2DEC(Attacks!F73),VLOOKUP(Attacks!F73,Stats,2))</f>
        <v>Men</v>
      </c>
      <c r="G73" s="1" t="str">
        <f>IF(Attacks!A73="T"," ",VLOOKUP(Attacks!F73,Stats,3))</f>
        <v> </v>
      </c>
      <c r="H73" s="1" t="str">
        <f>VLOOKUP(Attacks!G73,Targets,2)</f>
        <v>All Enemies</v>
      </c>
      <c r="I73" s="1" t="str">
        <f>VLOOKUP(Attacks!G73,Targets,3)</f>
        <v> </v>
      </c>
      <c r="J73" s="2">
        <f>HEX2DEC(Attacks!H73)</f>
        <v>64</v>
      </c>
      <c r="K73" s="1" t="str">
        <f>VLOOKUP(Attacks!I73,Stats,2)</f>
        <v>Mdf</v>
      </c>
      <c r="L73" s="1" t="str">
        <f>VLOOKUP(Attacks!J73,Elements,2)</f>
        <v>Physical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.25" customHeight="1">
      <c r="A74" s="1" t="str">
        <f>Attacks!A74</f>
        <v>S</v>
      </c>
      <c r="B74" s="1" t="str">
        <f>Attacks!B74</f>
        <v>0B</v>
      </c>
      <c r="C74" s="1" t="str">
        <f>Attacks!C74</f>
        <v>2A9D78</v>
      </c>
      <c r="D74" s="1" t="str">
        <f>Attacks!D74</f>
        <v>TANDLE (Ru)</v>
      </c>
      <c r="E74" s="1" t="str">
        <f>VLOOKUP(Attacks!E74,Effects,2)</f>
        <v>Damage</v>
      </c>
      <c r="F74" s="1" t="str">
        <f>IF(Attacks!A74="T",HEX2DEC(Attacks!F74),VLOOKUP(Attacks!F74,Stats,2))</f>
        <v>Men</v>
      </c>
      <c r="G74" s="1" t="str">
        <f>IF(Attacks!A74="T"," ",VLOOKUP(Attacks!F74,Stats,3))</f>
        <v> </v>
      </c>
      <c r="H74" s="1" t="str">
        <f>VLOOKUP(Attacks!G74,Targets,2)</f>
        <v>All Enemies</v>
      </c>
      <c r="I74" s="1" t="str">
        <f>VLOOKUP(Attacks!G74,Targets,3)</f>
        <v> </v>
      </c>
      <c r="J74" s="2">
        <f>HEX2DEC(Attacks!H74)</f>
        <v>144</v>
      </c>
      <c r="K74" s="1" t="str">
        <f>VLOOKUP(Attacks!I74,Stats,2)</f>
        <v>Mdf</v>
      </c>
      <c r="L74" s="1" t="str">
        <f>VLOOKUP(Attacks!J74,Elements,2)</f>
        <v>Electric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.25" customHeight="1">
      <c r="A75" s="1" t="str">
        <f>Attacks!A75</f>
        <v>S</v>
      </c>
      <c r="B75" s="1" t="str">
        <f>Attacks!B75</f>
        <v>0C</v>
      </c>
      <c r="C75" s="1" t="str">
        <f>Attacks!C75</f>
        <v>2A9D80</v>
      </c>
      <c r="D75" s="1" t="str">
        <f>Attacks!D75</f>
        <v>EFESS</v>
      </c>
      <c r="E75" s="1" t="str">
        <f>VLOOKUP(Attacks!E75,Effects,2)</f>
        <v>Damage</v>
      </c>
      <c r="F75" s="1" t="str">
        <f>IF(Attacks!A75="T",HEX2DEC(Attacks!F75),VLOOKUP(Attacks!F75,Stats,2))</f>
        <v>Men</v>
      </c>
      <c r="G75" s="1" t="str">
        <f>IF(Attacks!A75="T"," ",VLOOKUP(Attacks!F75,Stats,3))</f>
        <v> </v>
      </c>
      <c r="H75" s="1" t="str">
        <f>VLOOKUP(Attacks!G75,Targets,2)</f>
        <v>All Enemies</v>
      </c>
      <c r="I75" s="1" t="str">
        <f>VLOOKUP(Attacks!G75,Targets,3)</f>
        <v> </v>
      </c>
      <c r="J75" s="2">
        <f>HEX2DEC(Attacks!H75)</f>
        <v>160</v>
      </c>
      <c r="K75" s="1" t="str">
        <f>VLOOKUP(Attacks!I75,Stats,2)</f>
        <v>Mdf</v>
      </c>
      <c r="L75" s="1" t="str">
        <f>VLOOKUP(Attacks!J75,Elements,2)</f>
        <v>Light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.25" customHeight="1">
      <c r="A76" s="1" t="str">
        <f>Attacks!A76</f>
        <v>S</v>
      </c>
      <c r="B76" s="1" t="str">
        <f>Attacks!B76</f>
        <v>0D</v>
      </c>
      <c r="C76" s="1" t="str">
        <f>Attacks!C76</f>
        <v>2A9D88</v>
      </c>
      <c r="D76" s="1" t="str">
        <f>Attacks!D76</f>
        <v>LEGEON</v>
      </c>
      <c r="E76" s="1" t="str">
        <f>VLOOKUP(Attacks!E76,Effects,2)</f>
        <v>Damage</v>
      </c>
      <c r="F76" s="1" t="str">
        <f>IF(Attacks!A76="T",HEX2DEC(Attacks!F76),VLOOKUP(Attacks!F76,Stats,2))</f>
        <v>Men</v>
      </c>
      <c r="G76" s="1" t="str">
        <f>IF(Attacks!A76="T"," ",VLOOKUP(Attacks!F76,Stats,3))</f>
        <v> </v>
      </c>
      <c r="H76" s="1" t="str">
        <f>VLOOKUP(Attacks!G76,Targets,2)</f>
        <v>All Enemies</v>
      </c>
      <c r="I76" s="1" t="str">
        <f>VLOOKUP(Attacks!G76,Targets,3)</f>
        <v> </v>
      </c>
      <c r="J76" s="2">
        <f>HEX2DEC(Attacks!H76)</f>
        <v>224</v>
      </c>
      <c r="K76" s="1" t="str">
        <f>VLOOKUP(Attacks!I76,Stats,2)</f>
        <v>Mdf</v>
      </c>
      <c r="L76" s="1" t="str">
        <f>VLOOKUP(Attacks!J76,Elements,2)</f>
        <v>Energy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.25" customHeight="1">
      <c r="A77" s="1" t="str">
        <f>Attacks!A77</f>
        <v>S</v>
      </c>
      <c r="B77" s="1" t="str">
        <f>Attacks!B77</f>
        <v>0E</v>
      </c>
      <c r="C77" s="1" t="str">
        <f>Attacks!C77</f>
        <v>2A9D90</v>
      </c>
      <c r="D77" s="1" t="str">
        <f>Attacks!D77</f>
        <v>BURSTROC</v>
      </c>
      <c r="E77" s="1" t="str">
        <f>VLOOKUP(Attacks!E77,Effects,2)</f>
        <v>Damage</v>
      </c>
      <c r="F77" s="1" t="str">
        <f>IF(Attacks!A77="T",HEX2DEC(Attacks!F77),VLOOKUP(Attacks!F77,Stats,2))</f>
        <v>Str</v>
      </c>
      <c r="G77" s="1" t="str">
        <f>IF(Attacks!A77="T"," ",VLOOKUP(Attacks!F77,Stats,3))</f>
        <v> </v>
      </c>
      <c r="H77" s="1" t="str">
        <f>VLOOKUP(Attacks!G77,Targets,2)</f>
        <v>All Enemies</v>
      </c>
      <c r="I77" s="1" t="str">
        <f>VLOOKUP(Attacks!G77,Targets,3)</f>
        <v> </v>
      </c>
      <c r="J77" s="2">
        <f>HEX2DEC(Attacks!H77)</f>
        <v>144</v>
      </c>
      <c r="K77" s="1" t="str">
        <f>VLOOKUP(Attacks!I77,Stats,2)</f>
        <v>Def</v>
      </c>
      <c r="L77" s="1" t="str">
        <f>VLOOKUP(Attacks!J77,Elements,2)</f>
        <v>Physical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.25" customHeight="1">
      <c r="A78" s="1" t="str">
        <f>Attacks!A78</f>
        <v>S</v>
      </c>
      <c r="B78" s="1" t="str">
        <f>Attacks!B78</f>
        <v>0F</v>
      </c>
      <c r="C78" s="1" t="str">
        <f>Attacks!C78</f>
        <v>2A9D98</v>
      </c>
      <c r="D78" s="1" t="str">
        <f>Attacks!D78</f>
        <v>POSIBOLT</v>
      </c>
      <c r="E78" s="1" t="str">
        <f>VLOOKUP(Attacks!E78,Effects,2)</f>
        <v>Damage</v>
      </c>
      <c r="F78" s="1" t="str">
        <f>IF(Attacks!A78="T",HEX2DEC(Attacks!F78),VLOOKUP(Attacks!F78,Stats,2))</f>
        <v>Str</v>
      </c>
      <c r="G78" s="1" t="str">
        <f>IF(Attacks!A78="T"," ",VLOOKUP(Attacks!F78,Stats,3))</f>
        <v> </v>
      </c>
      <c r="H78" s="1" t="str">
        <f>VLOOKUP(Attacks!G78,Targets,2)</f>
        <v>All Enemies</v>
      </c>
      <c r="I78" s="1" t="str">
        <f>VLOOKUP(Attacks!G78,Targets,3)</f>
        <v> </v>
      </c>
      <c r="J78" s="2">
        <f>HEX2DEC(Attacks!H78)</f>
        <v>240</v>
      </c>
      <c r="K78" s="1" t="str">
        <f>VLOOKUP(Attacks!I78,Stats,2)</f>
        <v>Mdf</v>
      </c>
      <c r="L78" s="1" t="str">
        <f>VLOOKUP(Attacks!J78,Elements,2)</f>
        <v>Energy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.25" customHeight="1">
      <c r="A79" s="1" t="str">
        <f>Attacks!A79</f>
        <v>S</v>
      </c>
      <c r="B79" s="1" t="str">
        <f>Attacks!B79</f>
        <v>10</v>
      </c>
      <c r="C79" s="1" t="str">
        <f>Attacks!C79</f>
        <v>2A9DA0</v>
      </c>
      <c r="D79" s="1" t="str">
        <f>Attacks!D79</f>
        <v>SWEEPING</v>
      </c>
      <c r="E79" s="1" t="str">
        <f>VLOOKUP(Attacks!E79,Effects,2)</f>
        <v>Damage</v>
      </c>
      <c r="F79" s="1" t="str">
        <f>IF(Attacks!A79="T",HEX2DEC(Attacks!F79),VLOOKUP(Attacks!F79,Stats,2))</f>
        <v>Atk</v>
      </c>
      <c r="G79" s="1" t="str">
        <f>IF(Attacks!A79="T"," ",VLOOKUP(Attacks!F79,Stats,3))</f>
        <v>Y</v>
      </c>
      <c r="H79" s="1" t="str">
        <f>VLOOKUP(Attacks!G79,Targets,2)</f>
        <v>All Enemies</v>
      </c>
      <c r="I79" s="1" t="str">
        <f>VLOOKUP(Attacks!G79,Targets,3)</f>
        <v> </v>
      </c>
      <c r="J79" s="2">
        <f>HEX2DEC(Attacks!H79)</f>
        <v>0</v>
      </c>
      <c r="K79" s="1" t="str">
        <f>VLOOKUP(Attacks!I79,Stats,2)</f>
        <v>Def</v>
      </c>
      <c r="L79" s="1" t="str">
        <f>VLOOKUP(Attacks!J79,Elements,2)</f>
        <v>(Weapon)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.25" customHeight="1">
      <c r="A80" s="1" t="str">
        <f>Attacks!A80</f>
        <v>S</v>
      </c>
      <c r="B80" s="1" t="str">
        <f>Attacks!B80</f>
        <v>11</v>
      </c>
      <c r="C80" s="1" t="str">
        <f>Attacks!C80</f>
        <v>2A9DA8</v>
      </c>
      <c r="D80" s="1" t="str">
        <f>Attacks!D80</f>
        <v>PHONON</v>
      </c>
      <c r="E80" s="1" t="str">
        <f>VLOOKUP(Attacks!E80,Effects,2)</f>
        <v>Damage</v>
      </c>
      <c r="F80" s="1" t="str">
        <f>IF(Attacks!A80="T",HEX2DEC(Attacks!F80),VLOOKUP(Attacks!F80,Stats,2))</f>
        <v>Str</v>
      </c>
      <c r="G80" s="1" t="str">
        <f>IF(Attacks!A80="T"," ",VLOOKUP(Attacks!F80,Stats,3))</f>
        <v> </v>
      </c>
      <c r="H80" s="1" t="str">
        <f>VLOOKUP(Attacks!G80,Targets,2)</f>
        <v>All Enemies</v>
      </c>
      <c r="I80" s="1" t="str">
        <f>VLOOKUP(Attacks!G80,Targets,3)</f>
        <v> </v>
      </c>
      <c r="J80" s="2">
        <f>HEX2DEC(Attacks!H80)</f>
        <v>176</v>
      </c>
      <c r="K80" s="1" t="str">
        <f>VLOOKUP(Attacks!I80,Stats,2)</f>
        <v>Def</v>
      </c>
      <c r="L80" s="1" t="str">
        <f>VLOOKUP(Attacks!J80,Elements,2)</f>
        <v>Physical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.25" customHeight="1">
      <c r="A81" s="1" t="str">
        <f>Attacks!A81</f>
        <v>S</v>
      </c>
      <c r="B81" s="1" t="str">
        <f>Attacks!B81</f>
        <v>12</v>
      </c>
      <c r="C81" s="1" t="str">
        <f>Attacks!C81</f>
        <v>2A9DB0</v>
      </c>
      <c r="D81" s="1" t="str">
        <f>Attacks!D81</f>
        <v>ST. FIRE</v>
      </c>
      <c r="E81" s="1" t="str">
        <f>VLOOKUP(Attacks!E81,Effects,2)</f>
        <v>Damage</v>
      </c>
      <c r="F81" s="1" t="str">
        <f>IF(Attacks!A81="T",HEX2DEC(Attacks!F81),VLOOKUP(Attacks!F81,Stats,2))</f>
        <v>Men</v>
      </c>
      <c r="G81" s="1" t="str">
        <f>IF(Attacks!A81="T"," ",VLOOKUP(Attacks!F81,Stats,3))</f>
        <v> </v>
      </c>
      <c r="H81" s="1" t="str">
        <f>VLOOKUP(Attacks!G81,Targets,2)</f>
        <v>All Enemies</v>
      </c>
      <c r="I81" s="1" t="str">
        <f>VLOOKUP(Attacks!G81,Targets,3)</f>
        <v> </v>
      </c>
      <c r="J81" s="2">
        <f>HEX2DEC(Attacks!H81)</f>
        <v>144</v>
      </c>
      <c r="K81" s="1" t="str">
        <f>VLOOKUP(Attacks!I81,Stats,2)</f>
        <v>Mdf</v>
      </c>
      <c r="L81" s="1" t="str">
        <f>VLOOKUP(Attacks!J81,Elements,2)</f>
        <v>Light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.25" customHeight="1">
      <c r="A82" s="1" t="str">
        <f>Attacks!A82</f>
        <v>S</v>
      </c>
      <c r="B82" s="1" t="str">
        <f>Attacks!B82</f>
        <v>13</v>
      </c>
      <c r="C82" s="1" t="str">
        <f>Attacks!C82</f>
        <v>2A9DB8</v>
      </c>
      <c r="D82" s="1" t="str">
        <f>Attacks!D82</f>
        <v>CORRSION</v>
      </c>
      <c r="E82" s="1" t="str">
        <f>VLOOKUP(Attacks!E82,Effects,2)</f>
        <v>Damage</v>
      </c>
      <c r="F82" s="1" t="str">
        <f>IF(Attacks!A82="T",HEX2DEC(Attacks!F82),VLOOKUP(Attacks!F82,Stats,2))</f>
        <v>Men</v>
      </c>
      <c r="G82" s="1" t="str">
        <f>IF(Attacks!A82="T"," ",VLOOKUP(Attacks!F82,Stats,3))</f>
        <v> </v>
      </c>
      <c r="H82" s="1" t="str">
        <f>VLOOKUP(Attacks!G82,Targets,2)</f>
        <v>All Enemies</v>
      </c>
      <c r="I82" s="1" t="str">
        <f>VLOOKUP(Attacks!G82,Targets,3)</f>
        <v> </v>
      </c>
      <c r="J82" s="2">
        <f>HEX2DEC(Attacks!H82)</f>
        <v>144</v>
      </c>
      <c r="K82" s="1" t="str">
        <f>VLOOKUP(Attacks!I82,Stats,2)</f>
        <v>Def</v>
      </c>
      <c r="L82" s="1" t="str">
        <f>VLOOKUP(Attacks!J82,Elements,2)</f>
        <v>Physical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.25" customHeight="1">
      <c r="A83" s="1" t="str">
        <f>Attacks!A83</f>
        <v>S</v>
      </c>
      <c r="B83" s="1" t="str">
        <f>Attacks!B83</f>
        <v>14</v>
      </c>
      <c r="C83" s="1" t="str">
        <f>Attacks!C83</f>
        <v>2A9DC0</v>
      </c>
      <c r="D83" s="1" t="str">
        <f>Attacks!D83</f>
        <v>EXPLODE</v>
      </c>
      <c r="E83" s="1" t="str">
        <f>VLOOKUP(Attacks!E83,Effects,2)</f>
        <v>Death</v>
      </c>
      <c r="F83" s="1" t="str">
        <f>IF(Attacks!A83="T",HEX2DEC(Attacks!F83),VLOOKUP(Attacks!F83,Stats,2))</f>
        <v>Men</v>
      </c>
      <c r="G83" s="1" t="str">
        <f>IF(Attacks!A83="T"," ",VLOOKUP(Attacks!F83,Stats,3))</f>
        <v> </v>
      </c>
      <c r="H83" s="1" t="str">
        <f>VLOOKUP(Attacks!G83,Targets,2)</f>
        <v>One Enemy</v>
      </c>
      <c r="I83" s="1" t="str">
        <f>VLOOKUP(Attacks!G83,Targets,3)</f>
        <v> </v>
      </c>
      <c r="J83" s="2">
        <f>HEX2DEC(Attacks!H83)</f>
        <v>16</v>
      </c>
      <c r="K83" s="1" t="str">
        <f>VLOOKUP(Attacks!I83,Stats,2)</f>
        <v>Men</v>
      </c>
      <c r="L83" s="1" t="str">
        <f>VLOOKUP(Attacks!J83,Elements,2)</f>
        <v>Destroy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.25" customHeight="1">
      <c r="A84" s="1" t="str">
        <f>Attacks!A84</f>
        <v>S</v>
      </c>
      <c r="B84" s="1" t="str">
        <f>Attacks!B84</f>
        <v>15</v>
      </c>
      <c r="C84" s="1" t="str">
        <f>Attacks!C84</f>
        <v>2A9DC8</v>
      </c>
      <c r="D84" s="1" t="str">
        <f>Attacks!D84</f>
        <v>ELIMINAT (Ha)</v>
      </c>
      <c r="E84" s="1" t="str">
        <f>VLOOKUP(Attacks!E84,Effects,2)</f>
        <v>Death</v>
      </c>
      <c r="F84" s="1" t="str">
        <f>IF(Attacks!A84="T",HEX2DEC(Attacks!F84),VLOOKUP(Attacks!F84,Stats,2))</f>
        <v>Dex</v>
      </c>
      <c r="G84" s="1" t="str">
        <f>IF(Attacks!A84="T"," ",VLOOKUP(Attacks!F84,Stats,3))</f>
        <v>Y</v>
      </c>
      <c r="H84" s="1" t="str">
        <f>VLOOKUP(Attacks!G84,Targets,2)</f>
        <v>One Enemy</v>
      </c>
      <c r="I84" s="1" t="str">
        <f>VLOOKUP(Attacks!G84,Targets,3)</f>
        <v> </v>
      </c>
      <c r="J84" s="2">
        <f>HEX2DEC(Attacks!H84)</f>
        <v>32</v>
      </c>
      <c r="K84" s="1" t="str">
        <f>VLOOKUP(Attacks!I84,Stats,2)</f>
        <v>Agi</v>
      </c>
      <c r="L84" s="1" t="str">
        <f>VLOOKUP(Attacks!J84,Elements,2)</f>
        <v>Biological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.25" customHeight="1">
      <c r="A85" s="1" t="str">
        <f>Attacks!A85</f>
        <v>S</v>
      </c>
      <c r="B85" s="1" t="str">
        <f>Attacks!B85</f>
        <v>16</v>
      </c>
      <c r="C85" s="1" t="str">
        <f>Attacks!C85</f>
        <v>2A9DD0</v>
      </c>
      <c r="D85" s="1" t="str">
        <f>Attacks!D85</f>
        <v>DIEM</v>
      </c>
      <c r="E85" s="1" t="str">
        <f>VLOOKUP(Attacks!E85,Effects,2)</f>
        <v>Death</v>
      </c>
      <c r="F85" s="1" t="str">
        <f>IF(Attacks!A85="T",HEX2DEC(Attacks!F85),VLOOKUP(Attacks!F85,Stats,2))</f>
        <v>Men</v>
      </c>
      <c r="G85" s="1" t="str">
        <f>IF(Attacks!A85="T"," ",VLOOKUP(Attacks!F85,Stats,3))</f>
        <v> </v>
      </c>
      <c r="H85" s="1" t="str">
        <f>VLOOKUP(Attacks!G85,Targets,2)</f>
        <v>One Enemy</v>
      </c>
      <c r="I85" s="1" t="str">
        <f>VLOOKUP(Attacks!G85,Targets,3)</f>
        <v> </v>
      </c>
      <c r="J85" s="2">
        <f>HEX2DEC(Attacks!H85)</f>
        <v>48</v>
      </c>
      <c r="K85" s="1" t="str">
        <f>VLOOKUP(Attacks!I85,Stats,2)</f>
        <v>Men</v>
      </c>
      <c r="L85" s="1" t="str">
        <f>VLOOKUP(Attacks!J85,Elements,2)</f>
        <v>Biological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.25" customHeight="1">
      <c r="A86" s="1" t="str">
        <f>Attacks!A86</f>
        <v>S</v>
      </c>
      <c r="B86" s="1" t="str">
        <f>Attacks!B86</f>
        <v>17</v>
      </c>
      <c r="C86" s="1" t="str">
        <f>Attacks!C86</f>
        <v>2A9DD8</v>
      </c>
      <c r="D86" s="1" t="str">
        <f>Attacks!D86</f>
        <v>SPARK (De)</v>
      </c>
      <c r="E86" s="1" t="str">
        <f>VLOOKUP(Attacks!E86,Effects,2)</f>
        <v>Death</v>
      </c>
      <c r="F86" s="1" t="str">
        <f>IF(Attacks!A86="T",HEX2DEC(Attacks!F86),VLOOKUP(Attacks!F86,Stats,2))</f>
        <v>Str</v>
      </c>
      <c r="G86" s="1" t="str">
        <f>IF(Attacks!A86="T"," ",VLOOKUP(Attacks!F86,Stats,3))</f>
        <v> </v>
      </c>
      <c r="H86" s="1" t="str">
        <f>VLOOKUP(Attacks!G86,Targets,2)</f>
        <v>One Enemy</v>
      </c>
      <c r="I86" s="1" t="str">
        <f>VLOOKUP(Attacks!G86,Targets,3)</f>
        <v> </v>
      </c>
      <c r="J86" s="2">
        <f>HEX2DEC(Attacks!H86)</f>
        <v>16</v>
      </c>
      <c r="K86" s="1" t="str">
        <f>VLOOKUP(Attacks!I86,Stats,2)</f>
        <v>Str</v>
      </c>
      <c r="L86" s="1" t="str">
        <f>VLOOKUP(Attacks!J86,Elements,2)</f>
        <v>EMP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.25" customHeight="1">
      <c r="A87" s="1" t="str">
        <f>Attacks!A87</f>
        <v>S</v>
      </c>
      <c r="B87" s="1" t="str">
        <f>Attacks!B87</f>
        <v>18</v>
      </c>
      <c r="C87" s="1" t="str">
        <f>Attacks!C87</f>
        <v>2A9DE0</v>
      </c>
      <c r="D87" s="1" t="str">
        <f>Attacks!D87</f>
        <v>DEATH</v>
      </c>
      <c r="E87" s="1" t="str">
        <f>VLOOKUP(Attacks!E87,Effects,2)</f>
        <v>Death</v>
      </c>
      <c r="F87" s="1" t="str">
        <f>IF(Attacks!A87="T",HEX2DEC(Attacks!F87),VLOOKUP(Attacks!F87,Stats,2))</f>
        <v>Dex</v>
      </c>
      <c r="G87" s="1" t="str">
        <f>IF(Attacks!A87="T"," ",VLOOKUP(Attacks!F87,Stats,3))</f>
        <v>Y</v>
      </c>
      <c r="H87" s="1" t="str">
        <f>VLOOKUP(Attacks!G87,Targets,2)</f>
        <v>One Enemy</v>
      </c>
      <c r="I87" s="1" t="str">
        <f>VLOOKUP(Attacks!G87,Targets,3)</f>
        <v> </v>
      </c>
      <c r="J87" s="2">
        <f>HEX2DEC(Attacks!H87)</f>
        <v>16</v>
      </c>
      <c r="K87" s="1" t="str">
        <f>VLOOKUP(Attacks!I87,Stats,2)</f>
        <v>Agi</v>
      </c>
      <c r="L87" s="1" t="str">
        <f>VLOOKUP(Attacks!J87,Elements,2)</f>
        <v>Biological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.25" customHeight="1">
      <c r="A88" s="1" t="str">
        <f>Attacks!A88</f>
        <v>S</v>
      </c>
      <c r="B88" s="1" t="str">
        <f>Attacks!B88</f>
        <v>19</v>
      </c>
      <c r="C88" s="1" t="str">
        <f>Attacks!C88</f>
        <v>2A9DE8</v>
      </c>
      <c r="D88" s="1" t="str">
        <f>Attacks!D88</f>
        <v>HOLYWORD</v>
      </c>
      <c r="E88" s="1" t="str">
        <f>VLOOKUP(Attacks!E88,Effects,2)</f>
        <v>Death</v>
      </c>
      <c r="F88" s="1" t="str">
        <f>IF(Attacks!A88="T",HEX2DEC(Attacks!F88),VLOOKUP(Attacks!F88,Stats,2))</f>
        <v>Men</v>
      </c>
      <c r="G88" s="1" t="str">
        <f>IF(Attacks!A88="T"," ",VLOOKUP(Attacks!F88,Stats,3))</f>
        <v> </v>
      </c>
      <c r="H88" s="1" t="str">
        <f>VLOOKUP(Attacks!G88,Targets,2)</f>
        <v>One Enemy</v>
      </c>
      <c r="I88" s="1" t="str">
        <f>VLOOKUP(Attacks!G88,Targets,3)</f>
        <v> </v>
      </c>
      <c r="J88" s="2">
        <f>HEX2DEC(Attacks!H88)</f>
        <v>32</v>
      </c>
      <c r="K88" s="1" t="str">
        <f>VLOOKUP(Attacks!I88,Stats,2)</f>
        <v>Men</v>
      </c>
      <c r="L88" s="1" t="str">
        <f>VLOOKUP(Attacks!J88,Elements,2)</f>
        <v>Holyword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.25" customHeight="1">
      <c r="A89" s="1" t="str">
        <f>Attacks!A89</f>
        <v>S</v>
      </c>
      <c r="B89" s="1" t="str">
        <f>Attacks!B89</f>
        <v>1A</v>
      </c>
      <c r="C89" s="1" t="str">
        <f>Attacks!C89</f>
        <v>2A9DF0</v>
      </c>
      <c r="D89" s="1" t="str">
        <f>Attacks!D89</f>
        <v>DTHSPELL</v>
      </c>
      <c r="E89" s="1" t="str">
        <f>VLOOKUP(Attacks!E89,Effects,2)</f>
        <v>Death</v>
      </c>
      <c r="F89" s="1" t="str">
        <f>IF(Attacks!A89="T",HEX2DEC(Attacks!F89),VLOOKUP(Attacks!F89,Stats,2))</f>
        <v>Men</v>
      </c>
      <c r="G89" s="1" t="str">
        <f>IF(Attacks!A89="T"," ",VLOOKUP(Attacks!F89,Stats,3))</f>
        <v> </v>
      </c>
      <c r="H89" s="1" t="str">
        <f>VLOOKUP(Attacks!G89,Targets,2)</f>
        <v>One Enemy</v>
      </c>
      <c r="I89" s="1" t="str">
        <f>VLOOKUP(Attacks!G89,Targets,3)</f>
        <v> </v>
      </c>
      <c r="J89" s="2">
        <f>HEX2DEC(Attacks!H89)</f>
        <v>64</v>
      </c>
      <c r="K89" s="1" t="str">
        <f>VLOOKUP(Attacks!I89,Stats,2)</f>
        <v>Men</v>
      </c>
      <c r="L89" s="1" t="str">
        <f>VLOOKUP(Attacks!J89,Elements,2)</f>
        <v>Biological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.25" customHeight="1">
      <c r="A90" s="1" t="str">
        <f>Attacks!A90</f>
        <v>S</v>
      </c>
      <c r="B90" s="1" t="str">
        <f>Attacks!B90</f>
        <v>1B</v>
      </c>
      <c r="C90" s="1" t="str">
        <f>Attacks!C90</f>
        <v>2A9DF8</v>
      </c>
      <c r="D90" s="1" t="str">
        <f>Attacks!D90</f>
        <v>NEGATIS</v>
      </c>
      <c r="E90" s="1" t="str">
        <f>VLOOKUP(Attacks!E90,Effects,2)</f>
        <v>Death</v>
      </c>
      <c r="F90" s="1" t="str">
        <f>IF(Attacks!A90="T",HEX2DEC(Attacks!F90),VLOOKUP(Attacks!F90,Stats,2))</f>
        <v>Men</v>
      </c>
      <c r="G90" s="1" t="str">
        <f>IF(Attacks!A90="T"," ",VLOOKUP(Attacks!F90,Stats,3))</f>
        <v> </v>
      </c>
      <c r="H90" s="1" t="str">
        <f>VLOOKUP(Attacks!G90,Targets,2)</f>
        <v>All Enemies</v>
      </c>
      <c r="I90" s="1" t="str">
        <f>VLOOKUP(Attacks!G90,Targets,3)</f>
        <v> </v>
      </c>
      <c r="J90" s="2">
        <f>HEX2DEC(Attacks!H90)</f>
        <v>80</v>
      </c>
      <c r="K90" s="1" t="str">
        <f>VLOOKUP(Attacks!I90,Stats,2)</f>
        <v>Men</v>
      </c>
      <c r="L90" s="1" t="str">
        <f>VLOOKUP(Attacks!J90,Elements,2)</f>
        <v>Destroy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.25" customHeight="1">
      <c r="A91" s="1" t="str">
        <f>Attacks!A91</f>
        <v>S</v>
      </c>
      <c r="B91" s="1" t="str">
        <f>Attacks!B91</f>
        <v>1C</v>
      </c>
      <c r="C91" s="1" t="str">
        <f>Attacks!C91</f>
        <v>2A9E00</v>
      </c>
      <c r="D91" s="1" t="str">
        <f>Attacks!D91</f>
        <v>ILLUSION</v>
      </c>
      <c r="E91" s="1" t="str">
        <f>VLOOKUP(Attacks!E91,Effects,2)</f>
        <v>Agi Down</v>
      </c>
      <c r="F91" s="1" t="str">
        <f>IF(Attacks!A91="T",HEX2DEC(Attacks!F91),VLOOKUP(Attacks!F91,Stats,2))</f>
        <v>Agi</v>
      </c>
      <c r="G91" s="1" t="str">
        <f>IF(Attacks!A91="T"," ",VLOOKUP(Attacks!F91,Stats,3))</f>
        <v> </v>
      </c>
      <c r="H91" s="1" t="str">
        <f>VLOOKUP(Attacks!G91,Targets,2)</f>
        <v>All Enemies</v>
      </c>
      <c r="I91" s="1" t="str">
        <f>VLOOKUP(Attacks!G91,Targets,3)</f>
        <v> </v>
      </c>
      <c r="J91" s="2">
        <f>HEX2DEC(Attacks!H91)</f>
        <v>32</v>
      </c>
      <c r="K91" s="1" t="str">
        <f>VLOOKUP(Attacks!I91,Stats,2)</f>
        <v>Men</v>
      </c>
      <c r="L91" s="1" t="str">
        <f>VLOOKUP(Attacks!J91,Elements,2)</f>
        <v>Psychic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.25" customHeight="1">
      <c r="A92" s="1" t="str">
        <f>Attacks!A92</f>
        <v>S</v>
      </c>
      <c r="B92" s="1" t="str">
        <f>Attacks!B92</f>
        <v>1D</v>
      </c>
      <c r="C92" s="1" t="str">
        <f>Attacks!C92</f>
        <v>2A9E08</v>
      </c>
      <c r="D92" s="1" t="str">
        <f>Attacks!D92</f>
        <v>TELELE</v>
      </c>
      <c r="E92" s="1" t="str">
        <f>VLOOKUP(Attacks!E92,Effects,2)</f>
        <v>Atk Down</v>
      </c>
      <c r="F92" s="1" t="str">
        <f>IF(Attacks!A92="T",HEX2DEC(Attacks!F92),VLOOKUP(Attacks!F92,Stats,2))</f>
        <v>Men</v>
      </c>
      <c r="G92" s="1" t="str">
        <f>IF(Attacks!A92="T"," ",VLOOKUP(Attacks!F92,Stats,3))</f>
        <v> </v>
      </c>
      <c r="H92" s="1" t="str">
        <f>VLOOKUP(Attacks!G92,Targets,2)</f>
        <v>All Enemies</v>
      </c>
      <c r="I92" s="1" t="str">
        <f>VLOOKUP(Attacks!G92,Targets,3)</f>
        <v> </v>
      </c>
      <c r="J92" s="2">
        <f>HEX2DEC(Attacks!H92)</f>
        <v>32</v>
      </c>
      <c r="K92" s="1" t="str">
        <f>VLOOKUP(Attacks!I92,Stats,2)</f>
        <v>Men</v>
      </c>
      <c r="L92" s="1" t="str">
        <f>VLOOKUP(Attacks!J92,Elements,2)</f>
        <v>Psychic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.25" customHeight="1">
      <c r="A93" s="1" t="str">
        <f>Attacks!A93</f>
        <v>S</v>
      </c>
      <c r="B93" s="1" t="str">
        <f>Attacks!B93</f>
        <v>1E</v>
      </c>
      <c r="C93" s="1" t="str">
        <f>Attacks!C93</f>
        <v>2A9E10</v>
      </c>
      <c r="D93" s="1" t="str">
        <f>Attacks!D93</f>
        <v>SHADOW</v>
      </c>
      <c r="E93" s="1" t="str">
        <f>VLOOKUP(Attacks!E93,Effects,2)</f>
        <v>Agi Down</v>
      </c>
      <c r="F93" s="1" t="str">
        <f>IF(Attacks!A93="T",HEX2DEC(Attacks!F93),VLOOKUP(Attacks!F93,Stats,2))</f>
        <v>Men</v>
      </c>
      <c r="G93" s="1" t="str">
        <f>IF(Attacks!A93="T"," ",VLOOKUP(Attacks!F93,Stats,3))</f>
        <v> </v>
      </c>
      <c r="H93" s="1" t="str">
        <f>VLOOKUP(Attacks!G93,Targets,2)</f>
        <v>All Enemies</v>
      </c>
      <c r="I93" s="1" t="str">
        <f>VLOOKUP(Attacks!G93,Targets,3)</f>
        <v> </v>
      </c>
      <c r="J93" s="2">
        <f>HEX2DEC(Attacks!H93)</f>
        <v>32</v>
      </c>
      <c r="K93" s="1" t="str">
        <f>VLOOKUP(Attacks!I93,Stats,2)</f>
        <v>Men</v>
      </c>
      <c r="L93" s="1" t="str">
        <f>VLOOKUP(Attacks!J93,Elements,2)</f>
        <v>Psychic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.25" customHeight="1">
      <c r="A94" s="1" t="str">
        <f>Attacks!A94</f>
        <v>S</v>
      </c>
      <c r="B94" s="1" t="str">
        <f>Attacks!B94</f>
        <v>1F</v>
      </c>
      <c r="C94" s="1" t="str">
        <f>Attacks!C94</f>
        <v>2A9E18</v>
      </c>
      <c r="D94" s="1" t="str">
        <f>Attacks!D94</f>
        <v>EARTH</v>
      </c>
      <c r="E94" s="1" t="str">
        <f>VLOOKUP(Attacks!E94,Effects,2)</f>
        <v>Sleep</v>
      </c>
      <c r="F94" s="1" t="str">
        <f>IF(Attacks!A94="T",HEX2DEC(Attacks!F94),VLOOKUP(Attacks!F94,Stats,2))</f>
        <v>Men</v>
      </c>
      <c r="G94" s="1" t="str">
        <f>IF(Attacks!A94="T"," ",VLOOKUP(Attacks!F94,Stats,3))</f>
        <v>Y</v>
      </c>
      <c r="H94" s="1" t="str">
        <f>VLOOKUP(Attacks!G94,Targets,2)</f>
        <v>One Enemy</v>
      </c>
      <c r="I94" s="1" t="str">
        <f>VLOOKUP(Attacks!G94,Targets,3)</f>
        <v> </v>
      </c>
      <c r="J94" s="2">
        <f>HEX2DEC(Attacks!H94)</f>
        <v>32</v>
      </c>
      <c r="K94" s="1" t="str">
        <f>VLOOKUP(Attacks!I94,Stats,2)</f>
        <v>Agi</v>
      </c>
      <c r="L94" s="1" t="str">
        <f>VLOOKUP(Attacks!J94,Elements,2)</f>
        <v>Psychic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.25" customHeight="1">
      <c r="A95" s="1" t="str">
        <f>Attacks!A95</f>
        <v>S</v>
      </c>
      <c r="B95" s="1" t="str">
        <f>Attacks!B95</f>
        <v>20</v>
      </c>
      <c r="C95" s="1" t="str">
        <f>Attacks!C95</f>
        <v>2A9E20</v>
      </c>
      <c r="D95" s="1" t="str">
        <f>Attacks!D95</f>
        <v>HIJAMMER</v>
      </c>
      <c r="E95" s="1" t="str">
        <f>VLOOKUP(Attacks!E95,Effects,2)</f>
        <v>Sleep</v>
      </c>
      <c r="F95" s="1" t="str">
        <f>IF(Attacks!A95="T",HEX2DEC(Attacks!F95),VLOOKUP(Attacks!F95,Stats,2))</f>
        <v>Str</v>
      </c>
      <c r="G95" s="1" t="str">
        <f>IF(Attacks!A95="T"," ",VLOOKUP(Attacks!F95,Stats,3))</f>
        <v> </v>
      </c>
      <c r="H95" s="1" t="str">
        <f>VLOOKUP(Attacks!G95,Targets,2)</f>
        <v>All Enemies</v>
      </c>
      <c r="I95" s="1" t="str">
        <f>VLOOKUP(Attacks!G95,Targets,3)</f>
        <v> </v>
      </c>
      <c r="J95" s="2">
        <f>HEX2DEC(Attacks!H95)</f>
        <v>32</v>
      </c>
      <c r="K95" s="1" t="str">
        <f>VLOOKUP(Attacks!I95,Stats,2)</f>
        <v>Str</v>
      </c>
      <c r="L95" s="1" t="str">
        <f>VLOOKUP(Attacks!J95,Elements,2)</f>
        <v>EMP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.25" customHeight="1">
      <c r="A96" s="1" t="str">
        <f>Attacks!A96</f>
        <v>S</v>
      </c>
      <c r="B96" s="1" t="str">
        <f>Attacks!B96</f>
        <v>21</v>
      </c>
      <c r="C96" s="1" t="str">
        <f>Attacks!C96</f>
        <v>2A9E28</v>
      </c>
      <c r="D96" s="1" t="str">
        <f>Attacks!D96</f>
        <v>MOONSHAD</v>
      </c>
      <c r="E96" s="1" t="str">
        <f>VLOOKUP(Attacks!E96,Effects,2)</f>
        <v>Sleep</v>
      </c>
      <c r="F96" s="1" t="str">
        <f>IF(Attacks!A96="T",HEX2DEC(Attacks!F96),VLOOKUP(Attacks!F96,Stats,2))</f>
        <v>Dex</v>
      </c>
      <c r="G96" s="1" t="str">
        <f>IF(Attacks!A96="T"," ",VLOOKUP(Attacks!F96,Stats,3))</f>
        <v>Y</v>
      </c>
      <c r="H96" s="1" t="str">
        <f>VLOOKUP(Attacks!G96,Targets,2)</f>
        <v>All Enemies</v>
      </c>
      <c r="I96" s="1" t="str">
        <f>VLOOKUP(Attacks!G96,Targets,3)</f>
        <v> </v>
      </c>
      <c r="J96" s="2">
        <f>HEX2DEC(Attacks!H96)</f>
        <v>32</v>
      </c>
      <c r="K96" s="1" t="str">
        <f>VLOOKUP(Attacks!I96,Stats,2)</f>
        <v>Men</v>
      </c>
      <c r="L96" s="1" t="str">
        <f>VLOOKUP(Attacks!J96,Elements,2)</f>
        <v>Psychic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.25" customHeight="1">
      <c r="A97" s="1" t="str">
        <f>Attacks!A97</f>
        <v>S</v>
      </c>
      <c r="B97" s="1" t="str">
        <f>Attacks!B97</f>
        <v>22</v>
      </c>
      <c r="C97" s="1" t="str">
        <f>Attacks!C97</f>
        <v>2A9E30</v>
      </c>
      <c r="D97" s="1" t="str">
        <f>Attacks!D97</f>
        <v>CRASH</v>
      </c>
      <c r="E97" s="1" t="str">
        <f>VLOOKUP(Attacks!E97,Effects,2)</f>
        <v>Death</v>
      </c>
      <c r="F97" s="1" t="str">
        <f>IF(Attacks!A97="T",HEX2DEC(Attacks!F97),VLOOKUP(Attacks!F97,Stats,2))</f>
        <v>Str</v>
      </c>
      <c r="G97" s="1" t="str">
        <f>IF(Attacks!A97="T"," ",VLOOKUP(Attacks!F97,Stats,3))</f>
        <v>Y</v>
      </c>
      <c r="H97" s="1" t="str">
        <f>VLOOKUP(Attacks!G97,Targets,2)</f>
        <v>One Enemy</v>
      </c>
      <c r="I97" s="1" t="str">
        <f>VLOOKUP(Attacks!G97,Targets,3)</f>
        <v> </v>
      </c>
      <c r="J97" s="2">
        <f>HEX2DEC(Attacks!H97)</f>
        <v>48</v>
      </c>
      <c r="K97" s="1" t="str">
        <f>VLOOKUP(Attacks!I97,Stats,2)</f>
        <v>Str</v>
      </c>
      <c r="L97" s="1" t="str">
        <f>VLOOKUP(Attacks!J97,Elements,2)</f>
        <v>Destroy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.25" customHeight="1">
      <c r="A98" s="1" t="str">
        <f>Attacks!A98</f>
        <v>S</v>
      </c>
      <c r="B98" s="1" t="str">
        <f>Attacks!B98</f>
        <v>23</v>
      </c>
      <c r="C98" s="1" t="str">
        <f>Attacks!C98</f>
        <v>2A9E38</v>
      </c>
      <c r="D98" s="1" t="str">
        <f>Attacks!D98</f>
        <v>STASISBM</v>
      </c>
      <c r="E98" s="1" t="str">
        <f>VLOOKUP(Attacks!E98,Effects,2)</f>
        <v>Sleep</v>
      </c>
      <c r="F98" s="1" t="str">
        <f>IF(Attacks!A98="T",HEX2DEC(Attacks!F98),VLOOKUP(Attacks!F98,Stats,2))</f>
        <v>Str</v>
      </c>
      <c r="G98" s="1" t="str">
        <f>IF(Attacks!A98="T"," ",VLOOKUP(Attacks!F98,Stats,3))</f>
        <v> </v>
      </c>
      <c r="H98" s="1" t="str">
        <f>VLOOKUP(Attacks!G98,Targets,2)</f>
        <v>One Enemy</v>
      </c>
      <c r="I98" s="1" t="str">
        <f>VLOOKUP(Attacks!G98,Targets,3)</f>
        <v> </v>
      </c>
      <c r="J98" s="2">
        <f>HEX2DEC(Attacks!H98)</f>
        <v>16</v>
      </c>
      <c r="K98" s="1" t="str">
        <f>VLOOKUP(Attacks!I98,Stats,2)</f>
        <v>Str</v>
      </c>
      <c r="L98" s="1" t="str">
        <f>VLOOKUP(Attacks!J98,Elements,2)</f>
        <v>Psychic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.25" customHeight="1">
      <c r="A99" s="1" t="str">
        <f>Attacks!A99</f>
        <v>S</v>
      </c>
      <c r="B99" s="1" t="str">
        <f>Attacks!B99</f>
        <v>24</v>
      </c>
      <c r="C99" s="1" t="str">
        <f>Attacks!C99</f>
        <v>2A9E40</v>
      </c>
      <c r="D99" s="1" t="str">
        <f>Attacks!D99</f>
        <v>BINDWA</v>
      </c>
      <c r="E99" s="1" t="str">
        <f>VLOOKUP(Attacks!E99,Effects,2)</f>
        <v>Sleep</v>
      </c>
      <c r="F99" s="1" t="str">
        <f>IF(Attacks!A99="T",HEX2DEC(Attacks!F99),VLOOKUP(Attacks!F99,Stats,2))</f>
        <v>Men</v>
      </c>
      <c r="G99" s="1" t="str">
        <f>IF(Attacks!A99="T"," ",VLOOKUP(Attacks!F99,Stats,3))</f>
        <v> </v>
      </c>
      <c r="H99" s="1" t="str">
        <f>VLOOKUP(Attacks!G99,Targets,2)</f>
        <v>All Enemies</v>
      </c>
      <c r="I99" s="1" t="str">
        <f>VLOOKUP(Attacks!G99,Targets,3)</f>
        <v> </v>
      </c>
      <c r="J99" s="2">
        <f>HEX2DEC(Attacks!H99)</f>
        <v>32</v>
      </c>
      <c r="K99" s="1" t="str">
        <f>VLOOKUP(Attacks!I99,Stats,2)</f>
        <v>Men</v>
      </c>
      <c r="L99" s="1" t="str">
        <f>VLOOKUP(Attacks!J99,Elements,2)</f>
        <v>Psychic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.25" customHeight="1">
      <c r="A100" s="1" t="str">
        <f>Attacks!A100</f>
        <v>S</v>
      </c>
      <c r="B100" s="1" t="str">
        <f>Attacks!B100</f>
        <v>25</v>
      </c>
      <c r="C100" s="1" t="str">
        <f>Attacks!C100</f>
        <v>2A9E48</v>
      </c>
      <c r="D100" s="1" t="str">
        <f>Attacks!D100</f>
        <v>MINDBLST</v>
      </c>
      <c r="E100" s="1" t="str">
        <f>VLOOKUP(Attacks!E100,Effects,2)</f>
        <v>Sleep</v>
      </c>
      <c r="F100" s="1" t="str">
        <f>IF(Attacks!A100="T",HEX2DEC(Attacks!F100),VLOOKUP(Attacks!F100,Stats,2))</f>
        <v>Men</v>
      </c>
      <c r="G100" s="1" t="str">
        <f>IF(Attacks!A100="T"," ",VLOOKUP(Attacks!F100,Stats,3))</f>
        <v> </v>
      </c>
      <c r="H100" s="1" t="str">
        <f>VLOOKUP(Attacks!G100,Targets,2)</f>
        <v>All Enemies</v>
      </c>
      <c r="I100" s="1" t="str">
        <f>VLOOKUP(Attacks!G100,Targets,3)</f>
        <v> </v>
      </c>
      <c r="J100" s="2">
        <f>HEX2DEC(Attacks!H100)</f>
        <v>64</v>
      </c>
      <c r="K100" s="1" t="str">
        <f>VLOOKUP(Attacks!I100,Stats,2)</f>
        <v>Men</v>
      </c>
      <c r="L100" s="1" t="str">
        <f>VLOOKUP(Attacks!J100,Elements,2)</f>
        <v>Psychic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.25" customHeight="1">
      <c r="A101" s="1" t="str">
        <f>Attacks!A101</f>
        <v>S</v>
      </c>
      <c r="B101" s="1" t="str">
        <f>Attacks!B101</f>
        <v>26</v>
      </c>
      <c r="C101" s="1" t="str">
        <f>Attacks!C101</f>
        <v>2A9E50</v>
      </c>
      <c r="D101" s="1" t="str">
        <f>Attacks!D101</f>
        <v>BARRIER (De)</v>
      </c>
      <c r="E101" s="1" t="str">
        <f>VLOOKUP(Attacks!E101,Effects,2)</f>
        <v>Mdf Up</v>
      </c>
      <c r="F101" s="1" t="str">
        <f>IF(Attacks!A101="T",HEX2DEC(Attacks!F101),VLOOKUP(Attacks!F101,Stats,2))</f>
        <v>Str</v>
      </c>
      <c r="G101" s="1" t="str">
        <f>IF(Attacks!A101="T"," ",VLOOKUP(Attacks!F101,Stats,3))</f>
        <v> </v>
      </c>
      <c r="H101" s="1" t="str">
        <f>VLOOKUP(Attacks!G101,Targets,2)</f>
        <v>All Allies</v>
      </c>
      <c r="I101" s="1" t="str">
        <f>VLOOKUP(Attacks!G101,Targets,3)</f>
        <v> </v>
      </c>
      <c r="J101" s="2">
        <f>HEX2DEC(Attacks!H101)</f>
        <v>0</v>
      </c>
      <c r="K101" s="1" t="str">
        <f>VLOOKUP(Attacks!I101,Stats,2)</f>
        <v> </v>
      </c>
      <c r="L101" s="1" t="str">
        <f>VLOOKUP(Attacks!J101,Elements,2)</f>
        <v> 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.25" customHeight="1">
      <c r="A102" s="1" t="str">
        <f>Attacks!A102</f>
        <v>S</v>
      </c>
      <c r="B102" s="1" t="str">
        <f>Attacks!B102</f>
        <v>27</v>
      </c>
      <c r="C102" s="1" t="str">
        <f>Attacks!C102</f>
        <v>2A9E58</v>
      </c>
      <c r="D102" s="1" t="str">
        <f>Attacks!D102</f>
        <v>WAR CRY</v>
      </c>
      <c r="E102" s="1" t="str">
        <f>VLOOKUP(Attacks!E102,Effects,2)</f>
        <v>Atk Up</v>
      </c>
      <c r="F102" s="1" t="str">
        <f>IF(Attacks!A102="T",HEX2DEC(Attacks!F102),VLOOKUP(Attacks!F102,Stats,2))</f>
        <v>Str</v>
      </c>
      <c r="G102" s="1" t="str">
        <f>IF(Attacks!A102="T"," ",VLOOKUP(Attacks!F102,Stats,3))</f>
        <v> </v>
      </c>
      <c r="H102" s="1" t="str">
        <f>VLOOKUP(Attacks!G102,Targets,2)</f>
        <v>Self</v>
      </c>
      <c r="I102" s="1" t="str">
        <f>VLOOKUP(Attacks!G102,Targets,3)</f>
        <v> </v>
      </c>
      <c r="J102" s="2">
        <f>HEX2DEC(Attacks!H102)</f>
        <v>0</v>
      </c>
      <c r="K102" s="1" t="str">
        <f>VLOOKUP(Attacks!I102,Stats,2)</f>
        <v> </v>
      </c>
      <c r="L102" s="1" t="str">
        <f>VLOOKUP(Attacks!J102,Elements,2)</f>
        <v> 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.25" customHeight="1">
      <c r="A103" s="1" t="str">
        <f>Attacks!A103</f>
        <v>S</v>
      </c>
      <c r="B103" s="1" t="str">
        <f>Attacks!B103</f>
        <v>28</v>
      </c>
      <c r="C103" s="1" t="str">
        <f>Attacks!C103</f>
        <v>2A9E60</v>
      </c>
      <c r="D103" s="1" t="str">
        <f>Attacks!D103</f>
        <v>BLESSING</v>
      </c>
      <c r="E103" s="1" t="str">
        <f>VLOOKUP(Attacks!E103,Effects,2)</f>
        <v>Def Up</v>
      </c>
      <c r="F103" s="1" t="str">
        <f>IF(Attacks!A103="T",HEX2DEC(Attacks!F103),VLOOKUP(Attacks!F103,Stats,2))</f>
        <v>Men</v>
      </c>
      <c r="G103" s="1" t="str">
        <f>IF(Attacks!A103="T"," ",VLOOKUP(Attacks!F103,Stats,3))</f>
        <v> </v>
      </c>
      <c r="H103" s="1" t="str">
        <f>VLOOKUP(Attacks!G103,Targets,2)</f>
        <v>All Allies</v>
      </c>
      <c r="I103" s="1" t="str">
        <f>VLOOKUP(Attacks!G103,Targets,3)</f>
        <v> </v>
      </c>
      <c r="J103" s="2">
        <f>HEX2DEC(Attacks!H103)</f>
        <v>0</v>
      </c>
      <c r="K103" s="1" t="str">
        <f>VLOOKUP(Attacks!I103,Stats,2)</f>
        <v> </v>
      </c>
      <c r="L103" s="1" t="str">
        <f>VLOOKUP(Attacks!J103,Elements,2)</f>
        <v> 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.25" customHeight="1">
      <c r="A104" s="1" t="str">
        <f>Attacks!A104</f>
        <v>S</v>
      </c>
      <c r="B104" s="1" t="str">
        <f>Attacks!B104</f>
        <v>29</v>
      </c>
      <c r="C104" s="1" t="str">
        <f>Attacks!C104</f>
        <v>2A9E68</v>
      </c>
      <c r="D104" s="1" t="str">
        <f>Attacks!D104</f>
        <v>WARLA</v>
      </c>
      <c r="E104" s="1" t="str">
        <f>VLOOKUP(Attacks!E104,Effects,2)</f>
        <v>Def Up</v>
      </c>
      <c r="F104" s="1" t="str">
        <f>IF(Attacks!A104="T",HEX2DEC(Attacks!F104),VLOOKUP(Attacks!F104,Stats,2))</f>
        <v>Men</v>
      </c>
      <c r="G104" s="1" t="str">
        <f>IF(Attacks!A104="T"," ",VLOOKUP(Attacks!F104,Stats,3))</f>
        <v> </v>
      </c>
      <c r="H104" s="1" t="str">
        <f>VLOOKUP(Attacks!G104,Targets,2)</f>
        <v>All Allies</v>
      </c>
      <c r="I104" s="1" t="str">
        <f>VLOOKUP(Attacks!G104,Targets,3)</f>
        <v> </v>
      </c>
      <c r="J104" s="2">
        <f>HEX2DEC(Attacks!H104)</f>
        <v>0</v>
      </c>
      <c r="K104" s="1" t="str">
        <f>VLOOKUP(Attacks!I104,Stats,2)</f>
        <v> </v>
      </c>
      <c r="L104" s="1" t="str">
        <f>VLOOKUP(Attacks!J104,Elements,2)</f>
        <v> 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.25" customHeight="1">
      <c r="A105" s="1" t="str">
        <f>Attacks!A105</f>
        <v>S</v>
      </c>
      <c r="B105" s="1" t="str">
        <f>Attacks!B105</f>
        <v>2A</v>
      </c>
      <c r="C105" s="1" t="str">
        <f>Attacks!C105</f>
        <v>2A9E70</v>
      </c>
      <c r="D105" s="1" t="str">
        <f>Attacks!D105</f>
        <v>RECOVER (De)</v>
      </c>
      <c r="E105" s="1" t="str">
        <f>VLOOKUP(Attacks!E105,Effects,2)</f>
        <v>Heal</v>
      </c>
      <c r="F105" s="1" t="str">
        <f>IF(Attacks!A105="T",HEX2DEC(Attacks!F105),VLOOKUP(Attacks!F105,Stats,2))</f>
        <v>Str</v>
      </c>
      <c r="G105" s="1" t="str">
        <f>IF(Attacks!A105="T"," ",VLOOKUP(Attacks!F105,Stats,3))</f>
        <v> </v>
      </c>
      <c r="H105" s="1" t="str">
        <f>VLOOKUP(Attacks!G105,Targets,2)</f>
        <v>Self</v>
      </c>
      <c r="I105" s="1" t="str">
        <f>VLOOKUP(Attacks!G105,Targets,3)</f>
        <v>Y</v>
      </c>
      <c r="J105" s="2">
        <f>HEX2DEC(Attacks!H105)</f>
        <v>240</v>
      </c>
      <c r="K105" s="1" t="str">
        <f>VLOOKUP(Attacks!I105,Stats,2)</f>
        <v> </v>
      </c>
      <c r="L105" s="1" t="str">
        <f>VLOOKUP(Attacks!J105,Elements,2)</f>
        <v> 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.25" customHeight="1">
      <c r="A106" s="1" t="str">
        <f>Attacks!A106</f>
        <v>S</v>
      </c>
      <c r="B106" s="1" t="str">
        <f>Attacks!B106</f>
        <v>2B</v>
      </c>
      <c r="C106" s="1" t="str">
        <f>Attacks!C106</f>
        <v>2A9E78</v>
      </c>
      <c r="D106" s="1" t="str">
        <f>Attacks!D106</f>
        <v>MEDICE</v>
      </c>
      <c r="E106" s="1" t="str">
        <f>VLOOKUP(Attacks!E106,Effects,2)</f>
        <v>Heal</v>
      </c>
      <c r="F106" s="1" t="str">
        <f>IF(Attacks!A106="T",HEX2DEC(Attacks!F106),VLOOKUP(Attacks!F106,Stats,2))</f>
        <v>Men</v>
      </c>
      <c r="G106" s="1" t="str">
        <f>IF(Attacks!A106="T"," ",VLOOKUP(Attacks!F106,Stats,3))</f>
        <v> </v>
      </c>
      <c r="H106" s="1" t="str">
        <f>VLOOKUP(Attacks!G106,Targets,2)</f>
        <v>One Ally</v>
      </c>
      <c r="I106" s="1" t="str">
        <f>VLOOKUP(Attacks!G106,Targets,3)</f>
        <v>Y</v>
      </c>
      <c r="J106" s="2">
        <f>HEX2DEC(Attacks!H106)</f>
        <v>128</v>
      </c>
      <c r="K106" s="1" t="str">
        <f>VLOOKUP(Attacks!I106,Stats,2)</f>
        <v> </v>
      </c>
      <c r="L106" s="1" t="str">
        <f>VLOOKUP(Attacks!J106,Elements,2)</f>
        <v> 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.25" customHeight="1">
      <c r="A107" s="1" t="str">
        <f>Attacks!A107</f>
        <v>S</v>
      </c>
      <c r="B107" s="1" t="str">
        <f>Attacks!B107</f>
        <v>2C</v>
      </c>
      <c r="C107" s="1" t="str">
        <f>Attacks!C107</f>
        <v>2A9E80</v>
      </c>
      <c r="D107" s="1" t="str">
        <f>Attacks!D107</f>
        <v>MIRACLE</v>
      </c>
      <c r="E107" s="1" t="str">
        <f>VLOOKUP(Attacks!E107,Effects,2)</f>
        <v>Heal</v>
      </c>
      <c r="F107" s="1" t="str">
        <f>IF(Attacks!A107="T",HEX2DEC(Attacks!F107),VLOOKUP(Attacks!F107,Stats,2))</f>
        <v>Men</v>
      </c>
      <c r="G107" s="1" t="str">
        <f>IF(Attacks!A107="T"," ",VLOOKUP(Attacks!F107,Stats,3))</f>
        <v> </v>
      </c>
      <c r="H107" s="1" t="str">
        <f>VLOOKUP(Attacks!G107,Targets,2)</f>
        <v>All Allies</v>
      </c>
      <c r="I107" s="1" t="str">
        <f>VLOOKUP(Attacks!G107,Targets,3)</f>
        <v>Y</v>
      </c>
      <c r="J107" s="2">
        <f>HEX2DEC(Attacks!H107)</f>
        <v>80</v>
      </c>
      <c r="K107" s="1" t="str">
        <f>VLOOKUP(Attacks!I107,Stats,2)</f>
        <v> </v>
      </c>
      <c r="L107" s="1" t="str">
        <f>VLOOKUP(Attacks!J107,Elements,2)</f>
        <v> 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.25" customHeight="1">
      <c r="A108" s="1" t="str">
        <f>Attacks!A108</f>
        <v>S</v>
      </c>
      <c r="B108" s="1" t="str">
        <f>Attacks!B108</f>
        <v>2D</v>
      </c>
      <c r="C108" s="1" t="str">
        <f>Attacks!C108</f>
        <v>2A9E88</v>
      </c>
      <c r="D108" s="1" t="str">
        <f>Attacks!D108</f>
        <v>MEDIC PW</v>
      </c>
      <c r="E108" s="1" t="str">
        <f>VLOOKUP(Attacks!E108,Effects,2)</f>
        <v>Rev</v>
      </c>
      <c r="F108" s="1" t="str">
        <f>IF(Attacks!A108="T",HEX2DEC(Attacks!F108),VLOOKUP(Attacks!F108,Stats,2))</f>
        <v>Str</v>
      </c>
      <c r="G108" s="1" t="str">
        <f>IF(Attacks!A108="T"," ",VLOOKUP(Attacks!F108,Stats,3))</f>
        <v> </v>
      </c>
      <c r="H108" s="1" t="str">
        <f>VLOOKUP(Attacks!G108,Targets,2)</f>
        <v>All Bio Allies</v>
      </c>
      <c r="I108" s="1" t="str">
        <f>VLOOKUP(Attacks!G108,Targets,3)</f>
        <v>Y</v>
      </c>
      <c r="J108" s="2">
        <f>HEX2DEC(Attacks!H108)</f>
        <v>0</v>
      </c>
      <c r="K108" s="1" t="str">
        <f>VLOOKUP(Attacks!I108,Stats,2)</f>
        <v> </v>
      </c>
      <c r="L108" s="1" t="str">
        <f>VLOOKUP(Attacks!J108,Elements,2)</f>
        <v> 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.25" customHeight="1">
      <c r="A109" s="1" t="str">
        <f>Attacks!A109</f>
        <v>S</v>
      </c>
      <c r="B109" s="1" t="str">
        <f>Attacks!B109</f>
        <v>2E</v>
      </c>
      <c r="C109" s="1" t="str">
        <f>Attacks!C109</f>
        <v>2A9E90</v>
      </c>
      <c r="D109" s="1" t="str">
        <f>Attacks!D109</f>
        <v>ATARAXIA</v>
      </c>
      <c r="E109" s="1" t="str">
        <f>VLOOKUP(Attacks!E109,Effects,2)</f>
        <v>TP Up</v>
      </c>
      <c r="F109" s="1" t="str">
        <f>IF(Attacks!A109="T",HEX2DEC(Attacks!F109),VLOOKUP(Attacks!F109,Stats,2))</f>
        <v>Men</v>
      </c>
      <c r="G109" s="1" t="str">
        <f>IF(Attacks!A109="T"," ",VLOOKUP(Attacks!F109,Stats,3))</f>
        <v> </v>
      </c>
      <c r="H109" s="1" t="str">
        <f>VLOOKUP(Attacks!G109,Targets,2)</f>
        <v>All Bio Allies</v>
      </c>
      <c r="I109" s="1" t="str">
        <f>VLOOKUP(Attacks!G109,Targets,3)</f>
        <v> </v>
      </c>
      <c r="J109" s="2">
        <f>HEX2DEC(Attacks!H109)</f>
        <v>0</v>
      </c>
      <c r="K109" s="1" t="str">
        <f>VLOOKUP(Attacks!I109,Stats,2)</f>
        <v> </v>
      </c>
      <c r="L109" s="1" t="str">
        <f>VLOOKUP(Attacks!J109,Elements,2)</f>
        <v> 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.25" customHeight="1">
      <c r="A110" s="1" t="str">
        <f>Attacks!A110</f>
        <v>S</v>
      </c>
      <c r="B110" s="1" t="str">
        <f>Attacks!B110</f>
        <v>2F</v>
      </c>
      <c r="C110" s="1" t="str">
        <f>Attacks!C110</f>
        <v>2A9E98</v>
      </c>
      <c r="D110" s="1" t="str">
        <f>Attacks!D110</f>
        <v>VISION</v>
      </c>
      <c r="E110" s="1" t="str">
        <f>VLOOKUP(Attacks!E110,Effects,2)</f>
        <v>Dex Up</v>
      </c>
      <c r="F110" s="1" t="str">
        <f>IF(Attacks!A110="T",HEX2DEC(Attacks!F110),VLOOKUP(Attacks!F110,Stats,2))</f>
        <v> </v>
      </c>
      <c r="G110" s="1" t="str">
        <f>IF(Attacks!A110="T"," ",VLOOKUP(Attacks!F110,Stats,3))</f>
        <v> </v>
      </c>
      <c r="H110" s="1" t="str">
        <f>VLOOKUP(Attacks!G110,Targets,2)</f>
        <v>All Bio Allies</v>
      </c>
      <c r="I110" s="1" t="str">
        <f>VLOOKUP(Attacks!G110,Targets,3)</f>
        <v> </v>
      </c>
      <c r="J110" s="2">
        <f>HEX2DEC(Attacks!H110)</f>
        <v>0</v>
      </c>
      <c r="K110" s="1" t="str">
        <f>VLOOKUP(Attacks!I110,Stats,2)</f>
        <v> </v>
      </c>
      <c r="L110" s="1" t="str">
        <f>VLOOKUP(Attacks!J110,Elements,2)</f>
        <v> 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.25" customHeight="1">
      <c r="A111" s="1" t="str">
        <f>Attacks!A111</f>
        <v>S</v>
      </c>
      <c r="B111" s="1" t="str">
        <f>Attacks!B111</f>
        <v>30</v>
      </c>
      <c r="C111" s="1" t="str">
        <f>Attacks!C111</f>
        <v>2A9EA0</v>
      </c>
      <c r="D111" s="1" t="str">
        <f>Attacks!D111</f>
        <v>ELIMINAT (Ri)</v>
      </c>
      <c r="E111" s="1" t="str">
        <f>VLOOKUP(Attacks!E111,Effects,2)</f>
        <v>Death</v>
      </c>
      <c r="F111" s="1" t="str">
        <f>IF(Attacks!A111="T",HEX2DEC(Attacks!F111),VLOOKUP(Attacks!F111,Stats,2))</f>
        <v>Dex</v>
      </c>
      <c r="G111" s="1" t="str">
        <f>IF(Attacks!A111="T"," ",VLOOKUP(Attacks!F111,Stats,3))</f>
        <v>Y</v>
      </c>
      <c r="H111" s="1" t="str">
        <f>VLOOKUP(Attacks!G111,Targets,2)</f>
        <v>One Enemy</v>
      </c>
      <c r="I111" s="1" t="str">
        <f>VLOOKUP(Attacks!G111,Targets,3)</f>
        <v> </v>
      </c>
      <c r="J111" s="2">
        <f>HEX2DEC(Attacks!H111)</f>
        <v>48</v>
      </c>
      <c r="K111" s="1" t="str">
        <f>VLOOKUP(Attacks!I111,Stats,2)</f>
        <v>Agi</v>
      </c>
      <c r="L111" s="1" t="str">
        <f>VLOOKUP(Attacks!J111,Elements,2)</f>
        <v>Biological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.25" customHeight="1">
      <c r="A112" s="1" t="str">
        <f>Attacks!A112</f>
        <v>S</v>
      </c>
      <c r="B112" s="1" t="str">
        <f>Attacks!B112</f>
        <v>31</v>
      </c>
      <c r="C112" s="1" t="str">
        <f>Attacks!C112</f>
        <v>2A9EA8</v>
      </c>
      <c r="D112" s="1" t="str">
        <f>Attacks!D112</f>
        <v>FLAELI (Ky)</v>
      </c>
      <c r="E112" s="1" t="str">
        <f>VLOOKUP(Attacks!E112,Effects,2)</f>
        <v>Damage</v>
      </c>
      <c r="F112" s="1" t="str">
        <f>IF(Attacks!A112="T",HEX2DEC(Attacks!F112),VLOOKUP(Attacks!F112,Stats,2))</f>
        <v>Men</v>
      </c>
      <c r="G112" s="1" t="str">
        <f>IF(Attacks!A112="T"," ",VLOOKUP(Attacks!F112,Stats,3))</f>
        <v> </v>
      </c>
      <c r="H112" s="1" t="str">
        <f>VLOOKUP(Attacks!G112,Targets,2)</f>
        <v>One Enemy</v>
      </c>
      <c r="I112" s="1" t="str">
        <f>VLOOKUP(Attacks!G112,Targets,3)</f>
        <v> </v>
      </c>
      <c r="J112" s="2">
        <f>HEX2DEC(Attacks!H112)</f>
        <v>48</v>
      </c>
      <c r="K112" s="1" t="str">
        <f>VLOOKUP(Attacks!I112,Stats,2)</f>
        <v>Mdf</v>
      </c>
      <c r="L112" s="1" t="str">
        <f>VLOOKUP(Attacks!J112,Elements,2)</f>
        <v>Fire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.25" customHeight="1">
      <c r="A113" s="1" t="str">
        <f>Attacks!A113</f>
        <v>S</v>
      </c>
      <c r="B113" s="1" t="str">
        <f>Attacks!B113</f>
        <v>32</v>
      </c>
      <c r="C113" s="1" t="str">
        <f>Attacks!C113</f>
        <v>2A9EB0</v>
      </c>
      <c r="D113" s="1" t="str">
        <f>Attacks!D113</f>
        <v>HEWN (Ky)</v>
      </c>
      <c r="E113" s="1" t="str">
        <f>VLOOKUP(Attacks!E113,Effects,2)</f>
        <v>Damage</v>
      </c>
      <c r="F113" s="1" t="str">
        <f>IF(Attacks!A113="T",HEX2DEC(Attacks!F113),VLOOKUP(Attacks!F113,Stats,2))</f>
        <v>Men</v>
      </c>
      <c r="G113" s="1" t="str">
        <f>IF(Attacks!A113="T"," ",VLOOKUP(Attacks!F113,Stats,3))</f>
        <v> </v>
      </c>
      <c r="H113" s="1" t="str">
        <f>VLOOKUP(Attacks!G113,Targets,2)</f>
        <v>All Enemies</v>
      </c>
      <c r="I113" s="1" t="str">
        <f>VLOOKUP(Attacks!G113,Targets,3)</f>
        <v> </v>
      </c>
      <c r="J113" s="2">
        <f>HEX2DEC(Attacks!H113)</f>
        <v>112</v>
      </c>
      <c r="K113" s="1" t="str">
        <f>VLOOKUP(Attacks!I113,Stats,2)</f>
        <v>Mdf</v>
      </c>
      <c r="L113" s="1" t="str">
        <f>VLOOKUP(Attacks!J113,Elements,2)</f>
        <v>Physical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.25" customHeight="1">
      <c r="A114" s="1" t="str">
        <f>Attacks!A114</f>
        <v>S</v>
      </c>
      <c r="B114" s="1" t="str">
        <f>Attacks!B114</f>
        <v>33</v>
      </c>
      <c r="C114" s="1" t="str">
        <f>Attacks!C114</f>
        <v>2A9EB8</v>
      </c>
      <c r="D114" s="1" t="str">
        <f>Attacks!D114</f>
        <v>TANDLE (Ky)</v>
      </c>
      <c r="E114" s="1" t="str">
        <f>VLOOKUP(Attacks!E114,Effects,2)</f>
        <v>Damage</v>
      </c>
      <c r="F114" s="1" t="str">
        <f>IF(Attacks!A114="T",HEX2DEC(Attacks!F114),VLOOKUP(Attacks!F114,Stats,2))</f>
        <v>Men</v>
      </c>
      <c r="G114" s="1" t="str">
        <f>IF(Attacks!A114="T"," ",VLOOKUP(Attacks!F114,Stats,3))</f>
        <v> </v>
      </c>
      <c r="H114" s="1" t="str">
        <f>VLOOKUP(Attacks!G114,Targets,2)</f>
        <v>All Enemies</v>
      </c>
      <c r="I114" s="1" t="str">
        <f>VLOOKUP(Attacks!G114,Targets,3)</f>
        <v> </v>
      </c>
      <c r="J114" s="2">
        <f>HEX2DEC(Attacks!H114)</f>
        <v>176</v>
      </c>
      <c r="K114" s="1" t="str">
        <f>VLOOKUP(Attacks!I114,Stats,2)</f>
        <v>Mdf</v>
      </c>
      <c r="L114" s="1" t="str">
        <f>VLOOKUP(Attacks!J114,Elements,2)</f>
        <v>Electric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.25" customHeight="1">
      <c r="A115" s="1" t="str">
        <f>Attacks!A115</f>
        <v>S</v>
      </c>
      <c r="B115" s="1" t="str">
        <f>Attacks!B115</f>
        <v>34</v>
      </c>
      <c r="C115" s="1" t="str">
        <f>Attacks!C115</f>
        <v>2A9EC0</v>
      </c>
      <c r="D115" s="1" t="str">
        <f>Attacks!D115</f>
        <v>SPARK (Wr)</v>
      </c>
      <c r="E115" s="1" t="str">
        <f>VLOOKUP(Attacks!E115,Effects,2)</f>
        <v>Death</v>
      </c>
      <c r="F115" s="1" t="str">
        <f>IF(Attacks!A115="T",HEX2DEC(Attacks!F115),VLOOKUP(Attacks!F115,Stats,2))</f>
        <v>Str</v>
      </c>
      <c r="G115" s="1" t="str">
        <f>IF(Attacks!A115="T"," ",VLOOKUP(Attacks!F115,Stats,3))</f>
        <v> </v>
      </c>
      <c r="H115" s="1" t="str">
        <f>VLOOKUP(Attacks!G115,Targets,2)</f>
        <v>One Enemy</v>
      </c>
      <c r="I115" s="1" t="str">
        <f>VLOOKUP(Attacks!G115,Targets,3)</f>
        <v> </v>
      </c>
      <c r="J115" s="2">
        <f>HEX2DEC(Attacks!H115)</f>
        <v>32</v>
      </c>
      <c r="K115" s="1" t="str">
        <f>VLOOKUP(Attacks!I115,Stats,2)</f>
        <v>Str</v>
      </c>
      <c r="L115" s="1" t="str">
        <f>VLOOKUP(Attacks!J115,Elements,2)</f>
        <v>EMP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.25" customHeight="1">
      <c r="A116" s="1" t="str">
        <f>Attacks!A116</f>
        <v>S</v>
      </c>
      <c r="B116" s="1" t="str">
        <f>Attacks!B116</f>
        <v>35</v>
      </c>
      <c r="C116" s="1" t="str">
        <f>Attacks!C116</f>
        <v>2A9EC8</v>
      </c>
      <c r="D116" s="1" t="str">
        <f>Attacks!D116</f>
        <v>BARRIER (Wr)</v>
      </c>
      <c r="E116" s="1" t="str">
        <f>VLOOKUP(Attacks!E116,Effects,2)</f>
        <v>Mdf Up</v>
      </c>
      <c r="F116" s="1" t="str">
        <f>IF(Attacks!A116="T",HEX2DEC(Attacks!F116),VLOOKUP(Attacks!F116,Stats,2))</f>
        <v>Str</v>
      </c>
      <c r="G116" s="1" t="str">
        <f>IF(Attacks!A116="T"," ",VLOOKUP(Attacks!F116,Stats,3))</f>
        <v> </v>
      </c>
      <c r="H116" s="1" t="str">
        <f>VLOOKUP(Attacks!G116,Targets,2)</f>
        <v>All Allies</v>
      </c>
      <c r="I116" s="1" t="str">
        <f>VLOOKUP(Attacks!G116,Targets,3)</f>
        <v> </v>
      </c>
      <c r="J116" s="2">
        <f>HEX2DEC(Attacks!H116)</f>
        <v>0</v>
      </c>
      <c r="K116" s="1" t="str">
        <f>VLOOKUP(Attacks!I116,Stats,2)</f>
        <v> </v>
      </c>
      <c r="L116" s="1" t="str">
        <f>VLOOKUP(Attacks!J116,Elements,2)</f>
        <v> 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.25" customHeight="1">
      <c r="A117" s="1" t="str">
        <f>Attacks!A117</f>
        <v>S</v>
      </c>
      <c r="B117" s="1" t="str">
        <f>Attacks!B117</f>
        <v>36</v>
      </c>
      <c r="C117" s="1" t="str">
        <f>Attacks!C117</f>
        <v>2A9ED0</v>
      </c>
      <c r="D117" s="1" t="str">
        <f>Attacks!D117</f>
        <v>RECOVER (Wr)</v>
      </c>
      <c r="E117" s="1" t="str">
        <f>VLOOKUP(Attacks!E117,Effects,2)</f>
        <v>Heal</v>
      </c>
      <c r="F117" s="1" t="str">
        <f>IF(Attacks!A117="T",HEX2DEC(Attacks!F117),VLOOKUP(Attacks!F117,Stats,2))</f>
        <v>Str</v>
      </c>
      <c r="G117" s="1" t="str">
        <f>IF(Attacks!A117="T"," ",VLOOKUP(Attacks!F117,Stats,3))</f>
        <v> </v>
      </c>
      <c r="H117" s="1" t="str">
        <f>VLOOKUP(Attacks!G117,Targets,2)</f>
        <v>Self</v>
      </c>
      <c r="I117" s="1" t="str">
        <f>VLOOKUP(Attacks!G117,Targets,3)</f>
        <v>Y</v>
      </c>
      <c r="J117" s="2">
        <f>HEX2DEC(Attacks!H117)</f>
        <v>240</v>
      </c>
      <c r="K117" s="1" t="str">
        <f>VLOOKUP(Attacks!I117,Stats,2)</f>
        <v> </v>
      </c>
      <c r="L117" s="1" t="str">
        <f>VLOOKUP(Attacks!J117,Elements,2)</f>
        <v> 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L$117"/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71"/>
    <col customWidth="1" min="2" max="2" width="10.86"/>
    <col customWidth="1" min="3" max="3" width="12.57"/>
    <col customWidth="1" min="4" max="4" width="16.57"/>
    <col customWidth="1" min="5" max="5" width="17.71"/>
    <col customWidth="1" min="6" max="6" width="17.14"/>
    <col customWidth="1" min="7" max="7" width="15.43"/>
    <col customWidth="1" min="8" max="8" width="8.57"/>
    <col customWidth="1" min="9" max="9" width="20.0"/>
    <col customWidth="1" min="10" max="10" width="8.57"/>
    <col customWidth="1" min="11" max="21" width="6.29"/>
    <col customWidth="1" min="22" max="22" width="14.86"/>
    <col customWidth="1" min="23" max="29" width="7.43"/>
    <col customWidth="1" min="30" max="30" width="18.86"/>
    <col customWidth="1" min="31" max="31" width="15.43"/>
    <col customWidth="1" min="32" max="32" width="8.57"/>
  </cols>
  <sheetData>
    <row r="1" ht="11.25" customHeight="1">
      <c r="A1" s="1" t="str">
        <f>Items!A1</f>
        <v>Index</v>
      </c>
      <c r="B1" s="1" t="str">
        <f>Items!B1</f>
        <v>Offset</v>
      </c>
      <c r="C1" s="1" t="str">
        <f>Items!C1</f>
        <v>Name</v>
      </c>
      <c r="D1" s="1" t="str">
        <f>Items!D1</f>
        <v>Item Effect</v>
      </c>
      <c r="E1" s="1" t="str">
        <f>Items!E1</f>
        <v>Effect Power</v>
      </c>
      <c r="F1" s="1" t="str">
        <f>Items!F1</f>
        <v>Item Target</v>
      </c>
      <c r="G1" s="1" t="str">
        <f>Items!G1</f>
        <v>Hit Chance</v>
      </c>
      <c r="H1" s="1" t="str">
        <f>Items!H1</f>
        <v>Save</v>
      </c>
      <c r="I1" s="1" t="str">
        <f>Items!I1</f>
        <v>Effect Element</v>
      </c>
      <c r="J1" s="1" t="str">
        <f>Items!K1</f>
        <v>Anim</v>
      </c>
      <c r="K1" s="1" t="str">
        <f>Items!L1</f>
        <v>Se</v>
      </c>
      <c r="L1" s="1" t="str">
        <f>Items!M1</f>
        <v>Ky</v>
      </c>
      <c r="M1" s="1" t="str">
        <f>Items!N1</f>
        <v>Ra</v>
      </c>
      <c r="N1" s="1" t="str">
        <f>Items!O1</f>
        <v>Wr</v>
      </c>
      <c r="O1" s="1" t="str">
        <f>Items!P1</f>
        <v>De</v>
      </c>
      <c r="P1" s="1" t="str">
        <f>Items!Q1</f>
        <v>Ri</v>
      </c>
      <c r="Q1" s="1" t="str">
        <f>Items!R1</f>
        <v>Gr</v>
      </c>
      <c r="R1" s="1" t="str">
        <f>Items!S1</f>
        <v>Ru</v>
      </c>
      <c r="S1" s="1" t="str">
        <f>Items!T1</f>
        <v>Ha</v>
      </c>
      <c r="T1" s="1" t="str">
        <f>Items!U1</f>
        <v>Al</v>
      </c>
      <c r="U1" s="1" t="str">
        <f>Items!V1</f>
        <v>Ch</v>
      </c>
      <c r="V1" s="1" t="str">
        <f>Items!W1</f>
        <v>Type</v>
      </c>
      <c r="W1" s="1" t="str">
        <f>Items!X1</f>
        <v>Str</v>
      </c>
      <c r="X1" s="1" t="str">
        <f>Items!Y1</f>
        <v>Men</v>
      </c>
      <c r="Y1" s="1" t="str">
        <f>Items!Z1</f>
        <v>Agi</v>
      </c>
      <c r="Z1" s="1" t="str">
        <f>Items!AA1</f>
        <v>Dex</v>
      </c>
      <c r="AA1" s="1" t="str">
        <f>Items!AB1</f>
        <v>Atk</v>
      </c>
      <c r="AB1" s="1" t="str">
        <f>Items!AC1</f>
        <v>Def</v>
      </c>
      <c r="AC1" s="1" t="str">
        <f>Items!AD1</f>
        <v>Mdf</v>
      </c>
      <c r="AD1" s="1" t="str">
        <f>Items!AE1</f>
        <v>Equip Element</v>
      </c>
      <c r="AE1" s="1" t="str">
        <f>Items!AF1</f>
        <v>Sup Effect</v>
      </c>
      <c r="AF1" s="1" t="str">
        <f>Items!AG1</f>
        <v>Cost</v>
      </c>
    </row>
    <row r="2" ht="11.25" customHeight="1">
      <c r="A2" s="1" t="str">
        <f>Items!A3</f>
        <v>01</v>
      </c>
      <c r="B2" s="1" t="str">
        <f>Items!B3</f>
        <v>2A8E28</v>
      </c>
      <c r="C2" s="1" t="str">
        <f>Items!C3</f>
        <v>DAGGER</v>
      </c>
      <c r="D2" s="1" t="str">
        <f>VLOOKUP(Items!D3,Effects,2)</f>
        <v> </v>
      </c>
      <c r="E2" s="2" t="str">
        <f>IF(Items!E3="00"," ",HEX2DEC(Items!E3))</f>
        <v> </v>
      </c>
      <c r="F2" s="1" t="str">
        <f>VLOOKUP(Items!F3,Targets,2)</f>
        <v> </v>
      </c>
      <c r="G2" s="2" t="str">
        <f>IF(Items!G3="00"," ",HEX2DEC(Items!G3))</f>
        <v> </v>
      </c>
      <c r="H2" s="1" t="str">
        <f>VLOOKUP(Items!H3,Stats,2)</f>
        <v> </v>
      </c>
      <c r="I2" s="1" t="str">
        <f>VLOOKUP(Items!I3,Elements,2)</f>
        <v> </v>
      </c>
      <c r="J2" s="2" t="str">
        <f>IF(Items!K3="00"," ",Items!K3)</f>
        <v> </v>
      </c>
      <c r="K2" s="1" t="str">
        <f>VLOOKUP(Items!L3,Bitflag,2)</f>
        <v>Y</v>
      </c>
      <c r="L2" s="1" t="str">
        <f>VLOOKUP(Items!M3,Bitflag,2)</f>
        <v> </v>
      </c>
      <c r="M2" s="1" t="str">
        <f>VLOOKUP(Items!N3,Bitflag,2)</f>
        <v> </v>
      </c>
      <c r="N2" s="1" t="str">
        <f>VLOOKUP(Items!O3,Bitflag,2)</f>
        <v> </v>
      </c>
      <c r="O2" s="1" t="str">
        <f>VLOOKUP(Items!P3,Bitflag,2)</f>
        <v> </v>
      </c>
      <c r="P2" s="1" t="str">
        <f>VLOOKUP(Items!Q3,Bitflag,2)</f>
        <v> </v>
      </c>
      <c r="Q2" s="1" t="str">
        <f>VLOOKUP(Items!R3,Bitflag,2)</f>
        <v> </v>
      </c>
      <c r="R2" s="1" t="str">
        <f>VLOOKUP(Items!S3,Bitflag,2)</f>
        <v> </v>
      </c>
      <c r="S2" s="1" t="str">
        <f>VLOOKUP(Items!T3,Bitflag,2)</f>
        <v>Y</v>
      </c>
      <c r="T2" s="1" t="str">
        <f>VLOOKUP(Items!U3,Bitflag,2)</f>
        <v> </v>
      </c>
      <c r="U2" s="1" t="str">
        <f>VLOOKUP(Items!V3,Bitflag,2)</f>
        <v>Y</v>
      </c>
      <c r="V2" s="1" t="str">
        <f>VLOOKUP(Items!W3,ItemTypes,2)</f>
        <v>1H ST</v>
      </c>
      <c r="W2" s="2" t="str">
        <f>IF(Items!X3="00"," ",HEX2DEC(Items!X3))</f>
        <v> </v>
      </c>
      <c r="X2" s="2" t="str">
        <f>IF(Items!Y3="00"," ",HEX2DEC(Items!Y3))</f>
        <v> </v>
      </c>
      <c r="Y2" s="2" t="str">
        <f>IF(Items!Z3="00"," ",HEX2DEC(Items!Z3))</f>
        <v> </v>
      </c>
      <c r="Z2" s="2" t="str">
        <f>IF(Items!AA3="00"," ",HEX2DEC(Items!AA3))</f>
        <v> </v>
      </c>
      <c r="AA2" s="2">
        <f>IF(Items!AB3="00"," ",HEX2DEC(Items!AB3))</f>
        <v>2</v>
      </c>
      <c r="AB2" s="2" t="str">
        <f>IF(Items!AC3="00"," ",HEX2DEC(Items!AC3))</f>
        <v> </v>
      </c>
      <c r="AC2" s="2" t="str">
        <f>IF(Items!AD3="00"," ",HEX2DEC(Items!AD3))</f>
        <v> </v>
      </c>
      <c r="AD2" s="1" t="str">
        <f>VLOOKUP(Items!AE3,Elements,2)</f>
        <v>Physical</v>
      </c>
      <c r="AE2" s="1" t="str">
        <f>VLOOKUP(Items!AF3,Effects,2)</f>
        <v> </v>
      </c>
      <c r="AF2" s="2">
        <f>IF(Items!AG3="0000"," ",HEX2DEC(Items!AG3))</f>
        <v>40</v>
      </c>
    </row>
    <row r="3" ht="11.25" customHeight="1">
      <c r="A3" s="1" t="str">
        <f>Items!A4</f>
        <v>02</v>
      </c>
      <c r="B3" s="1" t="str">
        <f>Items!B4</f>
        <v>2A8E3E</v>
      </c>
      <c r="C3" s="1" t="str">
        <f>Items!C4</f>
        <v>HUNT-KNIFE</v>
      </c>
      <c r="D3" s="1" t="str">
        <f>VLOOKUP(Items!D4,Effects,2)</f>
        <v> </v>
      </c>
      <c r="E3" s="2" t="str">
        <f>IF(Items!E4="00"," ",HEX2DEC(Items!E4))</f>
        <v> </v>
      </c>
      <c r="F3" s="1" t="str">
        <f>VLOOKUP(Items!F4,Targets,2)</f>
        <v> </v>
      </c>
      <c r="G3" s="2" t="str">
        <f>IF(Items!G4="00"," ",HEX2DEC(Items!G4))</f>
        <v> </v>
      </c>
      <c r="H3" s="1" t="str">
        <f>VLOOKUP(Items!H4,Stats,2)</f>
        <v> </v>
      </c>
      <c r="I3" s="1" t="str">
        <f>VLOOKUP(Items!I4,Elements,2)</f>
        <v> </v>
      </c>
      <c r="J3" s="2" t="str">
        <f>IF(Items!K4="00"," ",Items!K4)</f>
        <v> </v>
      </c>
      <c r="K3" s="1" t="str">
        <f>VLOOKUP(Items!L4,Bitflag,2)</f>
        <v>Y</v>
      </c>
      <c r="L3" s="1" t="str">
        <f>VLOOKUP(Items!M4,Bitflag,2)</f>
        <v> </v>
      </c>
      <c r="M3" s="1" t="str">
        <f>VLOOKUP(Items!N4,Bitflag,2)</f>
        <v> </v>
      </c>
      <c r="N3" s="1" t="str">
        <f>VLOOKUP(Items!O4,Bitflag,2)</f>
        <v> </v>
      </c>
      <c r="O3" s="1" t="str">
        <f>VLOOKUP(Items!P4,Bitflag,2)</f>
        <v> </v>
      </c>
      <c r="P3" s="1" t="str">
        <f>VLOOKUP(Items!Q4,Bitflag,2)</f>
        <v> </v>
      </c>
      <c r="Q3" s="1" t="str">
        <f>VLOOKUP(Items!R4,Bitflag,2)</f>
        <v> </v>
      </c>
      <c r="R3" s="1" t="str">
        <f>VLOOKUP(Items!S4,Bitflag,2)</f>
        <v> </v>
      </c>
      <c r="S3" s="1" t="str">
        <f>VLOOKUP(Items!T4,Bitflag,2)</f>
        <v>Y</v>
      </c>
      <c r="T3" s="1" t="str">
        <f>VLOOKUP(Items!U4,Bitflag,2)</f>
        <v> </v>
      </c>
      <c r="U3" s="1" t="str">
        <f>VLOOKUP(Items!V4,Bitflag,2)</f>
        <v>Y</v>
      </c>
      <c r="V3" s="1" t="str">
        <f>VLOOKUP(Items!W4,ItemTypes,2)</f>
        <v>1H ST</v>
      </c>
      <c r="W3" s="2" t="str">
        <f>IF(Items!X4="00"," ",HEX2DEC(Items!X4))</f>
        <v> </v>
      </c>
      <c r="X3" s="2" t="str">
        <f>IF(Items!Y4="00"," ",HEX2DEC(Items!Y4))</f>
        <v> </v>
      </c>
      <c r="Y3" s="2" t="str">
        <f>IF(Items!Z4="00"," ",HEX2DEC(Items!Z4))</f>
        <v> </v>
      </c>
      <c r="Z3" s="2" t="str">
        <f>IF(Items!AA4="00"," ",HEX2DEC(Items!AA4))</f>
        <v> </v>
      </c>
      <c r="AA3" s="2">
        <f>IF(Items!AB4="00"," ",HEX2DEC(Items!AB4))</f>
        <v>5</v>
      </c>
      <c r="AB3" s="2" t="str">
        <f>IF(Items!AC4="00"," ",HEX2DEC(Items!AC4))</f>
        <v> </v>
      </c>
      <c r="AC3" s="2" t="str">
        <f>IF(Items!AD4="00"," ",HEX2DEC(Items!AD4))</f>
        <v> </v>
      </c>
      <c r="AD3" s="1" t="str">
        <f>VLOOKUP(Items!AE4,Elements,2)</f>
        <v>Physical</v>
      </c>
      <c r="AE3" s="1" t="str">
        <f>VLOOKUP(Items!AF4,Effects,2)</f>
        <v> </v>
      </c>
      <c r="AF3" s="2">
        <f>IF(Items!AG4="0000"," ",HEX2DEC(Items!AG4))</f>
        <v>120</v>
      </c>
    </row>
    <row r="4" ht="11.25" customHeight="1">
      <c r="A4" s="1" t="str">
        <f>Items!A5</f>
        <v>03</v>
      </c>
      <c r="B4" s="1" t="str">
        <f>Items!B5</f>
        <v>2A8E54</v>
      </c>
      <c r="C4" s="1" t="str">
        <f>Items!C5</f>
        <v>BOOMERANG</v>
      </c>
      <c r="D4" s="1" t="str">
        <f>VLOOKUP(Items!D5,Effects,2)</f>
        <v> </v>
      </c>
      <c r="E4" s="2" t="str">
        <f>IF(Items!E5="00"," ",HEX2DEC(Items!E5))</f>
        <v> </v>
      </c>
      <c r="F4" s="1" t="str">
        <f>VLOOKUP(Items!F5,Targets,2)</f>
        <v> </v>
      </c>
      <c r="G4" s="2" t="str">
        <f>IF(Items!G5="00"," ",HEX2DEC(Items!G5))</f>
        <v> </v>
      </c>
      <c r="H4" s="1" t="str">
        <f>VLOOKUP(Items!H5,Stats,2)</f>
        <v> </v>
      </c>
      <c r="I4" s="1" t="str">
        <f>VLOOKUP(Items!I5,Elements,2)</f>
        <v> </v>
      </c>
      <c r="J4" s="2" t="str">
        <f>IF(Items!K5="00"," ",Items!K5)</f>
        <v> </v>
      </c>
      <c r="K4" s="1" t="str">
        <f>VLOOKUP(Items!L5,Bitflag,2)</f>
        <v> </v>
      </c>
      <c r="L4" s="1" t="str">
        <f>VLOOKUP(Items!M5,Bitflag,2)</f>
        <v>Y</v>
      </c>
      <c r="M4" s="1" t="str">
        <f>VLOOKUP(Items!N5,Bitflag,2)</f>
        <v> </v>
      </c>
      <c r="N4" s="1" t="str">
        <f>VLOOKUP(Items!O5,Bitflag,2)</f>
        <v> </v>
      </c>
      <c r="O4" s="1" t="str">
        <f>VLOOKUP(Items!P5,Bitflag,2)</f>
        <v> </v>
      </c>
      <c r="P4" s="1" t="str">
        <f>VLOOKUP(Items!Q5,Bitflag,2)</f>
        <v> </v>
      </c>
      <c r="Q4" s="1" t="str">
        <f>VLOOKUP(Items!R5,Bitflag,2)</f>
        <v> </v>
      </c>
      <c r="R4" s="1" t="str">
        <f>VLOOKUP(Items!S5,Bitflag,2)</f>
        <v> </v>
      </c>
      <c r="S4" s="1" t="str">
        <f>VLOOKUP(Items!T5,Bitflag,2)</f>
        <v> </v>
      </c>
      <c r="T4" s="1" t="str">
        <f>VLOOKUP(Items!U5,Bitflag,2)</f>
        <v>Y</v>
      </c>
      <c r="U4" s="1" t="str">
        <f>VLOOKUP(Items!V5,Bitflag,2)</f>
        <v> </v>
      </c>
      <c r="V4" s="1" t="str">
        <f>VLOOKUP(Items!W5,ItemTypes,2)</f>
        <v>1H MT</v>
      </c>
      <c r="W4" s="2" t="str">
        <f>IF(Items!X5="00"," ",HEX2DEC(Items!X5))</f>
        <v> </v>
      </c>
      <c r="X4" s="2" t="str">
        <f>IF(Items!Y5="00"," ",HEX2DEC(Items!Y5))</f>
        <v> </v>
      </c>
      <c r="Y4" s="2" t="str">
        <f>IF(Items!Z5="00"," ",HEX2DEC(Items!Z5))</f>
        <v> </v>
      </c>
      <c r="Z4" s="2" t="str">
        <f>IF(Items!AA5="00"," ",HEX2DEC(Items!AA5))</f>
        <v> </v>
      </c>
      <c r="AA4" s="2">
        <f>IF(Items!AB5="00"," ",HEX2DEC(Items!AB5))</f>
        <v>1</v>
      </c>
      <c r="AB4" s="2" t="str">
        <f>IF(Items!AC5="00"," ",HEX2DEC(Items!AC5))</f>
        <v> </v>
      </c>
      <c r="AC4" s="2" t="str">
        <f>IF(Items!AD5="00"," ",HEX2DEC(Items!AD5))</f>
        <v> </v>
      </c>
      <c r="AD4" s="1" t="str">
        <f>VLOOKUP(Items!AE5,Elements,2)</f>
        <v>Physical</v>
      </c>
      <c r="AE4" s="1" t="str">
        <f>VLOOKUP(Items!AF5,Effects,2)</f>
        <v> </v>
      </c>
      <c r="AF4" s="2">
        <f>IF(Items!AG5="0000"," ",HEX2DEC(Items!AG5))</f>
        <v>80</v>
      </c>
    </row>
    <row r="5" ht="11.25" customHeight="1">
      <c r="A5" s="1" t="str">
        <f>Items!A6</f>
        <v>04</v>
      </c>
      <c r="B5" s="1" t="str">
        <f>Items!B6</f>
        <v>2A8E6A</v>
      </c>
      <c r="C5" s="1" t="str">
        <f>Items!C6</f>
        <v>LTHR-CLOTH</v>
      </c>
      <c r="D5" s="1" t="str">
        <f>VLOOKUP(Items!D6,Effects,2)</f>
        <v> </v>
      </c>
      <c r="E5" s="2" t="str">
        <f>IF(Items!E6="00"," ",HEX2DEC(Items!E6))</f>
        <v> </v>
      </c>
      <c r="F5" s="1" t="str">
        <f>VLOOKUP(Items!F6,Targets,2)</f>
        <v> </v>
      </c>
      <c r="G5" s="2" t="str">
        <f>IF(Items!G6="00"," ",HEX2DEC(Items!G6))</f>
        <v> </v>
      </c>
      <c r="H5" s="1" t="str">
        <f>VLOOKUP(Items!H6,Stats,2)</f>
        <v> </v>
      </c>
      <c r="I5" s="1" t="str">
        <f>VLOOKUP(Items!I6,Elements,2)</f>
        <v> </v>
      </c>
      <c r="J5" s="2" t="str">
        <f>IF(Items!K6="00"," ",Items!K6)</f>
        <v> </v>
      </c>
      <c r="K5" s="1" t="str">
        <f>VLOOKUP(Items!L6,Bitflag,2)</f>
        <v>Y</v>
      </c>
      <c r="L5" s="1" t="str">
        <f>VLOOKUP(Items!M6,Bitflag,2)</f>
        <v>Y</v>
      </c>
      <c r="M5" s="1" t="str">
        <f>VLOOKUP(Items!N6,Bitflag,2)</f>
        <v> </v>
      </c>
      <c r="N5" s="1" t="str">
        <f>VLOOKUP(Items!O6,Bitflag,2)</f>
        <v> </v>
      </c>
      <c r="O5" s="1" t="str">
        <f>VLOOKUP(Items!P6,Bitflag,2)</f>
        <v> </v>
      </c>
      <c r="P5" s="1" t="str">
        <f>VLOOKUP(Items!Q6,Bitflag,2)</f>
        <v>Y</v>
      </c>
      <c r="Q5" s="1" t="str">
        <f>VLOOKUP(Items!R6,Bitflag,2)</f>
        <v>Y</v>
      </c>
      <c r="R5" s="1" t="str">
        <f>VLOOKUP(Items!S6,Bitflag,2)</f>
        <v> </v>
      </c>
      <c r="S5" s="1" t="str">
        <f>VLOOKUP(Items!T6,Bitflag,2)</f>
        <v>Y</v>
      </c>
      <c r="T5" s="1" t="str">
        <f>VLOOKUP(Items!U6,Bitflag,2)</f>
        <v>Y</v>
      </c>
      <c r="U5" s="1" t="str">
        <f>VLOOKUP(Items!V6,Bitflag,2)</f>
        <v>Y</v>
      </c>
      <c r="V5" s="1" t="str">
        <f>VLOOKUP(Items!W6,ItemTypes,2)</f>
        <v>Body</v>
      </c>
      <c r="W5" s="2" t="str">
        <f>IF(Items!X6="00"," ",HEX2DEC(Items!X6))</f>
        <v> </v>
      </c>
      <c r="X5" s="2" t="str">
        <f>IF(Items!Y6="00"," ",HEX2DEC(Items!Y6))</f>
        <v> </v>
      </c>
      <c r="Y5" s="2" t="str">
        <f>IF(Items!Z6="00"," ",HEX2DEC(Items!Z6))</f>
        <v> </v>
      </c>
      <c r="Z5" s="2" t="str">
        <f>IF(Items!AA6="00"," ",HEX2DEC(Items!AA6))</f>
        <v> </v>
      </c>
      <c r="AA5" s="2" t="str">
        <f>IF(Items!AB6="00"," ",HEX2DEC(Items!AB6))</f>
        <v> </v>
      </c>
      <c r="AB5" s="2">
        <f>IF(Items!AC6="00"," ",HEX2DEC(Items!AC6))</f>
        <v>2</v>
      </c>
      <c r="AC5" s="2" t="str">
        <f>IF(Items!AD6="00"," ",HEX2DEC(Items!AD6))</f>
        <v> </v>
      </c>
      <c r="AD5" s="1" t="str">
        <f>VLOOKUP(Items!AE6,Elements,2)</f>
        <v> </v>
      </c>
      <c r="AE5" s="1" t="str">
        <f>VLOOKUP(Items!AF6,Effects,2)</f>
        <v> </v>
      </c>
      <c r="AF5" s="2">
        <f>IF(Items!AG6="0000"," ",HEX2DEC(Items!AG6))</f>
        <v>160</v>
      </c>
    </row>
    <row r="6" ht="11.25" customHeight="1">
      <c r="A6" s="1" t="str">
        <f>Items!A7</f>
        <v>05</v>
      </c>
      <c r="B6" s="1" t="str">
        <f>Items!B7</f>
        <v>2A8E80</v>
      </c>
      <c r="C6" s="1" t="str">
        <f>Items!C7</f>
        <v>LTHR-HELM</v>
      </c>
      <c r="D6" s="1" t="str">
        <f>VLOOKUP(Items!D7,Effects,2)</f>
        <v> </v>
      </c>
      <c r="E6" s="2" t="str">
        <f>IF(Items!E7="00"," ",HEX2DEC(Items!E7))</f>
        <v> </v>
      </c>
      <c r="F6" s="1" t="str">
        <f>VLOOKUP(Items!F7,Targets,2)</f>
        <v> </v>
      </c>
      <c r="G6" s="2" t="str">
        <f>IF(Items!G7="00"," ",HEX2DEC(Items!G7))</f>
        <v> </v>
      </c>
      <c r="H6" s="1" t="str">
        <f>VLOOKUP(Items!H7,Stats,2)</f>
        <v> </v>
      </c>
      <c r="I6" s="1" t="str">
        <f>VLOOKUP(Items!I7,Elements,2)</f>
        <v> </v>
      </c>
      <c r="J6" s="2" t="str">
        <f>IF(Items!K7="00"," ",Items!K7)</f>
        <v> </v>
      </c>
      <c r="K6" s="1" t="str">
        <f>VLOOKUP(Items!L7,Bitflag,2)</f>
        <v> </v>
      </c>
      <c r="L6" s="1" t="str">
        <f>VLOOKUP(Items!M7,Bitflag,2)</f>
        <v> </v>
      </c>
      <c r="M6" s="1" t="str">
        <f>VLOOKUP(Items!N7,Bitflag,2)</f>
        <v> </v>
      </c>
      <c r="N6" s="1" t="str">
        <f>VLOOKUP(Items!O7,Bitflag,2)</f>
        <v> </v>
      </c>
      <c r="O6" s="1" t="str">
        <f>VLOOKUP(Items!P7,Bitflag,2)</f>
        <v> </v>
      </c>
      <c r="P6" s="1" t="str">
        <f>VLOOKUP(Items!Q7,Bitflag,2)</f>
        <v> </v>
      </c>
      <c r="Q6" s="1" t="str">
        <f>VLOOKUP(Items!R7,Bitflag,2)</f>
        <v>Y</v>
      </c>
      <c r="R6" s="1" t="str">
        <f>VLOOKUP(Items!S7,Bitflag,2)</f>
        <v> </v>
      </c>
      <c r="S6" s="1" t="str">
        <f>VLOOKUP(Items!T7,Bitflag,2)</f>
        <v> </v>
      </c>
      <c r="T6" s="1" t="str">
        <f>VLOOKUP(Items!U7,Bitflag,2)</f>
        <v> </v>
      </c>
      <c r="U6" s="1" t="str">
        <f>VLOOKUP(Items!V7,Bitflag,2)</f>
        <v>Y</v>
      </c>
      <c r="V6" s="1" t="str">
        <f>VLOOKUP(Items!W7,ItemTypes,2)</f>
        <v>Head</v>
      </c>
      <c r="W6" s="2" t="str">
        <f>IF(Items!X7="00"," ",HEX2DEC(Items!X7))</f>
        <v> </v>
      </c>
      <c r="X6" s="2" t="str">
        <f>IF(Items!Y7="00"," ",HEX2DEC(Items!Y7))</f>
        <v> </v>
      </c>
      <c r="Y6" s="2" t="str">
        <f>IF(Items!Z7="00"," ",HEX2DEC(Items!Z7))</f>
        <v> </v>
      </c>
      <c r="Z6" s="2" t="str">
        <f>IF(Items!AA7="00"," ",HEX2DEC(Items!AA7))</f>
        <v> </v>
      </c>
      <c r="AA6" s="2" t="str">
        <f>IF(Items!AB7="00"," ",HEX2DEC(Items!AB7))</f>
        <v> </v>
      </c>
      <c r="AB6" s="2">
        <f>IF(Items!AC7="00"," ",HEX2DEC(Items!AC7))</f>
        <v>1</v>
      </c>
      <c r="AC6" s="2" t="str">
        <f>IF(Items!AD7="00"," ",HEX2DEC(Items!AD7))</f>
        <v> </v>
      </c>
      <c r="AD6" s="1" t="str">
        <f>VLOOKUP(Items!AE7,Elements,2)</f>
        <v> </v>
      </c>
      <c r="AE6" s="1" t="str">
        <f>VLOOKUP(Items!AF7,Effects,2)</f>
        <v> </v>
      </c>
      <c r="AF6" s="2">
        <f>IF(Items!AG7="0000"," ",HEX2DEC(Items!AG7))</f>
        <v>80</v>
      </c>
    </row>
    <row r="7" ht="11.25" customHeight="1">
      <c r="A7" s="1" t="str">
        <f>Items!A8</f>
        <v>06</v>
      </c>
      <c r="B7" s="1" t="str">
        <f>Items!B8</f>
        <v>2A8E96</v>
      </c>
      <c r="C7" s="1" t="str">
        <f>Items!C8</f>
        <v>LTHR-CROWN</v>
      </c>
      <c r="D7" s="1" t="str">
        <f>VLOOKUP(Items!D8,Effects,2)</f>
        <v> </v>
      </c>
      <c r="E7" s="2" t="str">
        <f>IF(Items!E8="00"," ",HEX2DEC(Items!E8))</f>
        <v> </v>
      </c>
      <c r="F7" s="1" t="str">
        <f>VLOOKUP(Items!F8,Targets,2)</f>
        <v> </v>
      </c>
      <c r="G7" s="2" t="str">
        <f>IF(Items!G8="00"," ",HEX2DEC(Items!G8))</f>
        <v> </v>
      </c>
      <c r="H7" s="1" t="str">
        <f>VLOOKUP(Items!H8,Stats,2)</f>
        <v> </v>
      </c>
      <c r="I7" s="1" t="str">
        <f>VLOOKUP(Items!I8,Elements,2)</f>
        <v> </v>
      </c>
      <c r="J7" s="2" t="str">
        <f>IF(Items!K8="00"," ",Items!K8)</f>
        <v> </v>
      </c>
      <c r="K7" s="1" t="str">
        <f>VLOOKUP(Items!L8,Bitflag,2)</f>
        <v> </v>
      </c>
      <c r="L7" s="1" t="str">
        <f>VLOOKUP(Items!M8,Bitflag,2)</f>
        <v>Y</v>
      </c>
      <c r="M7" s="1" t="str">
        <f>VLOOKUP(Items!N8,Bitflag,2)</f>
        <v> </v>
      </c>
      <c r="N7" s="1" t="str">
        <f>VLOOKUP(Items!O8,Bitflag,2)</f>
        <v> </v>
      </c>
      <c r="O7" s="1" t="str">
        <f>VLOOKUP(Items!P8,Bitflag,2)</f>
        <v> </v>
      </c>
      <c r="P7" s="1" t="str">
        <f>VLOOKUP(Items!Q8,Bitflag,2)</f>
        <v>Y</v>
      </c>
      <c r="Q7" s="1" t="str">
        <f>VLOOKUP(Items!R8,Bitflag,2)</f>
        <v> </v>
      </c>
      <c r="R7" s="1" t="str">
        <f>VLOOKUP(Items!S8,Bitflag,2)</f>
        <v> </v>
      </c>
      <c r="S7" s="1" t="str">
        <f>VLOOKUP(Items!T8,Bitflag,2)</f>
        <v> </v>
      </c>
      <c r="T7" s="1" t="str">
        <f>VLOOKUP(Items!U8,Bitflag,2)</f>
        <v>Y</v>
      </c>
      <c r="U7" s="1" t="str">
        <f>VLOOKUP(Items!V8,Bitflag,2)</f>
        <v> </v>
      </c>
      <c r="V7" s="1" t="str">
        <f>VLOOKUP(Items!W8,ItemTypes,2)</f>
        <v>Head</v>
      </c>
      <c r="W7" s="2" t="str">
        <f>IF(Items!X8="00"," ",HEX2DEC(Items!X8))</f>
        <v> </v>
      </c>
      <c r="X7" s="2" t="str">
        <f>IF(Items!Y8="00"," ",HEX2DEC(Items!Y8))</f>
        <v> </v>
      </c>
      <c r="Y7" s="2" t="str">
        <f>IF(Items!Z8="00"," ",HEX2DEC(Items!Z8))</f>
        <v> </v>
      </c>
      <c r="Z7" s="2" t="str">
        <f>IF(Items!AA8="00"," ",HEX2DEC(Items!AA8))</f>
        <v> </v>
      </c>
      <c r="AA7" s="2" t="str">
        <f>IF(Items!AB8="00"," ",HEX2DEC(Items!AB8))</f>
        <v> </v>
      </c>
      <c r="AB7" s="2">
        <f>IF(Items!AC8="00"," ",HEX2DEC(Items!AC8))</f>
        <v>1</v>
      </c>
      <c r="AC7" s="2" t="str">
        <f>IF(Items!AD8="00"," ",HEX2DEC(Items!AD8))</f>
        <v> </v>
      </c>
      <c r="AD7" s="1" t="str">
        <f>VLOOKUP(Items!AE8,Elements,2)</f>
        <v> </v>
      </c>
      <c r="AE7" s="1" t="str">
        <f>VLOOKUP(Items!AF8,Effects,2)</f>
        <v> </v>
      </c>
      <c r="AF7" s="2">
        <f>IF(Items!AG8="0000"," ",HEX2DEC(Items!AG8))</f>
        <v>90</v>
      </c>
    </row>
    <row r="8" ht="11.25" customHeight="1">
      <c r="A8" s="1" t="str">
        <f>Items!A9</f>
        <v>07</v>
      </c>
      <c r="B8" s="1" t="str">
        <f>Items!B9</f>
        <v>2A8EAC</v>
      </c>
      <c r="C8" s="1" t="str">
        <f>Items!C9</f>
        <v>LTHR-BAND</v>
      </c>
      <c r="D8" s="1" t="str">
        <f>VLOOKUP(Items!D9,Effects,2)</f>
        <v> </v>
      </c>
      <c r="E8" s="2" t="str">
        <f>IF(Items!E9="00"," ",HEX2DEC(Items!E9))</f>
        <v> </v>
      </c>
      <c r="F8" s="1" t="str">
        <f>VLOOKUP(Items!F9,Targets,2)</f>
        <v> </v>
      </c>
      <c r="G8" s="2" t="str">
        <f>IF(Items!G9="00"," ",HEX2DEC(Items!G9))</f>
        <v> </v>
      </c>
      <c r="H8" s="1" t="str">
        <f>VLOOKUP(Items!H9,Stats,2)</f>
        <v> </v>
      </c>
      <c r="I8" s="1" t="str">
        <f>VLOOKUP(Items!I9,Elements,2)</f>
        <v> </v>
      </c>
      <c r="J8" s="2" t="str">
        <f>IF(Items!K9="00"," ",Items!K9)</f>
        <v> </v>
      </c>
      <c r="K8" s="1" t="str">
        <f>VLOOKUP(Items!L9,Bitflag,2)</f>
        <v>Y</v>
      </c>
      <c r="L8" s="1" t="str">
        <f>VLOOKUP(Items!M9,Bitflag,2)</f>
        <v> </v>
      </c>
      <c r="M8" s="1" t="str">
        <f>VLOOKUP(Items!N9,Bitflag,2)</f>
        <v>Y</v>
      </c>
      <c r="N8" s="1" t="str">
        <f>VLOOKUP(Items!O9,Bitflag,2)</f>
        <v> </v>
      </c>
      <c r="O8" s="1" t="str">
        <f>VLOOKUP(Items!P9,Bitflag,2)</f>
        <v> </v>
      </c>
      <c r="P8" s="1" t="str">
        <f>VLOOKUP(Items!Q9,Bitflag,2)</f>
        <v> </v>
      </c>
      <c r="Q8" s="1" t="str">
        <f>VLOOKUP(Items!R9,Bitflag,2)</f>
        <v> </v>
      </c>
      <c r="R8" s="1" t="str">
        <f>VLOOKUP(Items!S9,Bitflag,2)</f>
        <v>Y</v>
      </c>
      <c r="S8" s="1" t="str">
        <f>VLOOKUP(Items!T9,Bitflag,2)</f>
        <v>Y</v>
      </c>
      <c r="T8" s="1" t="str">
        <f>VLOOKUP(Items!U9,Bitflag,2)</f>
        <v> </v>
      </c>
      <c r="U8" s="1" t="str">
        <f>VLOOKUP(Items!V9,Bitflag,2)</f>
        <v> </v>
      </c>
      <c r="V8" s="1" t="str">
        <f>VLOOKUP(Items!W9,ItemTypes,2)</f>
        <v>Head</v>
      </c>
      <c r="W8" s="2" t="str">
        <f>IF(Items!X9="00"," ",HEX2DEC(Items!X9))</f>
        <v> </v>
      </c>
      <c r="X8" s="2" t="str">
        <f>IF(Items!Y9="00"," ",HEX2DEC(Items!Y9))</f>
        <v> </v>
      </c>
      <c r="Y8" s="2" t="str">
        <f>IF(Items!Z9="00"," ",HEX2DEC(Items!Z9))</f>
        <v> </v>
      </c>
      <c r="Z8" s="2" t="str">
        <f>IF(Items!AA9="00"," ",HEX2DEC(Items!AA9))</f>
        <v> </v>
      </c>
      <c r="AA8" s="2" t="str">
        <f>IF(Items!AB9="00"," ",HEX2DEC(Items!AB9))</f>
        <v> </v>
      </c>
      <c r="AB8" s="2">
        <f>IF(Items!AC9="00"," ",HEX2DEC(Items!AC9))</f>
        <v>1</v>
      </c>
      <c r="AC8" s="2" t="str">
        <f>IF(Items!AD9="00"," ",HEX2DEC(Items!AD9))</f>
        <v> </v>
      </c>
      <c r="AD8" s="1" t="str">
        <f>VLOOKUP(Items!AE9,Elements,2)</f>
        <v> </v>
      </c>
      <c r="AE8" s="1" t="str">
        <f>VLOOKUP(Items!AF9,Effects,2)</f>
        <v> </v>
      </c>
      <c r="AF8" s="2">
        <f>IF(Items!AG9="0000"," ",HEX2DEC(Items!AG9))</f>
        <v>70</v>
      </c>
    </row>
    <row r="9" ht="11.25" customHeight="1">
      <c r="A9" s="1" t="str">
        <f>Items!A10</f>
        <v>08</v>
      </c>
      <c r="B9" s="1" t="str">
        <f>Items!B10</f>
        <v>2A8EC2</v>
      </c>
      <c r="C9" s="1" t="str">
        <f>Items!C10</f>
        <v>STEL-SWORD</v>
      </c>
      <c r="D9" s="1" t="str">
        <f>VLOOKUP(Items!D10,Effects,2)</f>
        <v> </v>
      </c>
      <c r="E9" s="2" t="str">
        <f>IF(Items!E10="00"," ",HEX2DEC(Items!E10))</f>
        <v> </v>
      </c>
      <c r="F9" s="1" t="str">
        <f>VLOOKUP(Items!F10,Targets,2)</f>
        <v> </v>
      </c>
      <c r="G9" s="2" t="str">
        <f>IF(Items!G10="00"," ",HEX2DEC(Items!G10))</f>
        <v> </v>
      </c>
      <c r="H9" s="1" t="str">
        <f>VLOOKUP(Items!H10,Stats,2)</f>
        <v> </v>
      </c>
      <c r="I9" s="1" t="str">
        <f>VLOOKUP(Items!I10,Elements,2)</f>
        <v> </v>
      </c>
      <c r="J9" s="2" t="str">
        <f>IF(Items!K10="00"," ",Items!K10)</f>
        <v> </v>
      </c>
      <c r="K9" s="1" t="str">
        <f>VLOOKUP(Items!L10,Bitflag,2)</f>
        <v> </v>
      </c>
      <c r="L9" s="1" t="str">
        <f>VLOOKUP(Items!M10,Bitflag,2)</f>
        <v> </v>
      </c>
      <c r="M9" s="1" t="str">
        <f>VLOOKUP(Items!N10,Bitflag,2)</f>
        <v> </v>
      </c>
      <c r="N9" s="1" t="str">
        <f>VLOOKUP(Items!O10,Bitflag,2)</f>
        <v> </v>
      </c>
      <c r="O9" s="1" t="str">
        <f>VLOOKUP(Items!P10,Bitflag,2)</f>
        <v> </v>
      </c>
      <c r="P9" s="1" t="str">
        <f>VLOOKUP(Items!Q10,Bitflag,2)</f>
        <v> </v>
      </c>
      <c r="Q9" s="1" t="str">
        <f>VLOOKUP(Items!R10,Bitflag,2)</f>
        <v> </v>
      </c>
      <c r="R9" s="1" t="str">
        <f>VLOOKUP(Items!S10,Bitflag,2)</f>
        <v> </v>
      </c>
      <c r="S9" s="1" t="str">
        <f>VLOOKUP(Items!T10,Bitflag,2)</f>
        <v> </v>
      </c>
      <c r="T9" s="1" t="str">
        <f>VLOOKUP(Items!U10,Bitflag,2)</f>
        <v> </v>
      </c>
      <c r="U9" s="1" t="str">
        <f>VLOOKUP(Items!V10,Bitflag,2)</f>
        <v>Y</v>
      </c>
      <c r="V9" s="1" t="str">
        <f>VLOOKUP(Items!W10,ItemTypes,2)</f>
        <v>2H ST</v>
      </c>
      <c r="W9" s="2" t="str">
        <f>IF(Items!X10="00"," ",HEX2DEC(Items!X10))</f>
        <v> </v>
      </c>
      <c r="X9" s="2" t="str">
        <f>IF(Items!Y10="00"," ",HEX2DEC(Items!Y10))</f>
        <v> </v>
      </c>
      <c r="Y9" s="2" t="str">
        <f>IF(Items!Z10="00"," ",HEX2DEC(Items!Z10))</f>
        <v> </v>
      </c>
      <c r="Z9" s="2" t="str">
        <f>IF(Items!AA10="00"," ",HEX2DEC(Items!AA10))</f>
        <v> </v>
      </c>
      <c r="AA9" s="2">
        <f>IF(Items!AB10="00"," ",HEX2DEC(Items!AB10))</f>
        <v>14</v>
      </c>
      <c r="AB9" s="2">
        <f>IF(Items!AC10="00"," ",HEX2DEC(Items!AC10))</f>
        <v>2</v>
      </c>
      <c r="AC9" s="2" t="str">
        <f>IF(Items!AD10="00"," ",HEX2DEC(Items!AD10))</f>
        <v> </v>
      </c>
      <c r="AD9" s="1" t="str">
        <f>VLOOKUP(Items!AE10,Elements,2)</f>
        <v>Physical</v>
      </c>
      <c r="AE9" s="1" t="str">
        <f>VLOOKUP(Items!AF10,Effects,2)</f>
        <v> </v>
      </c>
      <c r="AF9" s="2">
        <f>IF(Items!AG10="0000"," ",HEX2DEC(Items!AG10))</f>
        <v>280</v>
      </c>
    </row>
    <row r="10" ht="11.25" customHeight="1">
      <c r="A10" s="1" t="str">
        <f>Items!A11</f>
        <v>09</v>
      </c>
      <c r="B10" s="1" t="str">
        <f>Items!B11</f>
        <v>2A8ED8</v>
      </c>
      <c r="C10" s="1" t="str">
        <f>Items!C11</f>
        <v>SLASHER</v>
      </c>
      <c r="D10" s="1" t="str">
        <f>VLOOKUP(Items!D11,Effects,2)</f>
        <v> </v>
      </c>
      <c r="E10" s="2" t="str">
        <f>IF(Items!E11="00"," ",HEX2DEC(Items!E11))</f>
        <v> </v>
      </c>
      <c r="F10" s="1" t="str">
        <f>VLOOKUP(Items!F11,Targets,2)</f>
        <v> </v>
      </c>
      <c r="G10" s="2" t="str">
        <f>IF(Items!G11="00"," ",HEX2DEC(Items!G11))</f>
        <v> </v>
      </c>
      <c r="H10" s="1" t="str">
        <f>VLOOKUP(Items!H11,Stats,2)</f>
        <v> </v>
      </c>
      <c r="I10" s="1" t="str">
        <f>VLOOKUP(Items!I11,Elements,2)</f>
        <v> </v>
      </c>
      <c r="J10" s="2" t="str">
        <f>IF(Items!K11="00"," ",Items!K11)</f>
        <v> </v>
      </c>
      <c r="K10" s="1" t="str">
        <f>VLOOKUP(Items!L11,Bitflag,2)</f>
        <v> </v>
      </c>
      <c r="L10" s="1" t="str">
        <f>VLOOKUP(Items!M11,Bitflag,2)</f>
        <v>Y</v>
      </c>
      <c r="M10" s="1" t="str">
        <f>VLOOKUP(Items!N11,Bitflag,2)</f>
        <v> </v>
      </c>
      <c r="N10" s="1" t="str">
        <f>VLOOKUP(Items!O11,Bitflag,2)</f>
        <v> </v>
      </c>
      <c r="O10" s="1" t="str">
        <f>VLOOKUP(Items!P11,Bitflag,2)</f>
        <v> </v>
      </c>
      <c r="P10" s="1" t="str">
        <f>VLOOKUP(Items!Q11,Bitflag,2)</f>
        <v> </v>
      </c>
      <c r="Q10" s="1" t="str">
        <f>VLOOKUP(Items!R11,Bitflag,2)</f>
        <v> </v>
      </c>
      <c r="R10" s="1" t="str">
        <f>VLOOKUP(Items!S11,Bitflag,2)</f>
        <v> </v>
      </c>
      <c r="S10" s="1" t="str">
        <f>VLOOKUP(Items!T11,Bitflag,2)</f>
        <v> </v>
      </c>
      <c r="T10" s="1" t="str">
        <f>VLOOKUP(Items!U11,Bitflag,2)</f>
        <v>Y</v>
      </c>
      <c r="U10" s="1" t="str">
        <f>VLOOKUP(Items!V11,Bitflag,2)</f>
        <v> </v>
      </c>
      <c r="V10" s="1" t="str">
        <f>VLOOKUP(Items!W11,ItemTypes,2)</f>
        <v>1H MT</v>
      </c>
      <c r="W10" s="2" t="str">
        <f>IF(Items!X11="00"," ",HEX2DEC(Items!X11))</f>
        <v> </v>
      </c>
      <c r="X10" s="2" t="str">
        <f>IF(Items!Y11="00"," ",HEX2DEC(Items!Y11))</f>
        <v> </v>
      </c>
      <c r="Y10" s="2" t="str">
        <f>IF(Items!Z11="00"," ",HEX2DEC(Items!Z11))</f>
        <v> </v>
      </c>
      <c r="Z10" s="2" t="str">
        <f>IF(Items!AA11="00"," ",HEX2DEC(Items!AA11))</f>
        <v> </v>
      </c>
      <c r="AA10" s="2">
        <f>IF(Items!AB11="00"," ",HEX2DEC(Items!AB11))</f>
        <v>4</v>
      </c>
      <c r="AB10" s="2" t="str">
        <f>IF(Items!AC11="00"," ",HEX2DEC(Items!AC11))</f>
        <v> </v>
      </c>
      <c r="AC10" s="2" t="str">
        <f>IF(Items!AD11="00"," ",HEX2DEC(Items!AD11))</f>
        <v> </v>
      </c>
      <c r="AD10" s="1" t="str">
        <f>VLOOKUP(Items!AE11,Elements,2)</f>
        <v>Physical</v>
      </c>
      <c r="AE10" s="1" t="str">
        <f>VLOOKUP(Items!AF11,Effects,2)</f>
        <v> </v>
      </c>
      <c r="AF10" s="2">
        <f>IF(Items!AG11="0000"," ",HEX2DEC(Items!AG11))</f>
        <v>160</v>
      </c>
    </row>
    <row r="11" ht="11.25" customHeight="1">
      <c r="A11" s="1" t="str">
        <f>Items!A12</f>
        <v>0A</v>
      </c>
      <c r="B11" s="1" t="str">
        <f>Items!B12</f>
        <v>2A8EEE</v>
      </c>
      <c r="C11" s="1" t="str">
        <f>Items!C12</f>
        <v>LTHRSHIELD</v>
      </c>
      <c r="D11" s="1" t="str">
        <f>VLOOKUP(Items!D12,Effects,2)</f>
        <v> </v>
      </c>
      <c r="E11" s="2" t="str">
        <f>IF(Items!E12="00"," ",HEX2DEC(Items!E12))</f>
        <v> </v>
      </c>
      <c r="F11" s="1" t="str">
        <f>VLOOKUP(Items!F12,Targets,2)</f>
        <v> </v>
      </c>
      <c r="G11" s="2" t="str">
        <f>IF(Items!G12="00"," ",HEX2DEC(Items!G12))</f>
        <v> </v>
      </c>
      <c r="H11" s="1" t="str">
        <f>VLOOKUP(Items!H12,Stats,2)</f>
        <v> </v>
      </c>
      <c r="I11" s="1" t="str">
        <f>VLOOKUP(Items!I12,Elements,2)</f>
        <v> </v>
      </c>
      <c r="J11" s="2" t="str">
        <f>IF(Items!K12="00"," ",Items!K12)</f>
        <v> </v>
      </c>
      <c r="K11" s="1" t="str">
        <f>VLOOKUP(Items!L12,Bitflag,2)</f>
        <v>Y</v>
      </c>
      <c r="L11" s="1" t="str">
        <f>VLOOKUP(Items!M12,Bitflag,2)</f>
        <v>Y</v>
      </c>
      <c r="M11" s="1" t="str">
        <f>VLOOKUP(Items!N12,Bitflag,2)</f>
        <v>Y</v>
      </c>
      <c r="N11" s="1" t="str">
        <f>VLOOKUP(Items!O12,Bitflag,2)</f>
        <v> </v>
      </c>
      <c r="O11" s="1" t="str">
        <f>VLOOKUP(Items!P12,Bitflag,2)</f>
        <v> </v>
      </c>
      <c r="P11" s="1" t="str">
        <f>VLOOKUP(Items!Q12,Bitflag,2)</f>
        <v>Y</v>
      </c>
      <c r="Q11" s="1" t="str">
        <f>VLOOKUP(Items!R12,Bitflag,2)</f>
        <v>Y</v>
      </c>
      <c r="R11" s="1" t="str">
        <f>VLOOKUP(Items!S12,Bitflag,2)</f>
        <v>Y</v>
      </c>
      <c r="S11" s="1" t="str">
        <f>VLOOKUP(Items!T12,Bitflag,2)</f>
        <v>Y</v>
      </c>
      <c r="T11" s="1" t="str">
        <f>VLOOKUP(Items!U12,Bitflag,2)</f>
        <v>Y</v>
      </c>
      <c r="U11" s="1" t="str">
        <f>VLOOKUP(Items!V12,Bitflag,2)</f>
        <v>Y</v>
      </c>
      <c r="V11" s="1" t="str">
        <f>VLOOKUP(Items!W12,ItemTypes,2)</f>
        <v>Shield</v>
      </c>
      <c r="W11" s="2" t="str">
        <f>IF(Items!X12="00"," ",HEX2DEC(Items!X12))</f>
        <v> </v>
      </c>
      <c r="X11" s="2" t="str">
        <f>IF(Items!Y12="00"," ",HEX2DEC(Items!Y12))</f>
        <v> </v>
      </c>
      <c r="Y11" s="2" t="str">
        <f>IF(Items!Z12="00"," ",HEX2DEC(Items!Z12))</f>
        <v> </v>
      </c>
      <c r="Z11" s="2" t="str">
        <f>IF(Items!AA12="00"," ",HEX2DEC(Items!AA12))</f>
        <v> </v>
      </c>
      <c r="AA11" s="2" t="str">
        <f>IF(Items!AB12="00"," ",HEX2DEC(Items!AB12))</f>
        <v> </v>
      </c>
      <c r="AB11" s="2">
        <f>IF(Items!AC12="00"," ",HEX2DEC(Items!AC12))</f>
        <v>2</v>
      </c>
      <c r="AC11" s="2" t="str">
        <f>IF(Items!AD12="00"," ",HEX2DEC(Items!AD12))</f>
        <v> </v>
      </c>
      <c r="AD11" s="1" t="str">
        <f>VLOOKUP(Items!AE12,Elements,2)</f>
        <v> </v>
      </c>
      <c r="AE11" s="1" t="str">
        <f>VLOOKUP(Items!AF12,Effects,2)</f>
        <v> </v>
      </c>
      <c r="AF11" s="2">
        <f>IF(Items!AG12="0000"," ",HEX2DEC(Items!AG12))</f>
        <v>140</v>
      </c>
    </row>
    <row r="12" ht="11.25" customHeight="1">
      <c r="A12" s="1" t="str">
        <f>Items!A13</f>
        <v>0B</v>
      </c>
      <c r="B12" s="1" t="str">
        <f>Items!B13</f>
        <v>2A8F04</v>
      </c>
      <c r="C12" s="1" t="str">
        <f>Items!C13</f>
        <v>CRBN-SUIT</v>
      </c>
      <c r="D12" s="1" t="str">
        <f>VLOOKUP(Items!D13,Effects,2)</f>
        <v> </v>
      </c>
      <c r="E12" s="2" t="str">
        <f>IF(Items!E13="00"," ",HEX2DEC(Items!E13))</f>
        <v> </v>
      </c>
      <c r="F12" s="1" t="str">
        <f>VLOOKUP(Items!F13,Targets,2)</f>
        <v> </v>
      </c>
      <c r="G12" s="2" t="str">
        <f>IF(Items!G13="00"," ",HEX2DEC(Items!G13))</f>
        <v> </v>
      </c>
      <c r="H12" s="1" t="str">
        <f>VLOOKUP(Items!H13,Stats,2)</f>
        <v> </v>
      </c>
      <c r="I12" s="1" t="str">
        <f>VLOOKUP(Items!I13,Elements,2)</f>
        <v> </v>
      </c>
      <c r="J12" s="2" t="str">
        <f>IF(Items!K13="00"," ",Items!K13)</f>
        <v> </v>
      </c>
      <c r="K12" s="1" t="str">
        <f>VLOOKUP(Items!L13,Bitflag,2)</f>
        <v>Y</v>
      </c>
      <c r="L12" s="1" t="str">
        <f>VLOOKUP(Items!M13,Bitflag,2)</f>
        <v>Y</v>
      </c>
      <c r="M12" s="1" t="str">
        <f>VLOOKUP(Items!N13,Bitflag,2)</f>
        <v> </v>
      </c>
      <c r="N12" s="1" t="str">
        <f>VLOOKUP(Items!O13,Bitflag,2)</f>
        <v> </v>
      </c>
      <c r="O12" s="1" t="str">
        <f>VLOOKUP(Items!P13,Bitflag,2)</f>
        <v> </v>
      </c>
      <c r="P12" s="1" t="str">
        <f>VLOOKUP(Items!Q13,Bitflag,2)</f>
        <v>Y</v>
      </c>
      <c r="Q12" s="1" t="str">
        <f>VLOOKUP(Items!R13,Bitflag,2)</f>
        <v>Y</v>
      </c>
      <c r="R12" s="1" t="str">
        <f>VLOOKUP(Items!S13,Bitflag,2)</f>
        <v> </v>
      </c>
      <c r="S12" s="1" t="str">
        <f>VLOOKUP(Items!T13,Bitflag,2)</f>
        <v>Y</v>
      </c>
      <c r="T12" s="1" t="str">
        <f>VLOOKUP(Items!U13,Bitflag,2)</f>
        <v>Y</v>
      </c>
      <c r="U12" s="1" t="str">
        <f>VLOOKUP(Items!V13,Bitflag,2)</f>
        <v>Y</v>
      </c>
      <c r="V12" s="1" t="str">
        <f>VLOOKUP(Items!W13,ItemTypes,2)</f>
        <v>Body</v>
      </c>
      <c r="W12" s="2" t="str">
        <f>IF(Items!X13="00"," ",HEX2DEC(Items!X13))</f>
        <v> </v>
      </c>
      <c r="X12" s="2" t="str">
        <f>IF(Items!Y13="00"," ",HEX2DEC(Items!Y13))</f>
        <v> </v>
      </c>
      <c r="Y12" s="2" t="str">
        <f>IF(Items!Z13="00"," ",HEX2DEC(Items!Z13))</f>
        <v> </v>
      </c>
      <c r="Z12" s="2" t="str">
        <f>IF(Items!AA13="00"," ",HEX2DEC(Items!AA13))</f>
        <v> </v>
      </c>
      <c r="AA12" s="2" t="str">
        <f>IF(Items!AB13="00"," ",HEX2DEC(Items!AB13))</f>
        <v> </v>
      </c>
      <c r="AB12" s="2">
        <f>IF(Items!AC13="00"," ",HEX2DEC(Items!AC13))</f>
        <v>10</v>
      </c>
      <c r="AC12" s="2" t="str">
        <f>IF(Items!AD13="00"," ",HEX2DEC(Items!AD13))</f>
        <v> </v>
      </c>
      <c r="AD12" s="1" t="str">
        <f>VLOOKUP(Items!AE13,Elements,2)</f>
        <v> </v>
      </c>
      <c r="AE12" s="1" t="str">
        <f>VLOOKUP(Items!AF13,Effects,2)</f>
        <v> </v>
      </c>
      <c r="AF12" s="2">
        <f>IF(Items!AG13="0000"," ",HEX2DEC(Items!AG13))</f>
        <v>550</v>
      </c>
    </row>
    <row r="13" ht="11.25" customHeight="1">
      <c r="A13" s="1" t="str">
        <f>Items!A14</f>
        <v>0C</v>
      </c>
      <c r="B13" s="1" t="str">
        <f>Items!B14</f>
        <v>2A8F1A</v>
      </c>
      <c r="C13" s="1" t="str">
        <f>Items!C14</f>
        <v>CRBNSHIELD</v>
      </c>
      <c r="D13" s="1" t="str">
        <f>VLOOKUP(Items!D14,Effects,2)</f>
        <v> </v>
      </c>
      <c r="E13" s="2" t="str">
        <f>IF(Items!E14="00"," ",HEX2DEC(Items!E14))</f>
        <v> </v>
      </c>
      <c r="F13" s="1" t="str">
        <f>VLOOKUP(Items!F14,Targets,2)</f>
        <v> </v>
      </c>
      <c r="G13" s="2" t="str">
        <f>IF(Items!G14="00"," ",HEX2DEC(Items!G14))</f>
        <v> </v>
      </c>
      <c r="H13" s="1" t="str">
        <f>VLOOKUP(Items!H14,Stats,2)</f>
        <v> </v>
      </c>
      <c r="I13" s="1" t="str">
        <f>VLOOKUP(Items!I14,Elements,2)</f>
        <v> </v>
      </c>
      <c r="J13" s="2" t="str">
        <f>IF(Items!K14="00"," ",Items!K14)</f>
        <v> </v>
      </c>
      <c r="K13" s="1" t="str">
        <f>VLOOKUP(Items!L14,Bitflag,2)</f>
        <v>Y</v>
      </c>
      <c r="L13" s="1" t="str">
        <f>VLOOKUP(Items!M14,Bitflag,2)</f>
        <v>Y</v>
      </c>
      <c r="M13" s="1" t="str">
        <f>VLOOKUP(Items!N14,Bitflag,2)</f>
        <v>Y</v>
      </c>
      <c r="N13" s="1" t="str">
        <f>VLOOKUP(Items!O14,Bitflag,2)</f>
        <v> </v>
      </c>
      <c r="O13" s="1" t="str">
        <f>VLOOKUP(Items!P14,Bitflag,2)</f>
        <v> </v>
      </c>
      <c r="P13" s="1" t="str">
        <f>VLOOKUP(Items!Q14,Bitflag,2)</f>
        <v>Y</v>
      </c>
      <c r="Q13" s="1" t="str">
        <f>VLOOKUP(Items!R14,Bitflag,2)</f>
        <v>Y</v>
      </c>
      <c r="R13" s="1" t="str">
        <f>VLOOKUP(Items!S14,Bitflag,2)</f>
        <v>Y</v>
      </c>
      <c r="S13" s="1" t="str">
        <f>VLOOKUP(Items!T14,Bitflag,2)</f>
        <v>Y</v>
      </c>
      <c r="T13" s="1" t="str">
        <f>VLOOKUP(Items!U14,Bitflag,2)</f>
        <v>Y</v>
      </c>
      <c r="U13" s="1" t="str">
        <f>VLOOKUP(Items!V14,Bitflag,2)</f>
        <v>Y</v>
      </c>
      <c r="V13" s="1" t="str">
        <f>VLOOKUP(Items!W14,ItemTypes,2)</f>
        <v>Shield</v>
      </c>
      <c r="W13" s="2" t="str">
        <f>IF(Items!X14="00"," ",HEX2DEC(Items!X14))</f>
        <v> </v>
      </c>
      <c r="X13" s="2" t="str">
        <f>IF(Items!Y14="00"," ",HEX2DEC(Items!Y14))</f>
        <v> </v>
      </c>
      <c r="Y13" s="2" t="str">
        <f>IF(Items!Z14="00"," ",HEX2DEC(Items!Z14))</f>
        <v> </v>
      </c>
      <c r="Z13" s="2" t="str">
        <f>IF(Items!AA14="00"," ",HEX2DEC(Items!AA14))</f>
        <v> </v>
      </c>
      <c r="AA13" s="2" t="str">
        <f>IF(Items!AB14="00"," ",HEX2DEC(Items!AB14))</f>
        <v> </v>
      </c>
      <c r="AB13" s="2">
        <f>IF(Items!AC14="00"," ",HEX2DEC(Items!AC14))</f>
        <v>5</v>
      </c>
      <c r="AC13" s="2" t="str">
        <f>IF(Items!AD14="00"," ",HEX2DEC(Items!AD14))</f>
        <v> </v>
      </c>
      <c r="AD13" s="1" t="str">
        <f>VLOOKUP(Items!AE14,Elements,2)</f>
        <v> </v>
      </c>
      <c r="AE13" s="1" t="str">
        <f>VLOOKUP(Items!AF14,Effects,2)</f>
        <v> </v>
      </c>
      <c r="AF13" s="2">
        <f>IF(Items!AG14="0000"," ",HEX2DEC(Items!AG14))</f>
        <v>220</v>
      </c>
    </row>
    <row r="14" ht="11.25" customHeight="1">
      <c r="A14" s="1" t="str">
        <f>Items!A15</f>
        <v>0D</v>
      </c>
      <c r="B14" s="1" t="str">
        <f>Items!B15</f>
        <v>2A8F30</v>
      </c>
      <c r="C14" s="1" t="str">
        <f>Items!C15</f>
        <v>CRBN-HELM</v>
      </c>
      <c r="D14" s="1" t="str">
        <f>VLOOKUP(Items!D15,Effects,2)</f>
        <v> </v>
      </c>
      <c r="E14" s="2" t="str">
        <f>IF(Items!E15="00"," ",HEX2DEC(Items!E15))</f>
        <v> </v>
      </c>
      <c r="F14" s="1" t="str">
        <f>VLOOKUP(Items!F15,Targets,2)</f>
        <v> </v>
      </c>
      <c r="G14" s="2" t="str">
        <f>IF(Items!G15="00"," ",HEX2DEC(Items!G15))</f>
        <v> </v>
      </c>
      <c r="H14" s="1" t="str">
        <f>VLOOKUP(Items!H15,Stats,2)</f>
        <v> </v>
      </c>
      <c r="I14" s="1" t="str">
        <f>VLOOKUP(Items!I15,Elements,2)</f>
        <v> </v>
      </c>
      <c r="J14" s="2" t="str">
        <f>IF(Items!K15="00"," ",Items!K15)</f>
        <v> </v>
      </c>
      <c r="K14" s="1" t="str">
        <f>VLOOKUP(Items!L15,Bitflag,2)</f>
        <v> </v>
      </c>
      <c r="L14" s="1" t="str">
        <f>VLOOKUP(Items!M15,Bitflag,2)</f>
        <v> </v>
      </c>
      <c r="M14" s="1" t="str">
        <f>VLOOKUP(Items!N15,Bitflag,2)</f>
        <v> </v>
      </c>
      <c r="N14" s="1" t="str">
        <f>VLOOKUP(Items!O15,Bitflag,2)</f>
        <v> </v>
      </c>
      <c r="O14" s="1" t="str">
        <f>VLOOKUP(Items!P15,Bitflag,2)</f>
        <v> </v>
      </c>
      <c r="P14" s="1" t="str">
        <f>VLOOKUP(Items!Q15,Bitflag,2)</f>
        <v> </v>
      </c>
      <c r="Q14" s="1" t="str">
        <f>VLOOKUP(Items!R15,Bitflag,2)</f>
        <v>Y</v>
      </c>
      <c r="R14" s="1" t="str">
        <f>VLOOKUP(Items!S15,Bitflag,2)</f>
        <v> </v>
      </c>
      <c r="S14" s="1" t="str">
        <f>VLOOKUP(Items!T15,Bitflag,2)</f>
        <v> </v>
      </c>
      <c r="T14" s="1" t="str">
        <f>VLOOKUP(Items!U15,Bitflag,2)</f>
        <v> </v>
      </c>
      <c r="U14" s="1" t="str">
        <f>VLOOKUP(Items!V15,Bitflag,2)</f>
        <v>Y</v>
      </c>
      <c r="V14" s="1" t="str">
        <f>VLOOKUP(Items!W15,ItemTypes,2)</f>
        <v>Head</v>
      </c>
      <c r="W14" s="2" t="str">
        <f>IF(Items!X15="00"," ",HEX2DEC(Items!X15))</f>
        <v> </v>
      </c>
      <c r="X14" s="2" t="str">
        <f>IF(Items!Y15="00"," ",HEX2DEC(Items!Y15))</f>
        <v> </v>
      </c>
      <c r="Y14" s="2" t="str">
        <f>IF(Items!Z15="00"," ",HEX2DEC(Items!Z15))</f>
        <v> </v>
      </c>
      <c r="Z14" s="2" t="str">
        <f>IF(Items!AA15="00"," ",HEX2DEC(Items!AA15))</f>
        <v> </v>
      </c>
      <c r="AA14" s="2" t="str">
        <f>IF(Items!AB15="00"," ",HEX2DEC(Items!AB15))</f>
        <v> </v>
      </c>
      <c r="AB14" s="2">
        <f>IF(Items!AC15="00"," ",HEX2DEC(Items!AC15))</f>
        <v>4</v>
      </c>
      <c r="AC14" s="2" t="str">
        <f>IF(Items!AD15="00"," ",HEX2DEC(Items!AD15))</f>
        <v> </v>
      </c>
      <c r="AD14" s="1" t="str">
        <f>VLOOKUP(Items!AE15,Elements,2)</f>
        <v> </v>
      </c>
      <c r="AE14" s="1" t="str">
        <f>VLOOKUP(Items!AF15,Effects,2)</f>
        <v> </v>
      </c>
      <c r="AF14" s="2">
        <f>IF(Items!AG15="0000"," ",HEX2DEC(Items!AG15))</f>
        <v>200</v>
      </c>
    </row>
    <row r="15" ht="11.25" customHeight="1">
      <c r="A15" s="1" t="str">
        <f>Items!A16</f>
        <v>0E</v>
      </c>
      <c r="B15" s="1" t="str">
        <f>Items!B16</f>
        <v>2A8F46</v>
      </c>
      <c r="C15" s="1" t="str">
        <f>Items!C16</f>
        <v>CRBN-CROWN</v>
      </c>
      <c r="D15" s="1" t="str">
        <f>VLOOKUP(Items!D16,Effects,2)</f>
        <v> </v>
      </c>
      <c r="E15" s="2" t="str">
        <f>IF(Items!E16="00"," ",HEX2DEC(Items!E16))</f>
        <v> </v>
      </c>
      <c r="F15" s="1" t="str">
        <f>VLOOKUP(Items!F16,Targets,2)</f>
        <v> </v>
      </c>
      <c r="G15" s="2" t="str">
        <f>IF(Items!G16="00"," ",HEX2DEC(Items!G16))</f>
        <v> </v>
      </c>
      <c r="H15" s="1" t="str">
        <f>VLOOKUP(Items!H16,Stats,2)</f>
        <v> </v>
      </c>
      <c r="I15" s="1" t="str">
        <f>VLOOKUP(Items!I16,Elements,2)</f>
        <v> </v>
      </c>
      <c r="J15" s="2" t="str">
        <f>IF(Items!K16="00"," ",Items!K16)</f>
        <v> </v>
      </c>
      <c r="K15" s="1" t="str">
        <f>VLOOKUP(Items!L16,Bitflag,2)</f>
        <v> </v>
      </c>
      <c r="L15" s="1" t="str">
        <f>VLOOKUP(Items!M16,Bitflag,2)</f>
        <v>Y</v>
      </c>
      <c r="M15" s="1" t="str">
        <f>VLOOKUP(Items!N16,Bitflag,2)</f>
        <v> </v>
      </c>
      <c r="N15" s="1" t="str">
        <f>VLOOKUP(Items!O16,Bitflag,2)</f>
        <v> </v>
      </c>
      <c r="O15" s="1" t="str">
        <f>VLOOKUP(Items!P16,Bitflag,2)</f>
        <v> </v>
      </c>
      <c r="P15" s="1" t="str">
        <f>VLOOKUP(Items!Q16,Bitflag,2)</f>
        <v>Y</v>
      </c>
      <c r="Q15" s="1" t="str">
        <f>VLOOKUP(Items!R16,Bitflag,2)</f>
        <v> </v>
      </c>
      <c r="R15" s="1" t="str">
        <f>VLOOKUP(Items!S16,Bitflag,2)</f>
        <v> </v>
      </c>
      <c r="S15" s="1" t="str">
        <f>VLOOKUP(Items!T16,Bitflag,2)</f>
        <v> </v>
      </c>
      <c r="T15" s="1" t="str">
        <f>VLOOKUP(Items!U16,Bitflag,2)</f>
        <v>Y</v>
      </c>
      <c r="U15" s="1" t="str">
        <f>VLOOKUP(Items!V16,Bitflag,2)</f>
        <v> </v>
      </c>
      <c r="V15" s="1" t="str">
        <f>VLOOKUP(Items!W16,ItemTypes,2)</f>
        <v>Head</v>
      </c>
      <c r="W15" s="2" t="str">
        <f>IF(Items!X16="00"," ",HEX2DEC(Items!X16))</f>
        <v> </v>
      </c>
      <c r="X15" s="2" t="str">
        <f>IF(Items!Y16="00"," ",HEX2DEC(Items!Y16))</f>
        <v> </v>
      </c>
      <c r="Y15" s="2" t="str">
        <f>IF(Items!Z16="00"," ",HEX2DEC(Items!Z16))</f>
        <v> </v>
      </c>
      <c r="Z15" s="2" t="str">
        <f>IF(Items!AA16="00"," ",HEX2DEC(Items!AA16))</f>
        <v> </v>
      </c>
      <c r="AA15" s="2" t="str">
        <f>IF(Items!AB16="00"," ",HEX2DEC(Items!AB16))</f>
        <v> </v>
      </c>
      <c r="AB15" s="2">
        <f>IF(Items!AC16="00"," ",HEX2DEC(Items!AC16))</f>
        <v>3</v>
      </c>
      <c r="AC15" s="2">
        <f>IF(Items!AD16="00"," ",HEX2DEC(Items!AD16))</f>
        <v>1</v>
      </c>
      <c r="AD15" s="1" t="str">
        <f>VLOOKUP(Items!AE16,Elements,2)</f>
        <v> </v>
      </c>
      <c r="AE15" s="1" t="str">
        <f>VLOOKUP(Items!AF16,Effects,2)</f>
        <v> </v>
      </c>
      <c r="AF15" s="2">
        <f>IF(Items!AG16="0000"," ",HEX2DEC(Items!AG16))</f>
        <v>150</v>
      </c>
    </row>
    <row r="16" ht="11.25" customHeight="1">
      <c r="A16" s="1" t="str">
        <f>Items!A17</f>
        <v>0F</v>
      </c>
      <c r="B16" s="1" t="str">
        <f>Items!B17</f>
        <v>2A8F5C</v>
      </c>
      <c r="C16" s="1" t="str">
        <f>Items!C17</f>
        <v>CIRCLET</v>
      </c>
      <c r="D16" s="1" t="str">
        <f>VLOOKUP(Items!D17,Effects,2)</f>
        <v> </v>
      </c>
      <c r="E16" s="2" t="str">
        <f>IF(Items!E17="00"," ",HEX2DEC(Items!E17))</f>
        <v> </v>
      </c>
      <c r="F16" s="1" t="str">
        <f>VLOOKUP(Items!F17,Targets,2)</f>
        <v> </v>
      </c>
      <c r="G16" s="2" t="str">
        <f>IF(Items!G17="00"," ",HEX2DEC(Items!G17))</f>
        <v> </v>
      </c>
      <c r="H16" s="1" t="str">
        <f>VLOOKUP(Items!H17,Stats,2)</f>
        <v> </v>
      </c>
      <c r="I16" s="1" t="str">
        <f>VLOOKUP(Items!I17,Elements,2)</f>
        <v> </v>
      </c>
      <c r="J16" s="2" t="str">
        <f>IF(Items!K17="00"," ",Items!K17)</f>
        <v> </v>
      </c>
      <c r="K16" s="1" t="str">
        <f>VLOOKUP(Items!L17,Bitflag,2)</f>
        <v>Y</v>
      </c>
      <c r="L16" s="1" t="str">
        <f>VLOOKUP(Items!M17,Bitflag,2)</f>
        <v> </v>
      </c>
      <c r="M16" s="1" t="str">
        <f>VLOOKUP(Items!N17,Bitflag,2)</f>
        <v>Y</v>
      </c>
      <c r="N16" s="1" t="str">
        <f>VLOOKUP(Items!O17,Bitflag,2)</f>
        <v> </v>
      </c>
      <c r="O16" s="1" t="str">
        <f>VLOOKUP(Items!P17,Bitflag,2)</f>
        <v> </v>
      </c>
      <c r="P16" s="1" t="str">
        <f>VLOOKUP(Items!Q17,Bitflag,2)</f>
        <v> </v>
      </c>
      <c r="Q16" s="1" t="str">
        <f>VLOOKUP(Items!R17,Bitflag,2)</f>
        <v> </v>
      </c>
      <c r="R16" s="1" t="str">
        <f>VLOOKUP(Items!S17,Bitflag,2)</f>
        <v>Y</v>
      </c>
      <c r="S16" s="1" t="str">
        <f>VLOOKUP(Items!T17,Bitflag,2)</f>
        <v>Y</v>
      </c>
      <c r="T16" s="1" t="str">
        <f>VLOOKUP(Items!U17,Bitflag,2)</f>
        <v> </v>
      </c>
      <c r="U16" s="1" t="str">
        <f>VLOOKUP(Items!V17,Bitflag,2)</f>
        <v> </v>
      </c>
      <c r="V16" s="1" t="str">
        <f>VLOOKUP(Items!W17,ItemTypes,2)</f>
        <v>Head</v>
      </c>
      <c r="W16" s="2" t="str">
        <f>IF(Items!X17="00"," ",HEX2DEC(Items!X17))</f>
        <v> </v>
      </c>
      <c r="X16" s="2" t="str">
        <f>IF(Items!Y17="00"," ",HEX2DEC(Items!Y17))</f>
        <v> </v>
      </c>
      <c r="Y16" s="2" t="str">
        <f>IF(Items!Z17="00"," ",HEX2DEC(Items!Z17))</f>
        <v> </v>
      </c>
      <c r="Z16" s="2" t="str">
        <f>IF(Items!AA17="00"," ",HEX2DEC(Items!AA17))</f>
        <v> </v>
      </c>
      <c r="AA16" s="2" t="str">
        <f>IF(Items!AB17="00"," ",HEX2DEC(Items!AB17))</f>
        <v> </v>
      </c>
      <c r="AB16" s="2">
        <f>IF(Items!AC17="00"," ",HEX2DEC(Items!AC17))</f>
        <v>2</v>
      </c>
      <c r="AC16" s="2">
        <f>IF(Items!AD17="00"," ",HEX2DEC(Items!AD17))</f>
        <v>1</v>
      </c>
      <c r="AD16" s="1" t="str">
        <f>VLOOKUP(Items!AE17,Elements,2)</f>
        <v> </v>
      </c>
      <c r="AE16" s="1" t="str">
        <f>VLOOKUP(Items!AF17,Effects,2)</f>
        <v> </v>
      </c>
      <c r="AF16" s="2">
        <f>IF(Items!AG17="0000"," ",HEX2DEC(Items!AG17))</f>
        <v>100</v>
      </c>
    </row>
    <row r="17" ht="11.25" customHeight="1">
      <c r="A17" s="1" t="str">
        <f>Items!A18</f>
        <v>10</v>
      </c>
      <c r="B17" s="1" t="str">
        <f>Items!B18</f>
        <v>2A8F72</v>
      </c>
      <c r="C17" s="1" t="str">
        <f>Items!C18</f>
        <v>WOOD-CANE</v>
      </c>
      <c r="D17" s="1" t="str">
        <f>VLOOKUP(Items!D18,Effects,2)</f>
        <v>Heal</v>
      </c>
      <c r="E17" s="2">
        <f>IF(Items!E18="00"," ",HEX2DEC(Items!E18))</f>
        <v>16</v>
      </c>
      <c r="F17" s="1" t="str">
        <f>VLOOKUP(Items!F18,Targets,2)</f>
        <v>One Bio Ally</v>
      </c>
      <c r="G17" s="2">
        <f>IF(Items!G18="00"," ",HEX2DEC(Items!G18))</f>
        <v>16</v>
      </c>
      <c r="H17" s="1" t="str">
        <f>VLOOKUP(Items!H18,Stats,2)</f>
        <v> </v>
      </c>
      <c r="I17" s="1" t="str">
        <f>VLOOKUP(Items!I18,Elements,2)</f>
        <v> </v>
      </c>
      <c r="J17" s="1" t="str">
        <f>IF(Items!K18="00"," ",Items!K18)</f>
        <v>01</v>
      </c>
      <c r="K17" s="1" t="str">
        <f>VLOOKUP(Items!L18,Bitflag,2)</f>
        <v> </v>
      </c>
      <c r="L17" s="1" t="str">
        <f>VLOOKUP(Items!M18,Bitflag,2)</f>
        <v> </v>
      </c>
      <c r="M17" s="1" t="str">
        <f>VLOOKUP(Items!N18,Bitflag,2)</f>
        <v>Y</v>
      </c>
      <c r="N17" s="1" t="str">
        <f>VLOOKUP(Items!O18,Bitflag,2)</f>
        <v> </v>
      </c>
      <c r="O17" s="1" t="str">
        <f>VLOOKUP(Items!P18,Bitflag,2)</f>
        <v> </v>
      </c>
      <c r="P17" s="1" t="str">
        <f>VLOOKUP(Items!Q18,Bitflag,2)</f>
        <v> </v>
      </c>
      <c r="Q17" s="1" t="str">
        <f>VLOOKUP(Items!R18,Bitflag,2)</f>
        <v> </v>
      </c>
      <c r="R17" s="1" t="str">
        <f>VLOOKUP(Items!S18,Bitflag,2)</f>
        <v>Y</v>
      </c>
      <c r="S17" s="1" t="str">
        <f>VLOOKUP(Items!T18,Bitflag,2)</f>
        <v> </v>
      </c>
      <c r="T17" s="1" t="str">
        <f>VLOOKUP(Items!U18,Bitflag,2)</f>
        <v> </v>
      </c>
      <c r="U17" s="1" t="str">
        <f>VLOOKUP(Items!V18,Bitflag,2)</f>
        <v> </v>
      </c>
      <c r="V17" s="1" t="str">
        <f>VLOOKUP(Items!W18,ItemTypes,2)</f>
        <v>2H ST</v>
      </c>
      <c r="W17" s="2" t="str">
        <f>IF(Items!X18="00"," ",HEX2DEC(Items!X18))</f>
        <v> </v>
      </c>
      <c r="X17" s="2">
        <f>IF(Items!Y18="00"," ",HEX2DEC(Items!Y18))</f>
        <v>1</v>
      </c>
      <c r="Y17" s="2" t="str">
        <f>IF(Items!Z18="00"," ",HEX2DEC(Items!Z18))</f>
        <v> </v>
      </c>
      <c r="Z17" s="2" t="str">
        <f>IF(Items!AA18="00"," ",HEX2DEC(Items!AA18))</f>
        <v> </v>
      </c>
      <c r="AA17" s="2">
        <f>IF(Items!AB18="00"," ",HEX2DEC(Items!AB18))</f>
        <v>4</v>
      </c>
      <c r="AB17" s="2" t="str">
        <f>IF(Items!AC18="00"," ",HEX2DEC(Items!AC18))</f>
        <v> </v>
      </c>
      <c r="AC17" s="2">
        <f>IF(Items!AD18="00"," ",HEX2DEC(Items!AD18))</f>
        <v>1</v>
      </c>
      <c r="AD17" s="1" t="str">
        <f>VLOOKUP(Items!AE18,Elements,2)</f>
        <v>Physical</v>
      </c>
      <c r="AE17" s="1" t="str">
        <f>VLOOKUP(Items!AF18,Effects,2)</f>
        <v> </v>
      </c>
      <c r="AF17" s="2">
        <f>IF(Items!AG18="0000"," ",HEX2DEC(Items!AG18))</f>
        <v>140</v>
      </c>
    </row>
    <row r="18" ht="11.25" customHeight="1">
      <c r="A18" s="1" t="str">
        <f>Items!A19</f>
        <v>11</v>
      </c>
      <c r="B18" s="1" t="str">
        <f>Items!B19</f>
        <v>2A8F88</v>
      </c>
      <c r="C18" s="1" t="str">
        <f>Items!C19</f>
        <v>WHITEMANTL</v>
      </c>
      <c r="D18" s="1" t="str">
        <f>VLOOKUP(Items!D19,Effects,2)</f>
        <v> </v>
      </c>
      <c r="E18" s="2" t="str">
        <f>IF(Items!E19="00"," ",HEX2DEC(Items!E19))</f>
        <v> </v>
      </c>
      <c r="F18" s="1" t="str">
        <f>VLOOKUP(Items!F19,Targets,2)</f>
        <v> </v>
      </c>
      <c r="G18" s="2" t="str">
        <f>IF(Items!G19="00"," ",HEX2DEC(Items!G19))</f>
        <v> </v>
      </c>
      <c r="H18" s="1" t="str">
        <f>VLOOKUP(Items!H19,Stats,2)</f>
        <v> </v>
      </c>
      <c r="I18" s="1" t="str">
        <f>VLOOKUP(Items!I19,Elements,2)</f>
        <v> </v>
      </c>
      <c r="J18" s="2" t="str">
        <f>IF(Items!K19="00"," ",Items!K19)</f>
        <v> </v>
      </c>
      <c r="K18" s="1" t="str">
        <f>VLOOKUP(Items!L19,Bitflag,2)</f>
        <v> </v>
      </c>
      <c r="L18" s="1" t="str">
        <f>VLOOKUP(Items!M19,Bitflag,2)</f>
        <v>Y</v>
      </c>
      <c r="M18" s="1" t="str">
        <f>VLOOKUP(Items!N19,Bitflag,2)</f>
        <v>Y</v>
      </c>
      <c r="N18" s="1" t="str">
        <f>VLOOKUP(Items!O19,Bitflag,2)</f>
        <v> </v>
      </c>
      <c r="O18" s="1" t="str">
        <f>VLOOKUP(Items!P19,Bitflag,2)</f>
        <v> </v>
      </c>
      <c r="P18" s="1" t="str">
        <f>VLOOKUP(Items!Q19,Bitflag,2)</f>
        <v> </v>
      </c>
      <c r="Q18" s="1" t="str">
        <f>VLOOKUP(Items!R19,Bitflag,2)</f>
        <v> </v>
      </c>
      <c r="R18" s="1" t="str">
        <f>VLOOKUP(Items!S19,Bitflag,2)</f>
        <v>Y</v>
      </c>
      <c r="S18" s="1" t="str">
        <f>VLOOKUP(Items!T19,Bitflag,2)</f>
        <v> </v>
      </c>
      <c r="T18" s="1" t="str">
        <f>VLOOKUP(Items!U19,Bitflag,2)</f>
        <v> </v>
      </c>
      <c r="U18" s="1" t="str">
        <f>VLOOKUP(Items!V19,Bitflag,2)</f>
        <v> </v>
      </c>
      <c r="V18" s="1" t="str">
        <f>VLOOKUP(Items!W19,ItemTypes,2)</f>
        <v>Body</v>
      </c>
      <c r="W18" s="2" t="str">
        <f>IF(Items!X19="00"," ",HEX2DEC(Items!X19))</f>
        <v> </v>
      </c>
      <c r="X18" s="2">
        <f>IF(Items!Y19="00"," ",HEX2DEC(Items!Y19))</f>
        <v>1</v>
      </c>
      <c r="Y18" s="2" t="str">
        <f>IF(Items!Z19="00"," ",HEX2DEC(Items!Z19))</f>
        <v> </v>
      </c>
      <c r="Z18" s="2" t="str">
        <f>IF(Items!AA19="00"," ",HEX2DEC(Items!AA19))</f>
        <v> </v>
      </c>
      <c r="AA18" s="2" t="str">
        <f>IF(Items!AB19="00"," ",HEX2DEC(Items!AB19))</f>
        <v> </v>
      </c>
      <c r="AB18" s="2">
        <f>IF(Items!AC19="00"," ",HEX2DEC(Items!AC19))</f>
        <v>10</v>
      </c>
      <c r="AC18" s="2">
        <f>IF(Items!AD19="00"," ",HEX2DEC(Items!AD19))</f>
        <v>1</v>
      </c>
      <c r="AD18" s="1" t="str">
        <f>VLOOKUP(Items!AE19,Elements,2)</f>
        <v> </v>
      </c>
      <c r="AE18" s="1" t="str">
        <f>VLOOKUP(Items!AF19,Effects,2)</f>
        <v> </v>
      </c>
      <c r="AF18" s="2">
        <f>IF(Items!AG19="0000"," ",HEX2DEC(Items!AG19))</f>
        <v>400</v>
      </c>
    </row>
    <row r="19" ht="11.25" customHeight="1">
      <c r="A19" s="1" t="str">
        <f>Items!A20</f>
        <v>12</v>
      </c>
      <c r="B19" s="1" t="str">
        <f>Items!B20</f>
        <v>2A8F9E</v>
      </c>
      <c r="C19" s="1" t="str">
        <f>Items!C20</f>
        <v>TITN-SWORD</v>
      </c>
      <c r="D19" s="1" t="str">
        <f>VLOOKUP(Items!D20,Effects,2)</f>
        <v> </v>
      </c>
      <c r="E19" s="2" t="str">
        <f>IF(Items!E20="00"," ",HEX2DEC(Items!E20))</f>
        <v> </v>
      </c>
      <c r="F19" s="1" t="str">
        <f>VLOOKUP(Items!F20,Targets,2)</f>
        <v> </v>
      </c>
      <c r="G19" s="2" t="str">
        <f>IF(Items!G20="00"," ",HEX2DEC(Items!G20))</f>
        <v> </v>
      </c>
      <c r="H19" s="1" t="str">
        <f>VLOOKUP(Items!H20,Stats,2)</f>
        <v> </v>
      </c>
      <c r="I19" s="1" t="str">
        <f>VLOOKUP(Items!I20,Elements,2)</f>
        <v> </v>
      </c>
      <c r="J19" s="2" t="str">
        <f>IF(Items!K20="00"," ",Items!K20)</f>
        <v> </v>
      </c>
      <c r="K19" s="1" t="str">
        <f>VLOOKUP(Items!L20,Bitflag,2)</f>
        <v> </v>
      </c>
      <c r="L19" s="1" t="str">
        <f>VLOOKUP(Items!M20,Bitflag,2)</f>
        <v> </v>
      </c>
      <c r="M19" s="1" t="str">
        <f>VLOOKUP(Items!N20,Bitflag,2)</f>
        <v> </v>
      </c>
      <c r="N19" s="1" t="str">
        <f>VLOOKUP(Items!O20,Bitflag,2)</f>
        <v> </v>
      </c>
      <c r="O19" s="1" t="str">
        <f>VLOOKUP(Items!P20,Bitflag,2)</f>
        <v> </v>
      </c>
      <c r="P19" s="1" t="str">
        <f>VLOOKUP(Items!Q20,Bitflag,2)</f>
        <v> </v>
      </c>
      <c r="Q19" s="1" t="str">
        <f>VLOOKUP(Items!R20,Bitflag,2)</f>
        <v> </v>
      </c>
      <c r="R19" s="1" t="str">
        <f>VLOOKUP(Items!S20,Bitflag,2)</f>
        <v> </v>
      </c>
      <c r="S19" s="1" t="str">
        <f>VLOOKUP(Items!T20,Bitflag,2)</f>
        <v> </v>
      </c>
      <c r="T19" s="1" t="str">
        <f>VLOOKUP(Items!U20,Bitflag,2)</f>
        <v> </v>
      </c>
      <c r="U19" s="1" t="str">
        <f>VLOOKUP(Items!V20,Bitflag,2)</f>
        <v>Y</v>
      </c>
      <c r="V19" s="1" t="str">
        <f>VLOOKUP(Items!W20,ItemTypes,2)</f>
        <v>2H ST</v>
      </c>
      <c r="W19" s="2" t="str">
        <f>IF(Items!X20="00"," ",HEX2DEC(Items!X20))</f>
        <v> </v>
      </c>
      <c r="X19" s="2" t="str">
        <f>IF(Items!Y20="00"," ",HEX2DEC(Items!Y20))</f>
        <v> </v>
      </c>
      <c r="Y19" s="2" t="str">
        <f>IF(Items!Z20="00"," ",HEX2DEC(Items!Z20))</f>
        <v> </v>
      </c>
      <c r="Z19" s="2" t="str">
        <f>IF(Items!AA20="00"," ",HEX2DEC(Items!AA20))</f>
        <v> </v>
      </c>
      <c r="AA19" s="2">
        <f>IF(Items!AB20="00"," ",HEX2DEC(Items!AB20))</f>
        <v>29</v>
      </c>
      <c r="AB19" s="2">
        <f>IF(Items!AC20="00"," ",HEX2DEC(Items!AC20))</f>
        <v>5</v>
      </c>
      <c r="AC19" s="2" t="str">
        <f>IF(Items!AD20="00"," ",HEX2DEC(Items!AD20))</f>
        <v> </v>
      </c>
      <c r="AD19" s="1" t="str">
        <f>VLOOKUP(Items!AE20,Elements,2)</f>
        <v>Physical</v>
      </c>
      <c r="AE19" s="1" t="str">
        <f>VLOOKUP(Items!AF20,Effects,2)</f>
        <v> </v>
      </c>
      <c r="AF19" s="2">
        <f>IF(Items!AG20="0000"," ",HEX2DEC(Items!AG20))</f>
        <v>560</v>
      </c>
    </row>
    <row r="20" ht="11.25" customHeight="1">
      <c r="A20" s="1" t="str">
        <f>Items!A21</f>
        <v>13</v>
      </c>
      <c r="B20" s="1" t="str">
        <f>Items!B21</f>
        <v>2A8FB4</v>
      </c>
      <c r="C20" s="1" t="str">
        <f>Items!C21</f>
        <v>TITN-DAGGR</v>
      </c>
      <c r="D20" s="1" t="str">
        <f>VLOOKUP(Items!D21,Effects,2)</f>
        <v> </v>
      </c>
      <c r="E20" s="2" t="str">
        <f>IF(Items!E21="00"," ",HEX2DEC(Items!E21))</f>
        <v> </v>
      </c>
      <c r="F20" s="1" t="str">
        <f>VLOOKUP(Items!F21,Targets,2)</f>
        <v> </v>
      </c>
      <c r="G20" s="2" t="str">
        <f>IF(Items!G21="00"," ",HEX2DEC(Items!G21))</f>
        <v> </v>
      </c>
      <c r="H20" s="1" t="str">
        <f>VLOOKUP(Items!H21,Stats,2)</f>
        <v> </v>
      </c>
      <c r="I20" s="1" t="str">
        <f>VLOOKUP(Items!I21,Elements,2)</f>
        <v> </v>
      </c>
      <c r="J20" s="2" t="str">
        <f>IF(Items!K21="00"," ",Items!K21)</f>
        <v> </v>
      </c>
      <c r="K20" s="1" t="str">
        <f>VLOOKUP(Items!L21,Bitflag,2)</f>
        <v>Y</v>
      </c>
      <c r="L20" s="1" t="str">
        <f>VLOOKUP(Items!M21,Bitflag,2)</f>
        <v> </v>
      </c>
      <c r="M20" s="1" t="str">
        <f>VLOOKUP(Items!N21,Bitflag,2)</f>
        <v> </v>
      </c>
      <c r="N20" s="1" t="str">
        <f>VLOOKUP(Items!O21,Bitflag,2)</f>
        <v> </v>
      </c>
      <c r="O20" s="1" t="str">
        <f>VLOOKUP(Items!P21,Bitflag,2)</f>
        <v> </v>
      </c>
      <c r="P20" s="1" t="str">
        <f>VLOOKUP(Items!Q21,Bitflag,2)</f>
        <v> </v>
      </c>
      <c r="Q20" s="1" t="str">
        <f>VLOOKUP(Items!R21,Bitflag,2)</f>
        <v> </v>
      </c>
      <c r="R20" s="1" t="str">
        <f>VLOOKUP(Items!S21,Bitflag,2)</f>
        <v> </v>
      </c>
      <c r="S20" s="1" t="str">
        <f>VLOOKUP(Items!T21,Bitflag,2)</f>
        <v>Y</v>
      </c>
      <c r="T20" s="1" t="str">
        <f>VLOOKUP(Items!U21,Bitflag,2)</f>
        <v> </v>
      </c>
      <c r="U20" s="1" t="str">
        <f>VLOOKUP(Items!V21,Bitflag,2)</f>
        <v>Y</v>
      </c>
      <c r="V20" s="1" t="str">
        <f>VLOOKUP(Items!W21,ItemTypes,2)</f>
        <v>1H ST</v>
      </c>
      <c r="W20" s="2" t="str">
        <f>IF(Items!X21="00"," ",HEX2DEC(Items!X21))</f>
        <v> </v>
      </c>
      <c r="X20" s="2" t="str">
        <f>IF(Items!Y21="00"," ",HEX2DEC(Items!Y21))</f>
        <v> </v>
      </c>
      <c r="Y20" s="2" t="str">
        <f>IF(Items!Z21="00"," ",HEX2DEC(Items!Z21))</f>
        <v> </v>
      </c>
      <c r="Z20" s="2" t="str">
        <f>IF(Items!AA21="00"," ",HEX2DEC(Items!AA21))</f>
        <v> </v>
      </c>
      <c r="AA20" s="2">
        <f>IF(Items!AB21="00"," ",HEX2DEC(Items!AB21))</f>
        <v>10</v>
      </c>
      <c r="AB20" s="2" t="str">
        <f>IF(Items!AC21="00"," ",HEX2DEC(Items!AC21))</f>
        <v> </v>
      </c>
      <c r="AC20" s="2" t="str">
        <f>IF(Items!AD21="00"," ",HEX2DEC(Items!AD21))</f>
        <v> </v>
      </c>
      <c r="AD20" s="1" t="str">
        <f>VLOOKUP(Items!AE21,Elements,2)</f>
        <v>Physical</v>
      </c>
      <c r="AE20" s="1" t="str">
        <f>VLOOKUP(Items!AF21,Effects,2)</f>
        <v> </v>
      </c>
      <c r="AF20" s="2">
        <f>IF(Items!AG21="0000"," ",HEX2DEC(Items!AG21))</f>
        <v>240</v>
      </c>
    </row>
    <row r="21" ht="11.25" customHeight="1">
      <c r="A21" s="1" t="str">
        <f>Items!A22</f>
        <v>14</v>
      </c>
      <c r="B21" s="1" t="str">
        <f>Items!B22</f>
        <v>2A8FCA</v>
      </c>
      <c r="C21" s="1" t="str">
        <f>Items!C22</f>
        <v>TITNSLASHR</v>
      </c>
      <c r="D21" s="1" t="str">
        <f>VLOOKUP(Items!D22,Effects,2)</f>
        <v> </v>
      </c>
      <c r="E21" s="2" t="str">
        <f>IF(Items!E22="00"," ",HEX2DEC(Items!E22))</f>
        <v> </v>
      </c>
      <c r="F21" s="1" t="str">
        <f>VLOOKUP(Items!F22,Targets,2)</f>
        <v> </v>
      </c>
      <c r="G21" s="2" t="str">
        <f>IF(Items!G22="00"," ",HEX2DEC(Items!G22))</f>
        <v> </v>
      </c>
      <c r="H21" s="1" t="str">
        <f>VLOOKUP(Items!H22,Stats,2)</f>
        <v> </v>
      </c>
      <c r="I21" s="1" t="str">
        <f>VLOOKUP(Items!I22,Elements,2)</f>
        <v> </v>
      </c>
      <c r="J21" s="2" t="str">
        <f>IF(Items!K22="00"," ",Items!K22)</f>
        <v> </v>
      </c>
      <c r="K21" s="1" t="str">
        <f>VLOOKUP(Items!L22,Bitflag,2)</f>
        <v> </v>
      </c>
      <c r="L21" s="1" t="str">
        <f>VLOOKUP(Items!M22,Bitflag,2)</f>
        <v>Y</v>
      </c>
      <c r="M21" s="1" t="str">
        <f>VLOOKUP(Items!N22,Bitflag,2)</f>
        <v> </v>
      </c>
      <c r="N21" s="1" t="str">
        <f>VLOOKUP(Items!O22,Bitflag,2)</f>
        <v> </v>
      </c>
      <c r="O21" s="1" t="str">
        <f>VLOOKUP(Items!P22,Bitflag,2)</f>
        <v> </v>
      </c>
      <c r="P21" s="1" t="str">
        <f>VLOOKUP(Items!Q22,Bitflag,2)</f>
        <v> </v>
      </c>
      <c r="Q21" s="1" t="str">
        <f>VLOOKUP(Items!R22,Bitflag,2)</f>
        <v> </v>
      </c>
      <c r="R21" s="1" t="str">
        <f>VLOOKUP(Items!S22,Bitflag,2)</f>
        <v> </v>
      </c>
      <c r="S21" s="1" t="str">
        <f>VLOOKUP(Items!T22,Bitflag,2)</f>
        <v> </v>
      </c>
      <c r="T21" s="1" t="str">
        <f>VLOOKUP(Items!U22,Bitflag,2)</f>
        <v>Y</v>
      </c>
      <c r="U21" s="1" t="str">
        <f>VLOOKUP(Items!V22,Bitflag,2)</f>
        <v> </v>
      </c>
      <c r="V21" s="1" t="str">
        <f>VLOOKUP(Items!W22,ItemTypes,2)</f>
        <v>1H MT</v>
      </c>
      <c r="W21" s="2" t="str">
        <f>IF(Items!X22="00"," ",HEX2DEC(Items!X22))</f>
        <v> </v>
      </c>
      <c r="X21" s="2" t="str">
        <f>IF(Items!Y22="00"," ",HEX2DEC(Items!Y22))</f>
        <v> </v>
      </c>
      <c r="Y21" s="2" t="str">
        <f>IF(Items!Z22="00"," ",HEX2DEC(Items!Z22))</f>
        <v> </v>
      </c>
      <c r="Z21" s="2" t="str">
        <f>IF(Items!AA22="00"," ",HEX2DEC(Items!AA22))</f>
        <v> </v>
      </c>
      <c r="AA21" s="2">
        <f>IF(Items!AB22="00"," ",HEX2DEC(Items!AB22))</f>
        <v>9</v>
      </c>
      <c r="AB21" s="2" t="str">
        <f>IF(Items!AC22="00"," ",HEX2DEC(Items!AC22))</f>
        <v> </v>
      </c>
      <c r="AC21" s="2" t="str">
        <f>IF(Items!AD22="00"," ",HEX2DEC(Items!AD22))</f>
        <v> </v>
      </c>
      <c r="AD21" s="1" t="str">
        <f>VLOOKUP(Items!AE22,Elements,2)</f>
        <v>Physical</v>
      </c>
      <c r="AE21" s="1" t="str">
        <f>VLOOKUP(Items!AF22,Effects,2)</f>
        <v> </v>
      </c>
      <c r="AF21" s="2">
        <f>IF(Items!AG22="0000"," ",HEX2DEC(Items!AG22))</f>
        <v>360</v>
      </c>
    </row>
    <row r="22" ht="11.25" customHeight="1">
      <c r="A22" s="1" t="str">
        <f>Items!A23</f>
        <v>15</v>
      </c>
      <c r="B22" s="1" t="str">
        <f>Items!B23</f>
        <v>2A8FE0</v>
      </c>
      <c r="C22" s="1" t="str">
        <f>Items!C23</f>
        <v>TITN-AXE</v>
      </c>
      <c r="D22" s="1" t="str">
        <f>VLOOKUP(Items!D23,Effects,2)</f>
        <v> </v>
      </c>
      <c r="E22" s="2" t="str">
        <f>IF(Items!E23="00"," ",HEX2DEC(Items!E23))</f>
        <v> </v>
      </c>
      <c r="F22" s="1" t="str">
        <f>VLOOKUP(Items!F23,Targets,2)</f>
        <v> </v>
      </c>
      <c r="G22" s="2" t="str">
        <f>IF(Items!G23="00"," ",HEX2DEC(Items!G23))</f>
        <v> </v>
      </c>
      <c r="H22" s="1" t="str">
        <f>VLOOKUP(Items!H23,Stats,2)</f>
        <v> </v>
      </c>
      <c r="I22" s="1" t="str">
        <f>VLOOKUP(Items!I23,Elements,2)</f>
        <v> </v>
      </c>
      <c r="J22" s="2" t="str">
        <f>IF(Items!K23="00"," ",Items!K23)</f>
        <v> </v>
      </c>
      <c r="K22" s="1" t="str">
        <f>VLOOKUP(Items!L23,Bitflag,2)</f>
        <v> </v>
      </c>
      <c r="L22" s="1" t="str">
        <f>VLOOKUP(Items!M23,Bitflag,2)</f>
        <v> </v>
      </c>
      <c r="M22" s="1" t="str">
        <f>VLOOKUP(Items!N23,Bitflag,2)</f>
        <v> </v>
      </c>
      <c r="N22" s="1" t="str">
        <f>VLOOKUP(Items!O23,Bitflag,2)</f>
        <v> </v>
      </c>
      <c r="O22" s="1" t="str">
        <f>VLOOKUP(Items!P23,Bitflag,2)</f>
        <v> </v>
      </c>
      <c r="P22" s="1" t="str">
        <f>VLOOKUP(Items!Q23,Bitflag,2)</f>
        <v> </v>
      </c>
      <c r="Q22" s="1" t="str">
        <f>VLOOKUP(Items!R23,Bitflag,2)</f>
        <v>Y</v>
      </c>
      <c r="R22" s="1" t="str">
        <f>VLOOKUP(Items!S23,Bitflag,2)</f>
        <v> </v>
      </c>
      <c r="S22" s="1" t="str">
        <f>VLOOKUP(Items!T23,Bitflag,2)</f>
        <v> </v>
      </c>
      <c r="T22" s="1" t="str">
        <f>VLOOKUP(Items!U23,Bitflag,2)</f>
        <v> </v>
      </c>
      <c r="U22" s="1" t="str">
        <f>VLOOKUP(Items!V23,Bitflag,2)</f>
        <v> </v>
      </c>
      <c r="V22" s="1" t="str">
        <f>VLOOKUP(Items!W23,ItemTypes,2)</f>
        <v>2H ST</v>
      </c>
      <c r="W22" s="2" t="str">
        <f>IF(Items!X23="00"," ",HEX2DEC(Items!X23))</f>
        <v> </v>
      </c>
      <c r="X22" s="2" t="str">
        <f>IF(Items!Y23="00"," ",HEX2DEC(Items!Y23))</f>
        <v> </v>
      </c>
      <c r="Y22" s="2" t="str">
        <f>IF(Items!Z23="00"," ",HEX2DEC(Items!Z23))</f>
        <v> </v>
      </c>
      <c r="Z22" s="2" t="str">
        <f>IF(Items!AA23="00"," ",HEX2DEC(Items!AA23))</f>
        <v> </v>
      </c>
      <c r="AA22" s="2">
        <f>IF(Items!AB23="00"," ",HEX2DEC(Items!AB23))</f>
        <v>26</v>
      </c>
      <c r="AB22" s="2">
        <f>IF(Items!AC23="00"," ",HEX2DEC(Items!AC23))</f>
        <v>8</v>
      </c>
      <c r="AC22" s="2" t="str">
        <f>IF(Items!AD23="00"," ",HEX2DEC(Items!AD23))</f>
        <v> </v>
      </c>
      <c r="AD22" s="1" t="str">
        <f>VLOOKUP(Items!AE23,Elements,2)</f>
        <v>Physical</v>
      </c>
      <c r="AE22" s="1" t="str">
        <f>VLOOKUP(Items!AF23,Effects,2)</f>
        <v> </v>
      </c>
      <c r="AF22" s="2">
        <f>IF(Items!AG23="0000"," ",HEX2DEC(Items!AG23))</f>
        <v>640</v>
      </c>
    </row>
    <row r="23" ht="11.25" customHeight="1">
      <c r="A23" s="1" t="str">
        <f>Items!A24</f>
        <v>16</v>
      </c>
      <c r="B23" s="1" t="str">
        <f>Items!B24</f>
        <v>2A8FF6</v>
      </c>
      <c r="C23" s="1" t="str">
        <f>Items!C24</f>
        <v>BROAD-AXE</v>
      </c>
      <c r="D23" s="1" t="str">
        <f>VLOOKUP(Items!D24,Effects,2)</f>
        <v> </v>
      </c>
      <c r="E23" s="2" t="str">
        <f>IF(Items!E24="00"," ",HEX2DEC(Items!E24))</f>
        <v> </v>
      </c>
      <c r="F23" s="1" t="str">
        <f>VLOOKUP(Items!F24,Targets,2)</f>
        <v> </v>
      </c>
      <c r="G23" s="2" t="str">
        <f>IF(Items!G24="00"," ",HEX2DEC(Items!G24))</f>
        <v> </v>
      </c>
      <c r="H23" s="1" t="str">
        <f>VLOOKUP(Items!H24,Stats,2)</f>
        <v> </v>
      </c>
      <c r="I23" s="1" t="str">
        <f>VLOOKUP(Items!I24,Elements,2)</f>
        <v> </v>
      </c>
      <c r="J23" s="2" t="str">
        <f>IF(Items!K24="00"," ",Items!K24)</f>
        <v> </v>
      </c>
      <c r="K23" s="1" t="str">
        <f>VLOOKUP(Items!L24,Bitflag,2)</f>
        <v> </v>
      </c>
      <c r="L23" s="1" t="str">
        <f>VLOOKUP(Items!M24,Bitflag,2)</f>
        <v> </v>
      </c>
      <c r="M23" s="1" t="str">
        <f>VLOOKUP(Items!N24,Bitflag,2)</f>
        <v> </v>
      </c>
      <c r="N23" s="1" t="str">
        <f>VLOOKUP(Items!O24,Bitflag,2)</f>
        <v> </v>
      </c>
      <c r="O23" s="1" t="str">
        <f>VLOOKUP(Items!P24,Bitflag,2)</f>
        <v> </v>
      </c>
      <c r="P23" s="1" t="str">
        <f>VLOOKUP(Items!Q24,Bitflag,2)</f>
        <v> </v>
      </c>
      <c r="Q23" s="1" t="str">
        <f>VLOOKUP(Items!R24,Bitflag,2)</f>
        <v>Y</v>
      </c>
      <c r="R23" s="1" t="str">
        <f>VLOOKUP(Items!S24,Bitflag,2)</f>
        <v> </v>
      </c>
      <c r="S23" s="1" t="str">
        <f>VLOOKUP(Items!T24,Bitflag,2)</f>
        <v> </v>
      </c>
      <c r="T23" s="1" t="str">
        <f>VLOOKUP(Items!U24,Bitflag,2)</f>
        <v> </v>
      </c>
      <c r="U23" s="1" t="str">
        <f>VLOOKUP(Items!V24,Bitflag,2)</f>
        <v> </v>
      </c>
      <c r="V23" s="1" t="str">
        <f>VLOOKUP(Items!W24,ItemTypes,2)</f>
        <v>2H ST</v>
      </c>
      <c r="W23" s="2" t="str">
        <f>IF(Items!X24="00"," ",HEX2DEC(Items!X24))</f>
        <v> </v>
      </c>
      <c r="X23" s="2" t="str">
        <f>IF(Items!Y24="00"," ",HEX2DEC(Items!Y24))</f>
        <v> </v>
      </c>
      <c r="Y23" s="2" t="str">
        <f>IF(Items!Z24="00"," ",HEX2DEC(Items!Z24))</f>
        <v> </v>
      </c>
      <c r="Z23" s="2" t="str">
        <f>IF(Items!AA24="00"," ",HEX2DEC(Items!AA24))</f>
        <v> </v>
      </c>
      <c r="AA23" s="2">
        <f>IF(Items!AB24="00"," ",HEX2DEC(Items!AB24))</f>
        <v>32</v>
      </c>
      <c r="AB23" s="2">
        <f>IF(Items!AC24="00"," ",HEX2DEC(Items!AC24))</f>
        <v>14</v>
      </c>
      <c r="AC23" s="2" t="str">
        <f>IF(Items!AD24="00"," ",HEX2DEC(Items!AD24))</f>
        <v> </v>
      </c>
      <c r="AD23" s="1" t="str">
        <f>VLOOKUP(Items!AE24,Elements,2)</f>
        <v>Physical</v>
      </c>
      <c r="AE23" s="1" t="str">
        <f>VLOOKUP(Items!AF24,Effects,2)</f>
        <v> </v>
      </c>
      <c r="AF23" s="2">
        <f>IF(Items!AG24="0000"," ",HEX2DEC(Items!AG24))</f>
        <v>1000</v>
      </c>
    </row>
    <row r="24" ht="11.25" customHeight="1">
      <c r="A24" s="1" t="str">
        <f>Items!A25</f>
        <v>17</v>
      </c>
      <c r="B24" s="1" t="str">
        <f>Items!B25</f>
        <v>2A900C</v>
      </c>
      <c r="C24" s="1" t="str">
        <f>Items!C25</f>
        <v>TITN-MAIL</v>
      </c>
      <c r="D24" s="1" t="str">
        <f>VLOOKUP(Items!D25,Effects,2)</f>
        <v> </v>
      </c>
      <c r="E24" s="2" t="str">
        <f>IF(Items!E25="00"," ",HEX2DEC(Items!E25))</f>
        <v> </v>
      </c>
      <c r="F24" s="1" t="str">
        <f>VLOOKUP(Items!F25,Targets,2)</f>
        <v> </v>
      </c>
      <c r="G24" s="2" t="str">
        <f>IF(Items!G25="00"," ",HEX2DEC(Items!G25))</f>
        <v> </v>
      </c>
      <c r="H24" s="1" t="str">
        <f>VLOOKUP(Items!H25,Stats,2)</f>
        <v> </v>
      </c>
      <c r="I24" s="1" t="str">
        <f>VLOOKUP(Items!I25,Elements,2)</f>
        <v> </v>
      </c>
      <c r="J24" s="2" t="str">
        <f>IF(Items!K25="00"," ",Items!K25)</f>
        <v> </v>
      </c>
      <c r="K24" s="1" t="str">
        <f>VLOOKUP(Items!L25,Bitflag,2)</f>
        <v> </v>
      </c>
      <c r="L24" s="1" t="str">
        <f>VLOOKUP(Items!M25,Bitflag,2)</f>
        <v> </v>
      </c>
      <c r="M24" s="1" t="str">
        <f>VLOOKUP(Items!N25,Bitflag,2)</f>
        <v> </v>
      </c>
      <c r="N24" s="1" t="str">
        <f>VLOOKUP(Items!O25,Bitflag,2)</f>
        <v> </v>
      </c>
      <c r="O24" s="1" t="str">
        <f>VLOOKUP(Items!P25,Bitflag,2)</f>
        <v> </v>
      </c>
      <c r="P24" s="1" t="str">
        <f>VLOOKUP(Items!Q25,Bitflag,2)</f>
        <v>Y</v>
      </c>
      <c r="Q24" s="1" t="str">
        <f>VLOOKUP(Items!R25,Bitflag,2)</f>
        <v>Y</v>
      </c>
      <c r="R24" s="1" t="str">
        <f>VLOOKUP(Items!S25,Bitflag,2)</f>
        <v> </v>
      </c>
      <c r="S24" s="1" t="str">
        <f>VLOOKUP(Items!T25,Bitflag,2)</f>
        <v> </v>
      </c>
      <c r="T24" s="1" t="str">
        <f>VLOOKUP(Items!U25,Bitflag,2)</f>
        <v>Y</v>
      </c>
      <c r="U24" s="1" t="str">
        <f>VLOOKUP(Items!V25,Bitflag,2)</f>
        <v>Y</v>
      </c>
      <c r="V24" s="1" t="str">
        <f>VLOOKUP(Items!W25,ItemTypes,2)</f>
        <v>Body</v>
      </c>
      <c r="W24" s="2" t="str">
        <f>IF(Items!X25="00"," ",HEX2DEC(Items!X25))</f>
        <v> </v>
      </c>
      <c r="X24" s="2" t="str">
        <f>IF(Items!Y25="00"," ",HEX2DEC(Items!Y25))</f>
        <v> </v>
      </c>
      <c r="Y24" s="2" t="str">
        <f>IF(Items!Z25="00"," ",HEX2DEC(Items!Z25))</f>
        <v> </v>
      </c>
      <c r="Z24" s="2" t="str">
        <f>IF(Items!AA25="00"," ",HEX2DEC(Items!AA25))</f>
        <v> </v>
      </c>
      <c r="AA24" s="2" t="str">
        <f>IF(Items!AB25="00"," ",HEX2DEC(Items!AB25))</f>
        <v> </v>
      </c>
      <c r="AB24" s="2">
        <f>IF(Items!AC25="00"," ",HEX2DEC(Items!AC25))</f>
        <v>15</v>
      </c>
      <c r="AC24" s="2" t="str">
        <f>IF(Items!AD25="00"," ",HEX2DEC(Items!AD25))</f>
        <v> </v>
      </c>
      <c r="AD24" s="1" t="str">
        <f>VLOOKUP(Items!AE25,Elements,2)</f>
        <v> </v>
      </c>
      <c r="AE24" s="1" t="str">
        <f>VLOOKUP(Items!AF25,Effects,2)</f>
        <v> </v>
      </c>
      <c r="AF24" s="2">
        <f>IF(Items!AG25="0000"," ",HEX2DEC(Items!AG25))</f>
        <v>1120</v>
      </c>
    </row>
    <row r="25" ht="11.25" customHeight="1">
      <c r="A25" s="1" t="str">
        <f>Items!A26</f>
        <v>18</v>
      </c>
      <c r="B25" s="1" t="str">
        <f>Items!B26</f>
        <v>2A9022</v>
      </c>
      <c r="C25" s="1" t="str">
        <f>Items!C26</f>
        <v>TITNSHIELD</v>
      </c>
      <c r="D25" s="1" t="str">
        <f>VLOOKUP(Items!D26,Effects,2)</f>
        <v> </v>
      </c>
      <c r="E25" s="2" t="str">
        <f>IF(Items!E26="00"," ",HEX2DEC(Items!E26))</f>
        <v> </v>
      </c>
      <c r="F25" s="1" t="str">
        <f>VLOOKUP(Items!F26,Targets,2)</f>
        <v> </v>
      </c>
      <c r="G25" s="2" t="str">
        <f>IF(Items!G26="00"," ",HEX2DEC(Items!G26))</f>
        <v> </v>
      </c>
      <c r="H25" s="1" t="str">
        <f>VLOOKUP(Items!H26,Stats,2)</f>
        <v> </v>
      </c>
      <c r="I25" s="1" t="str">
        <f>VLOOKUP(Items!I26,Elements,2)</f>
        <v> </v>
      </c>
      <c r="J25" s="2" t="str">
        <f>IF(Items!K26="00"," ",Items!K26)</f>
        <v> </v>
      </c>
      <c r="K25" s="1" t="str">
        <f>VLOOKUP(Items!L26,Bitflag,2)</f>
        <v> </v>
      </c>
      <c r="L25" s="1" t="str">
        <f>VLOOKUP(Items!M26,Bitflag,2)</f>
        <v> </v>
      </c>
      <c r="M25" s="1" t="str">
        <f>VLOOKUP(Items!N26,Bitflag,2)</f>
        <v> </v>
      </c>
      <c r="N25" s="1" t="str">
        <f>VLOOKUP(Items!O26,Bitflag,2)</f>
        <v> </v>
      </c>
      <c r="O25" s="1" t="str">
        <f>VLOOKUP(Items!P26,Bitflag,2)</f>
        <v> </v>
      </c>
      <c r="P25" s="1" t="str">
        <f>VLOOKUP(Items!Q26,Bitflag,2)</f>
        <v>Y</v>
      </c>
      <c r="Q25" s="1" t="str">
        <f>VLOOKUP(Items!R26,Bitflag,2)</f>
        <v>Y</v>
      </c>
      <c r="R25" s="1" t="str">
        <f>VLOOKUP(Items!S26,Bitflag,2)</f>
        <v> </v>
      </c>
      <c r="S25" s="1" t="str">
        <f>VLOOKUP(Items!T26,Bitflag,2)</f>
        <v> </v>
      </c>
      <c r="T25" s="1" t="str">
        <f>VLOOKUP(Items!U26,Bitflag,2)</f>
        <v>Y</v>
      </c>
      <c r="U25" s="1" t="str">
        <f>VLOOKUP(Items!V26,Bitflag,2)</f>
        <v>Y</v>
      </c>
      <c r="V25" s="1" t="str">
        <f>VLOOKUP(Items!W26,ItemTypes,2)</f>
        <v>Shield</v>
      </c>
      <c r="W25" s="2" t="str">
        <f>IF(Items!X26="00"," ",HEX2DEC(Items!X26))</f>
        <v> </v>
      </c>
      <c r="X25" s="2" t="str">
        <f>IF(Items!Y26="00"," ",HEX2DEC(Items!Y26))</f>
        <v> </v>
      </c>
      <c r="Y25" s="2" t="str">
        <f>IF(Items!Z26="00"," ",HEX2DEC(Items!Z26))</f>
        <v> </v>
      </c>
      <c r="Z25" s="2" t="str">
        <f>IF(Items!AA26="00"," ",HEX2DEC(Items!AA26))</f>
        <v> </v>
      </c>
      <c r="AA25" s="2" t="str">
        <f>IF(Items!AB26="00"," ",HEX2DEC(Items!AB26))</f>
        <v> </v>
      </c>
      <c r="AB25" s="2">
        <f>IF(Items!AC26="00"," ",HEX2DEC(Items!AC26))</f>
        <v>7</v>
      </c>
      <c r="AC25" s="2" t="str">
        <f>IF(Items!AD26="00"," ",HEX2DEC(Items!AD26))</f>
        <v> </v>
      </c>
      <c r="AD25" s="1" t="str">
        <f>VLOOKUP(Items!AE26,Elements,2)</f>
        <v> </v>
      </c>
      <c r="AE25" s="1" t="str">
        <f>VLOOKUP(Items!AF26,Effects,2)</f>
        <v> </v>
      </c>
      <c r="AF25" s="2">
        <f>IF(Items!AG26="0000"," ",HEX2DEC(Items!AG26))</f>
        <v>600</v>
      </c>
    </row>
    <row r="26" ht="11.25" customHeight="1">
      <c r="A26" s="1" t="str">
        <f>Items!A27</f>
        <v>19</v>
      </c>
      <c r="B26" s="1" t="str">
        <f>Items!B27</f>
        <v>2A9038</v>
      </c>
      <c r="C26" s="1" t="str">
        <f>Items!C27</f>
        <v>TITN-HELM</v>
      </c>
      <c r="D26" s="1" t="str">
        <f>VLOOKUP(Items!D27,Effects,2)</f>
        <v> </v>
      </c>
      <c r="E26" s="2" t="str">
        <f>IF(Items!E27="00"," ",HEX2DEC(Items!E27))</f>
        <v> </v>
      </c>
      <c r="F26" s="1" t="str">
        <f>VLOOKUP(Items!F27,Targets,2)</f>
        <v> </v>
      </c>
      <c r="G26" s="2" t="str">
        <f>IF(Items!G27="00"," ",HEX2DEC(Items!G27))</f>
        <v> </v>
      </c>
      <c r="H26" s="1" t="str">
        <f>VLOOKUP(Items!H27,Stats,2)</f>
        <v> </v>
      </c>
      <c r="I26" s="1" t="str">
        <f>VLOOKUP(Items!I27,Elements,2)</f>
        <v> </v>
      </c>
      <c r="J26" s="2" t="str">
        <f>IF(Items!K27="00"," ",Items!K27)</f>
        <v> </v>
      </c>
      <c r="K26" s="1" t="str">
        <f>VLOOKUP(Items!L27,Bitflag,2)</f>
        <v> </v>
      </c>
      <c r="L26" s="1" t="str">
        <f>VLOOKUP(Items!M27,Bitflag,2)</f>
        <v> </v>
      </c>
      <c r="M26" s="1" t="str">
        <f>VLOOKUP(Items!N27,Bitflag,2)</f>
        <v> </v>
      </c>
      <c r="N26" s="1" t="str">
        <f>VLOOKUP(Items!O27,Bitflag,2)</f>
        <v> </v>
      </c>
      <c r="O26" s="1" t="str">
        <f>VLOOKUP(Items!P27,Bitflag,2)</f>
        <v> </v>
      </c>
      <c r="P26" s="1" t="str">
        <f>VLOOKUP(Items!Q27,Bitflag,2)</f>
        <v> </v>
      </c>
      <c r="Q26" s="1" t="str">
        <f>VLOOKUP(Items!R27,Bitflag,2)</f>
        <v>Y</v>
      </c>
      <c r="R26" s="1" t="str">
        <f>VLOOKUP(Items!S27,Bitflag,2)</f>
        <v> </v>
      </c>
      <c r="S26" s="1" t="str">
        <f>VLOOKUP(Items!T27,Bitflag,2)</f>
        <v> </v>
      </c>
      <c r="T26" s="1" t="str">
        <f>VLOOKUP(Items!U27,Bitflag,2)</f>
        <v> </v>
      </c>
      <c r="U26" s="1" t="str">
        <f>VLOOKUP(Items!V27,Bitflag,2)</f>
        <v>Y</v>
      </c>
      <c r="V26" s="1" t="str">
        <f>VLOOKUP(Items!W27,ItemTypes,2)</f>
        <v>Head</v>
      </c>
      <c r="W26" s="2" t="str">
        <f>IF(Items!X27="00"," ",HEX2DEC(Items!X27))</f>
        <v> </v>
      </c>
      <c r="X26" s="2" t="str">
        <f>IF(Items!Y27="00"," ",HEX2DEC(Items!Y27))</f>
        <v> </v>
      </c>
      <c r="Y26" s="2" t="str">
        <f>IF(Items!Z27="00"," ",HEX2DEC(Items!Z27))</f>
        <v> </v>
      </c>
      <c r="Z26" s="2" t="str">
        <f>IF(Items!AA27="00"," ",HEX2DEC(Items!AA27))</f>
        <v> </v>
      </c>
      <c r="AA26" s="2" t="str">
        <f>IF(Items!AB27="00"," ",HEX2DEC(Items!AB27))</f>
        <v> </v>
      </c>
      <c r="AB26" s="2">
        <f>IF(Items!AC27="00"," ",HEX2DEC(Items!AC27))</f>
        <v>7</v>
      </c>
      <c r="AC26" s="2" t="str">
        <f>IF(Items!AD27="00"," ",HEX2DEC(Items!AD27))</f>
        <v> </v>
      </c>
      <c r="AD26" s="1" t="str">
        <f>VLOOKUP(Items!AE27,Elements,2)</f>
        <v> </v>
      </c>
      <c r="AE26" s="1" t="str">
        <f>VLOOKUP(Items!AF27,Effects,2)</f>
        <v> </v>
      </c>
      <c r="AF26" s="2">
        <f>IF(Items!AG27="0000"," ",HEX2DEC(Items!AG27))</f>
        <v>570</v>
      </c>
    </row>
    <row r="27" ht="11.25" customHeight="1">
      <c r="A27" s="1" t="str">
        <f>Items!A28</f>
        <v>1A</v>
      </c>
      <c r="B27" s="1" t="str">
        <f>Items!B28</f>
        <v>2A904E</v>
      </c>
      <c r="C27" s="1" t="str">
        <f>Items!C28</f>
        <v>TITN-CROWN</v>
      </c>
      <c r="D27" s="1" t="str">
        <f>VLOOKUP(Items!D28,Effects,2)</f>
        <v> </v>
      </c>
      <c r="E27" s="2" t="str">
        <f>IF(Items!E28="00"," ",HEX2DEC(Items!E28))</f>
        <v> </v>
      </c>
      <c r="F27" s="1" t="str">
        <f>VLOOKUP(Items!F28,Targets,2)</f>
        <v> </v>
      </c>
      <c r="G27" s="2" t="str">
        <f>IF(Items!G28="00"," ",HEX2DEC(Items!G28))</f>
        <v> </v>
      </c>
      <c r="H27" s="1" t="str">
        <f>VLOOKUP(Items!H28,Stats,2)</f>
        <v> </v>
      </c>
      <c r="I27" s="1" t="str">
        <f>VLOOKUP(Items!I28,Elements,2)</f>
        <v> </v>
      </c>
      <c r="J27" s="2" t="str">
        <f>IF(Items!K28="00"," ",Items!K28)</f>
        <v> </v>
      </c>
      <c r="K27" s="1" t="str">
        <f>VLOOKUP(Items!L28,Bitflag,2)</f>
        <v> </v>
      </c>
      <c r="L27" s="1" t="str">
        <f>VLOOKUP(Items!M28,Bitflag,2)</f>
        <v>Y</v>
      </c>
      <c r="M27" s="1" t="str">
        <f>VLOOKUP(Items!N28,Bitflag,2)</f>
        <v> </v>
      </c>
      <c r="N27" s="1" t="str">
        <f>VLOOKUP(Items!O28,Bitflag,2)</f>
        <v> </v>
      </c>
      <c r="O27" s="1" t="str">
        <f>VLOOKUP(Items!P28,Bitflag,2)</f>
        <v> </v>
      </c>
      <c r="P27" s="1" t="str">
        <f>VLOOKUP(Items!Q28,Bitflag,2)</f>
        <v>Y</v>
      </c>
      <c r="Q27" s="1" t="str">
        <f>VLOOKUP(Items!R28,Bitflag,2)</f>
        <v> </v>
      </c>
      <c r="R27" s="1" t="str">
        <f>VLOOKUP(Items!S28,Bitflag,2)</f>
        <v> </v>
      </c>
      <c r="S27" s="1" t="str">
        <f>VLOOKUP(Items!T28,Bitflag,2)</f>
        <v> </v>
      </c>
      <c r="T27" s="1" t="str">
        <f>VLOOKUP(Items!U28,Bitflag,2)</f>
        <v>Y</v>
      </c>
      <c r="U27" s="1" t="str">
        <f>VLOOKUP(Items!V28,Bitflag,2)</f>
        <v> </v>
      </c>
      <c r="V27" s="1" t="str">
        <f>VLOOKUP(Items!W28,ItemTypes,2)</f>
        <v>Head</v>
      </c>
      <c r="W27" s="2" t="str">
        <f>IF(Items!X28="00"," ",HEX2DEC(Items!X28))</f>
        <v> </v>
      </c>
      <c r="X27" s="2" t="str">
        <f>IF(Items!Y28="00"," ",HEX2DEC(Items!Y28))</f>
        <v> </v>
      </c>
      <c r="Y27" s="2" t="str">
        <f>IF(Items!Z28="00"," ",HEX2DEC(Items!Z28))</f>
        <v> </v>
      </c>
      <c r="Z27" s="2" t="str">
        <f>IF(Items!AA28="00"," ",HEX2DEC(Items!AA28))</f>
        <v> </v>
      </c>
      <c r="AA27" s="2" t="str">
        <f>IF(Items!AB28="00"," ",HEX2DEC(Items!AB28))</f>
        <v> </v>
      </c>
      <c r="AB27" s="2">
        <f>IF(Items!AC28="00"," ",HEX2DEC(Items!AC28))</f>
        <v>7</v>
      </c>
      <c r="AC27" s="2" t="str">
        <f>IF(Items!AD28="00"," ",HEX2DEC(Items!AD28))</f>
        <v> </v>
      </c>
      <c r="AD27" s="1" t="str">
        <f>VLOOKUP(Items!AE28,Elements,2)</f>
        <v> </v>
      </c>
      <c r="AE27" s="1" t="str">
        <f>VLOOKUP(Items!AF28,Effects,2)</f>
        <v> </v>
      </c>
      <c r="AF27" s="2">
        <f>IF(Items!AG28="0000"," ",HEX2DEC(Items!AG28))</f>
        <v>490</v>
      </c>
    </row>
    <row r="28" ht="11.25" customHeight="1">
      <c r="A28" s="1" t="str">
        <f>Items!A29</f>
        <v>1B</v>
      </c>
      <c r="B28" s="1" t="str">
        <f>Items!B29</f>
        <v>2A9064</v>
      </c>
      <c r="C28" s="1" t="str">
        <f>Items!C29</f>
        <v>Blood Axe</v>
      </c>
      <c r="D28" s="1" t="str">
        <f>VLOOKUP(Items!D29,Effects,2)</f>
        <v> </v>
      </c>
      <c r="E28" s="2" t="str">
        <f>IF(Items!E29="00"," ",HEX2DEC(Items!E29))</f>
        <v> </v>
      </c>
      <c r="F28" s="1" t="str">
        <f>VLOOKUP(Items!F29,Targets,2)</f>
        <v> </v>
      </c>
      <c r="G28" s="2" t="str">
        <f>IF(Items!G29="00"," ",HEX2DEC(Items!G29))</f>
        <v> </v>
      </c>
      <c r="H28" s="1" t="str">
        <f>VLOOKUP(Items!H29,Stats,2)</f>
        <v> </v>
      </c>
      <c r="I28" s="1" t="str">
        <f>VLOOKUP(Items!I29,Elements,2)</f>
        <v> </v>
      </c>
      <c r="J28" s="2" t="str">
        <f>IF(Items!K29="00"," ",Items!K29)</f>
        <v> </v>
      </c>
      <c r="K28" s="1" t="str">
        <f>VLOOKUP(Items!L29,Bitflag,2)</f>
        <v> </v>
      </c>
      <c r="L28" s="1" t="str">
        <f>VLOOKUP(Items!M29,Bitflag,2)</f>
        <v> </v>
      </c>
      <c r="M28" s="1" t="str">
        <f>VLOOKUP(Items!N29,Bitflag,2)</f>
        <v> </v>
      </c>
      <c r="N28" s="1" t="str">
        <f>VLOOKUP(Items!O29,Bitflag,2)</f>
        <v> </v>
      </c>
      <c r="O28" s="1" t="str">
        <f>VLOOKUP(Items!P29,Bitflag,2)</f>
        <v> </v>
      </c>
      <c r="P28" s="1" t="str">
        <f>VLOOKUP(Items!Q29,Bitflag,2)</f>
        <v> </v>
      </c>
      <c r="Q28" s="1" t="str">
        <f>VLOOKUP(Items!R29,Bitflag,2)</f>
        <v>Y</v>
      </c>
      <c r="R28" s="1" t="str">
        <f>VLOOKUP(Items!S29,Bitflag,2)</f>
        <v> </v>
      </c>
      <c r="S28" s="1" t="str">
        <f>VLOOKUP(Items!T29,Bitflag,2)</f>
        <v> </v>
      </c>
      <c r="T28" s="1" t="str">
        <f>VLOOKUP(Items!U29,Bitflag,2)</f>
        <v> </v>
      </c>
      <c r="U28" s="1" t="str">
        <f>VLOOKUP(Items!V29,Bitflag,2)</f>
        <v> </v>
      </c>
      <c r="V28" s="1" t="str">
        <f>VLOOKUP(Items!W29,ItemTypes,2)</f>
        <v>2H ST</v>
      </c>
      <c r="W28" s="2" t="str">
        <f>IF(Items!X29="00"," ",HEX2DEC(Items!X29))</f>
        <v> </v>
      </c>
      <c r="X28" s="2" t="str">
        <f>IF(Items!Y29="00"," ",HEX2DEC(Items!Y29))</f>
        <v> </v>
      </c>
      <c r="Y28" s="2" t="str">
        <f>IF(Items!Z29="00"," ",HEX2DEC(Items!Z29))</f>
        <v> </v>
      </c>
      <c r="Z28" s="2" t="str">
        <f>IF(Items!AA29="00"," ",HEX2DEC(Items!AA29))</f>
        <v> </v>
      </c>
      <c r="AA28" s="2">
        <f>IF(Items!AB29="00"," ",HEX2DEC(Items!AB29))</f>
        <v>36</v>
      </c>
      <c r="AB28" s="2">
        <f>IF(Items!AC29="00"," ",HEX2DEC(Items!AC29))</f>
        <v>10</v>
      </c>
      <c r="AC28" s="2" t="str">
        <f>IF(Items!AD29="00"," ",HEX2DEC(Items!AD29))</f>
        <v> </v>
      </c>
      <c r="AD28" s="1" t="str">
        <f>VLOOKUP(Items!AE29,Elements,2)</f>
        <v>Physical</v>
      </c>
      <c r="AE28" s="1" t="str">
        <f>VLOOKUP(Items!AF29,Effects,2)</f>
        <v> </v>
      </c>
      <c r="AF28" s="2">
        <f>IF(Items!AG29="0000"," ",HEX2DEC(Items!AG29))</f>
        <v>380</v>
      </c>
    </row>
    <row r="29" ht="11.25" customHeight="1">
      <c r="A29" s="1" t="str">
        <f>Items!A30</f>
        <v>1C</v>
      </c>
      <c r="B29" s="1" t="str">
        <f>Items!B30</f>
        <v>2A907A</v>
      </c>
      <c r="C29" s="1" t="str">
        <f>Items!C30</f>
        <v>GRPT-SUIT</v>
      </c>
      <c r="D29" s="1" t="str">
        <f>VLOOKUP(Items!D30,Effects,2)</f>
        <v> </v>
      </c>
      <c r="E29" s="2" t="str">
        <f>IF(Items!E30="00"," ",HEX2DEC(Items!E30))</f>
        <v> </v>
      </c>
      <c r="F29" s="1" t="str">
        <f>VLOOKUP(Items!F30,Targets,2)</f>
        <v> </v>
      </c>
      <c r="G29" s="2" t="str">
        <f>IF(Items!G30="00"," ",HEX2DEC(Items!G30))</f>
        <v> </v>
      </c>
      <c r="H29" s="1" t="str">
        <f>VLOOKUP(Items!H30,Stats,2)</f>
        <v> </v>
      </c>
      <c r="I29" s="1" t="str">
        <f>VLOOKUP(Items!I30,Elements,2)</f>
        <v> </v>
      </c>
      <c r="J29" s="2" t="str">
        <f>IF(Items!K30="00"," ",Items!K30)</f>
        <v> </v>
      </c>
      <c r="K29" s="1" t="str">
        <f>VLOOKUP(Items!L30,Bitflag,2)</f>
        <v>Y</v>
      </c>
      <c r="L29" s="1" t="str">
        <f>VLOOKUP(Items!M30,Bitflag,2)</f>
        <v>Y</v>
      </c>
      <c r="M29" s="1" t="str">
        <f>VLOOKUP(Items!N30,Bitflag,2)</f>
        <v> </v>
      </c>
      <c r="N29" s="1" t="str">
        <f>VLOOKUP(Items!O30,Bitflag,2)</f>
        <v> </v>
      </c>
      <c r="O29" s="1" t="str">
        <f>VLOOKUP(Items!P30,Bitflag,2)</f>
        <v> </v>
      </c>
      <c r="P29" s="1" t="str">
        <f>VLOOKUP(Items!Q30,Bitflag,2)</f>
        <v>Y</v>
      </c>
      <c r="Q29" s="1" t="str">
        <f>VLOOKUP(Items!R30,Bitflag,2)</f>
        <v> </v>
      </c>
      <c r="R29" s="1" t="str">
        <f>VLOOKUP(Items!S30,Bitflag,2)</f>
        <v> </v>
      </c>
      <c r="S29" s="1" t="str">
        <f>VLOOKUP(Items!T30,Bitflag,2)</f>
        <v>Y</v>
      </c>
      <c r="T29" s="1" t="str">
        <f>VLOOKUP(Items!U30,Bitflag,2)</f>
        <v> </v>
      </c>
      <c r="U29" s="1" t="str">
        <f>VLOOKUP(Items!V30,Bitflag,2)</f>
        <v> </v>
      </c>
      <c r="V29" s="1" t="str">
        <f>VLOOKUP(Items!W30,ItemTypes,2)</f>
        <v>Body</v>
      </c>
      <c r="W29" s="2" t="str">
        <f>IF(Items!X30="00"," ",HEX2DEC(Items!X30))</f>
        <v> </v>
      </c>
      <c r="X29" s="2" t="str">
        <f>IF(Items!Y30="00"," ",HEX2DEC(Items!Y30))</f>
        <v> </v>
      </c>
      <c r="Y29" s="2" t="str">
        <f>IF(Items!Z30="00"," ",HEX2DEC(Items!Z30))</f>
        <v> </v>
      </c>
      <c r="Z29" s="2" t="str">
        <f>IF(Items!AA30="00"," ",HEX2DEC(Items!AA30))</f>
        <v> </v>
      </c>
      <c r="AA29" s="2" t="str">
        <f>IF(Items!AB30="00"," ",HEX2DEC(Items!AB30))</f>
        <v> </v>
      </c>
      <c r="AB29" s="2">
        <f>IF(Items!AC30="00"," ",HEX2DEC(Items!AC30))</f>
        <v>16</v>
      </c>
      <c r="AC29" s="2" t="str">
        <f>IF(Items!AD30="00"," ",HEX2DEC(Items!AD30))</f>
        <v> </v>
      </c>
      <c r="AD29" s="1" t="str">
        <f>VLOOKUP(Items!AE30,Elements,2)</f>
        <v> </v>
      </c>
      <c r="AE29" s="1" t="str">
        <f>VLOOKUP(Items!AF30,Effects,2)</f>
        <v> </v>
      </c>
      <c r="AF29" s="2">
        <f>IF(Items!AG30="0000"," ",HEX2DEC(Items!AG30))</f>
        <v>1200</v>
      </c>
    </row>
    <row r="30" ht="11.25" customHeight="1">
      <c r="A30" s="1" t="str">
        <f>Items!A31</f>
        <v>1D</v>
      </c>
      <c r="B30" s="1" t="str">
        <f>Items!B31</f>
        <v>2A9090</v>
      </c>
      <c r="C30" s="1" t="str">
        <f>Items!C31</f>
        <v>GRPTSHIELD</v>
      </c>
      <c r="D30" s="1" t="str">
        <f>VLOOKUP(Items!D31,Effects,2)</f>
        <v> </v>
      </c>
      <c r="E30" s="2" t="str">
        <f>IF(Items!E31="00"," ",HEX2DEC(Items!E31))</f>
        <v> </v>
      </c>
      <c r="F30" s="1" t="str">
        <f>VLOOKUP(Items!F31,Targets,2)</f>
        <v> </v>
      </c>
      <c r="G30" s="2" t="str">
        <f>IF(Items!G31="00"," ",HEX2DEC(Items!G31))</f>
        <v> </v>
      </c>
      <c r="H30" s="1" t="str">
        <f>VLOOKUP(Items!H31,Stats,2)</f>
        <v> </v>
      </c>
      <c r="I30" s="1" t="str">
        <f>VLOOKUP(Items!I31,Elements,2)</f>
        <v> </v>
      </c>
      <c r="J30" s="2" t="str">
        <f>IF(Items!K31="00"," ",Items!K31)</f>
        <v> </v>
      </c>
      <c r="K30" s="1" t="str">
        <f>VLOOKUP(Items!L31,Bitflag,2)</f>
        <v>Y</v>
      </c>
      <c r="L30" s="1" t="str">
        <f>VLOOKUP(Items!M31,Bitflag,2)</f>
        <v>Y</v>
      </c>
      <c r="M30" s="1" t="str">
        <f>VLOOKUP(Items!N31,Bitflag,2)</f>
        <v>Y</v>
      </c>
      <c r="N30" s="1" t="str">
        <f>VLOOKUP(Items!O31,Bitflag,2)</f>
        <v> </v>
      </c>
      <c r="O30" s="1" t="str">
        <f>VLOOKUP(Items!P31,Bitflag,2)</f>
        <v> </v>
      </c>
      <c r="P30" s="1" t="str">
        <f>VLOOKUP(Items!Q31,Bitflag,2)</f>
        <v>Y</v>
      </c>
      <c r="Q30" s="1" t="str">
        <f>VLOOKUP(Items!R31,Bitflag,2)</f>
        <v>Y</v>
      </c>
      <c r="R30" s="1" t="str">
        <f>VLOOKUP(Items!S31,Bitflag,2)</f>
        <v>Y</v>
      </c>
      <c r="S30" s="1" t="str">
        <f>VLOOKUP(Items!T31,Bitflag,2)</f>
        <v>Y</v>
      </c>
      <c r="T30" s="1" t="str">
        <f>VLOOKUP(Items!U31,Bitflag,2)</f>
        <v>Y</v>
      </c>
      <c r="U30" s="1" t="str">
        <f>VLOOKUP(Items!V31,Bitflag,2)</f>
        <v>Y</v>
      </c>
      <c r="V30" s="1" t="str">
        <f>VLOOKUP(Items!W31,ItemTypes,2)</f>
        <v>Shield</v>
      </c>
      <c r="W30" s="2" t="str">
        <f>IF(Items!X31="00"," ",HEX2DEC(Items!X31))</f>
        <v> </v>
      </c>
      <c r="X30" s="2" t="str">
        <f>IF(Items!Y31="00"," ",HEX2DEC(Items!Y31))</f>
        <v> </v>
      </c>
      <c r="Y30" s="2" t="str">
        <f>IF(Items!Z31="00"," ",HEX2DEC(Items!Z31))</f>
        <v> </v>
      </c>
      <c r="Z30" s="2" t="str">
        <f>IF(Items!AA31="00"," ",HEX2DEC(Items!AA31))</f>
        <v> </v>
      </c>
      <c r="AA30" s="2" t="str">
        <f>IF(Items!AB31="00"," ",HEX2DEC(Items!AB31))</f>
        <v> </v>
      </c>
      <c r="AB30" s="2">
        <f>IF(Items!AC31="00"," ",HEX2DEC(Items!AC31))</f>
        <v>11</v>
      </c>
      <c r="AC30" s="2" t="str">
        <f>IF(Items!AD31="00"," ",HEX2DEC(Items!AD31))</f>
        <v> </v>
      </c>
      <c r="AD30" s="1" t="str">
        <f>VLOOKUP(Items!AE31,Elements,2)</f>
        <v> </v>
      </c>
      <c r="AE30" s="1" t="str">
        <f>VLOOKUP(Items!AF31,Effects,2)</f>
        <v> </v>
      </c>
      <c r="AF30" s="2">
        <f>IF(Items!AG31="0000"," ",HEX2DEC(Items!AG31))</f>
        <v>900</v>
      </c>
    </row>
    <row r="31" ht="11.25" customHeight="1">
      <c r="A31" s="1" t="str">
        <f>Items!A32</f>
        <v>1E</v>
      </c>
      <c r="B31" s="1" t="str">
        <f>Items!B32</f>
        <v>2A90A6</v>
      </c>
      <c r="C31" s="1" t="str">
        <f>Items!C32</f>
        <v>CRMC-SWORD</v>
      </c>
      <c r="D31" s="1" t="str">
        <f>VLOOKUP(Items!D32,Effects,2)</f>
        <v> </v>
      </c>
      <c r="E31" s="2" t="str">
        <f>IF(Items!E32="00"," ",HEX2DEC(Items!E32))</f>
        <v> </v>
      </c>
      <c r="F31" s="1" t="str">
        <f>VLOOKUP(Items!F32,Targets,2)</f>
        <v> </v>
      </c>
      <c r="G31" s="2" t="str">
        <f>IF(Items!G32="00"," ",HEX2DEC(Items!G32))</f>
        <v> </v>
      </c>
      <c r="H31" s="1" t="str">
        <f>VLOOKUP(Items!H32,Stats,2)</f>
        <v> </v>
      </c>
      <c r="I31" s="1" t="str">
        <f>VLOOKUP(Items!I32,Elements,2)</f>
        <v> </v>
      </c>
      <c r="J31" s="2" t="str">
        <f>IF(Items!K32="00"," ",Items!K32)</f>
        <v> </v>
      </c>
      <c r="K31" s="1" t="str">
        <f>VLOOKUP(Items!L32,Bitflag,2)</f>
        <v> </v>
      </c>
      <c r="L31" s="1" t="str">
        <f>VLOOKUP(Items!M32,Bitflag,2)</f>
        <v> </v>
      </c>
      <c r="M31" s="1" t="str">
        <f>VLOOKUP(Items!N32,Bitflag,2)</f>
        <v> </v>
      </c>
      <c r="N31" s="1" t="str">
        <f>VLOOKUP(Items!O32,Bitflag,2)</f>
        <v> </v>
      </c>
      <c r="O31" s="1" t="str">
        <f>VLOOKUP(Items!P32,Bitflag,2)</f>
        <v> </v>
      </c>
      <c r="P31" s="1" t="str">
        <f>VLOOKUP(Items!Q32,Bitflag,2)</f>
        <v> </v>
      </c>
      <c r="Q31" s="1" t="str">
        <f>VLOOKUP(Items!R32,Bitflag,2)</f>
        <v> </v>
      </c>
      <c r="R31" s="1" t="str">
        <f>VLOOKUP(Items!S32,Bitflag,2)</f>
        <v> </v>
      </c>
      <c r="S31" s="1" t="str">
        <f>VLOOKUP(Items!T32,Bitflag,2)</f>
        <v> </v>
      </c>
      <c r="T31" s="1" t="str">
        <f>VLOOKUP(Items!U32,Bitflag,2)</f>
        <v> </v>
      </c>
      <c r="U31" s="1" t="str">
        <f>VLOOKUP(Items!V32,Bitflag,2)</f>
        <v>Y</v>
      </c>
      <c r="V31" s="1" t="str">
        <f>VLOOKUP(Items!W32,ItemTypes,2)</f>
        <v>2H ST</v>
      </c>
      <c r="W31" s="2" t="str">
        <f>IF(Items!X32="00"," ",HEX2DEC(Items!X32))</f>
        <v> </v>
      </c>
      <c r="X31" s="2" t="str">
        <f>IF(Items!Y32="00"," ",HEX2DEC(Items!Y32))</f>
        <v> </v>
      </c>
      <c r="Y31" s="2" t="str">
        <f>IF(Items!Z32="00"," ",HEX2DEC(Items!Z32))</f>
        <v> </v>
      </c>
      <c r="Z31" s="2" t="str">
        <f>IF(Items!AA32="00"," ",HEX2DEC(Items!AA32))</f>
        <v> </v>
      </c>
      <c r="AA31" s="2">
        <f>IF(Items!AB32="00"," ",HEX2DEC(Items!AB32))</f>
        <v>43</v>
      </c>
      <c r="AB31" s="2">
        <f>IF(Items!AC32="00"," ",HEX2DEC(Items!AC32))</f>
        <v>7</v>
      </c>
      <c r="AC31" s="2" t="str">
        <f>IF(Items!AD32="00"," ",HEX2DEC(Items!AD32))</f>
        <v> </v>
      </c>
      <c r="AD31" s="1" t="str">
        <f>VLOOKUP(Items!AE32,Elements,2)</f>
        <v>Physical</v>
      </c>
      <c r="AE31" s="1" t="str">
        <f>VLOOKUP(Items!AF32,Effects,2)</f>
        <v> </v>
      </c>
      <c r="AF31" s="2">
        <f>IF(Items!AG32="0000"," ",HEX2DEC(Items!AG32))</f>
        <v>3600</v>
      </c>
    </row>
    <row r="32" ht="11.25" customHeight="1">
      <c r="A32" s="1" t="str">
        <f>Items!A33</f>
        <v>1F</v>
      </c>
      <c r="B32" s="1" t="str">
        <f>Items!B33</f>
        <v>2A90BC</v>
      </c>
      <c r="C32" s="1" t="str">
        <f>Items!C33</f>
        <v>GRPT-CROWN</v>
      </c>
      <c r="D32" s="1" t="str">
        <f>VLOOKUP(Items!D33,Effects,2)</f>
        <v> </v>
      </c>
      <c r="E32" s="2" t="str">
        <f>IF(Items!E33="00"," ",HEX2DEC(Items!E33))</f>
        <v> </v>
      </c>
      <c r="F32" s="1" t="str">
        <f>VLOOKUP(Items!F33,Targets,2)</f>
        <v> </v>
      </c>
      <c r="G32" s="2" t="str">
        <f>IF(Items!G33="00"," ",HEX2DEC(Items!G33))</f>
        <v> </v>
      </c>
      <c r="H32" s="1" t="str">
        <f>VLOOKUP(Items!H33,Stats,2)</f>
        <v> </v>
      </c>
      <c r="I32" s="1" t="str">
        <f>VLOOKUP(Items!I33,Elements,2)</f>
        <v> </v>
      </c>
      <c r="J32" s="2" t="str">
        <f>IF(Items!K33="00"," ",Items!K33)</f>
        <v> </v>
      </c>
      <c r="K32" s="1" t="str">
        <f>VLOOKUP(Items!L33,Bitflag,2)</f>
        <v> </v>
      </c>
      <c r="L32" s="1" t="str">
        <f>VLOOKUP(Items!M33,Bitflag,2)</f>
        <v>Y</v>
      </c>
      <c r="M32" s="1" t="str">
        <f>VLOOKUP(Items!N33,Bitflag,2)</f>
        <v> </v>
      </c>
      <c r="N32" s="1" t="str">
        <f>VLOOKUP(Items!O33,Bitflag,2)</f>
        <v> </v>
      </c>
      <c r="O32" s="1" t="str">
        <f>VLOOKUP(Items!P33,Bitflag,2)</f>
        <v> </v>
      </c>
      <c r="P32" s="1" t="str">
        <f>VLOOKUP(Items!Q33,Bitflag,2)</f>
        <v>Y</v>
      </c>
      <c r="Q32" s="1" t="str">
        <f>VLOOKUP(Items!R33,Bitflag,2)</f>
        <v> </v>
      </c>
      <c r="R32" s="1" t="str">
        <f>VLOOKUP(Items!S33,Bitflag,2)</f>
        <v> </v>
      </c>
      <c r="S32" s="1" t="str">
        <f>VLOOKUP(Items!T33,Bitflag,2)</f>
        <v> </v>
      </c>
      <c r="T32" s="1" t="str">
        <f>VLOOKUP(Items!U33,Bitflag,2)</f>
        <v>Y</v>
      </c>
      <c r="U32" s="1" t="str">
        <f>VLOOKUP(Items!V33,Bitflag,2)</f>
        <v> </v>
      </c>
      <c r="V32" s="1" t="str">
        <f>VLOOKUP(Items!W33,ItemTypes,2)</f>
        <v>Head</v>
      </c>
      <c r="W32" s="2" t="str">
        <f>IF(Items!X33="00"," ",HEX2DEC(Items!X33))</f>
        <v> </v>
      </c>
      <c r="X32" s="2" t="str">
        <f>IF(Items!Y33="00"," ",HEX2DEC(Items!Y33))</f>
        <v> </v>
      </c>
      <c r="Y32" s="2" t="str">
        <f>IF(Items!Z33="00"," ",HEX2DEC(Items!Z33))</f>
        <v> </v>
      </c>
      <c r="Z32" s="2" t="str">
        <f>IF(Items!AA33="00"," ",HEX2DEC(Items!AA33))</f>
        <v> </v>
      </c>
      <c r="AA32" s="2" t="str">
        <f>IF(Items!AB33="00"," ",HEX2DEC(Items!AB33))</f>
        <v> </v>
      </c>
      <c r="AB32" s="2">
        <f>IF(Items!AC33="00"," ",HEX2DEC(Items!AC33))</f>
        <v>11</v>
      </c>
      <c r="AC32" s="2" t="str">
        <f>IF(Items!AD33="00"," ",HEX2DEC(Items!AD33))</f>
        <v> </v>
      </c>
      <c r="AD32" s="1" t="str">
        <f>VLOOKUP(Items!AE33,Elements,2)</f>
        <v> </v>
      </c>
      <c r="AE32" s="1" t="str">
        <f>VLOOKUP(Items!AF33,Effects,2)</f>
        <v> </v>
      </c>
      <c r="AF32" s="2">
        <f>IF(Items!AG33="0000"," ",HEX2DEC(Items!AG33))</f>
        <v>1000</v>
      </c>
    </row>
    <row r="33" ht="11.25" customHeight="1">
      <c r="A33" s="1" t="str">
        <f>Items!A34</f>
        <v>20</v>
      </c>
      <c r="B33" s="1" t="str">
        <f>Items!B34</f>
        <v>2A90D2</v>
      </c>
      <c r="C33" s="1" t="str">
        <f>Items!C34</f>
        <v>CLAW</v>
      </c>
      <c r="D33" s="1" t="str">
        <f>VLOOKUP(Items!D34,Effects,2)</f>
        <v> </v>
      </c>
      <c r="E33" s="2" t="str">
        <f>IF(Items!E34="00"," ",HEX2DEC(Items!E34))</f>
        <v> </v>
      </c>
      <c r="F33" s="1" t="str">
        <f>VLOOKUP(Items!F34,Targets,2)</f>
        <v> </v>
      </c>
      <c r="G33" s="2" t="str">
        <f>IF(Items!G34="00"," ",HEX2DEC(Items!G34))</f>
        <v> </v>
      </c>
      <c r="H33" s="1" t="str">
        <f>VLOOKUP(Items!H34,Stats,2)</f>
        <v> </v>
      </c>
      <c r="I33" s="1" t="str">
        <f>VLOOKUP(Items!I34,Elements,2)</f>
        <v> </v>
      </c>
      <c r="J33" s="2" t="str">
        <f>IF(Items!K34="00"," ",Items!K34)</f>
        <v> </v>
      </c>
      <c r="K33" s="1" t="str">
        <f>VLOOKUP(Items!L34,Bitflag,2)</f>
        <v> </v>
      </c>
      <c r="L33" s="1" t="str">
        <f>VLOOKUP(Items!M34,Bitflag,2)</f>
        <v> </v>
      </c>
      <c r="M33" s="1" t="str">
        <f>VLOOKUP(Items!N34,Bitflag,2)</f>
        <v> </v>
      </c>
      <c r="N33" s="1" t="str">
        <f>VLOOKUP(Items!O34,Bitflag,2)</f>
        <v> </v>
      </c>
      <c r="O33" s="1" t="str">
        <f>VLOOKUP(Items!P34,Bitflag,2)</f>
        <v> </v>
      </c>
      <c r="P33" s="1" t="str">
        <f>VLOOKUP(Items!Q34,Bitflag,2)</f>
        <v>Y</v>
      </c>
      <c r="Q33" s="1" t="str">
        <f>VLOOKUP(Items!R34,Bitflag,2)</f>
        <v> </v>
      </c>
      <c r="R33" s="1" t="str">
        <f>VLOOKUP(Items!S34,Bitflag,2)</f>
        <v> </v>
      </c>
      <c r="S33" s="1" t="str">
        <f>VLOOKUP(Items!T34,Bitflag,2)</f>
        <v> </v>
      </c>
      <c r="T33" s="1" t="str">
        <f>VLOOKUP(Items!U34,Bitflag,2)</f>
        <v> </v>
      </c>
      <c r="U33" s="1" t="str">
        <f>VLOOKUP(Items!V34,Bitflag,2)</f>
        <v> </v>
      </c>
      <c r="V33" s="1" t="str">
        <f>VLOOKUP(Items!W34,ItemTypes,2)</f>
        <v>1H ST</v>
      </c>
      <c r="W33" s="2" t="str">
        <f>IF(Items!X34="00"," ",HEX2DEC(Items!X34))</f>
        <v> </v>
      </c>
      <c r="X33" s="2" t="str">
        <f>IF(Items!Y34="00"," ",HEX2DEC(Items!Y34))</f>
        <v> </v>
      </c>
      <c r="Y33" s="2" t="str">
        <f>IF(Items!Z34="00"," ",HEX2DEC(Items!Z34))</f>
        <v> </v>
      </c>
      <c r="Z33" s="2" t="str">
        <f>IF(Items!AA34="00"," ",HEX2DEC(Items!AA34))</f>
        <v> </v>
      </c>
      <c r="AA33" s="2">
        <f>IF(Items!AB34="00"," ",HEX2DEC(Items!AB34))</f>
        <v>12</v>
      </c>
      <c r="AB33" s="2" t="str">
        <f>IF(Items!AC34="00"," ",HEX2DEC(Items!AC34))</f>
        <v> </v>
      </c>
      <c r="AC33" s="2" t="str">
        <f>IF(Items!AD34="00"," ",HEX2DEC(Items!AD34))</f>
        <v> </v>
      </c>
      <c r="AD33" s="1" t="str">
        <f>VLOOKUP(Items!AE34,Elements,2)</f>
        <v>Physical</v>
      </c>
      <c r="AE33" s="1" t="str">
        <f>VLOOKUP(Items!AF34,Effects,2)</f>
        <v> </v>
      </c>
      <c r="AF33" s="2">
        <f>IF(Items!AG34="0000"," ",HEX2DEC(Items!AG34))</f>
        <v>1000</v>
      </c>
    </row>
    <row r="34" ht="11.25" customHeight="1">
      <c r="A34" s="1" t="str">
        <f>Items!A35</f>
        <v>21</v>
      </c>
      <c r="B34" s="1" t="str">
        <f>Items!B35</f>
        <v>2A90E8</v>
      </c>
      <c r="C34" s="1" t="str">
        <f>Items!C35</f>
        <v>CRMC-KNIFE</v>
      </c>
      <c r="D34" s="1" t="str">
        <f>VLOOKUP(Items!D35,Effects,2)</f>
        <v> </v>
      </c>
      <c r="E34" s="2" t="str">
        <f>IF(Items!E35="00"," ",HEX2DEC(Items!E35))</f>
        <v> </v>
      </c>
      <c r="F34" s="1" t="str">
        <f>VLOOKUP(Items!F35,Targets,2)</f>
        <v> </v>
      </c>
      <c r="G34" s="2" t="str">
        <f>IF(Items!G35="00"," ",HEX2DEC(Items!G35))</f>
        <v> </v>
      </c>
      <c r="H34" s="1" t="str">
        <f>VLOOKUP(Items!H35,Stats,2)</f>
        <v> </v>
      </c>
      <c r="I34" s="1" t="str">
        <f>VLOOKUP(Items!I35,Elements,2)</f>
        <v> </v>
      </c>
      <c r="J34" s="2" t="str">
        <f>IF(Items!K35="00"," ",Items!K35)</f>
        <v> </v>
      </c>
      <c r="K34" s="1" t="str">
        <f>VLOOKUP(Items!L35,Bitflag,2)</f>
        <v>Y</v>
      </c>
      <c r="L34" s="1" t="str">
        <f>VLOOKUP(Items!M35,Bitflag,2)</f>
        <v> </v>
      </c>
      <c r="M34" s="1" t="str">
        <f>VLOOKUP(Items!N35,Bitflag,2)</f>
        <v> </v>
      </c>
      <c r="N34" s="1" t="str">
        <f>VLOOKUP(Items!O35,Bitflag,2)</f>
        <v> </v>
      </c>
      <c r="O34" s="1" t="str">
        <f>VLOOKUP(Items!P35,Bitflag,2)</f>
        <v> </v>
      </c>
      <c r="P34" s="1" t="str">
        <f>VLOOKUP(Items!Q35,Bitflag,2)</f>
        <v> </v>
      </c>
      <c r="Q34" s="1" t="str">
        <f>VLOOKUP(Items!R35,Bitflag,2)</f>
        <v> </v>
      </c>
      <c r="R34" s="1" t="str">
        <f>VLOOKUP(Items!S35,Bitflag,2)</f>
        <v> </v>
      </c>
      <c r="S34" s="1" t="str">
        <f>VLOOKUP(Items!T35,Bitflag,2)</f>
        <v>Y</v>
      </c>
      <c r="T34" s="1" t="str">
        <f>VLOOKUP(Items!U35,Bitflag,2)</f>
        <v> </v>
      </c>
      <c r="U34" s="1" t="str">
        <f>VLOOKUP(Items!V35,Bitflag,2)</f>
        <v>Y</v>
      </c>
      <c r="V34" s="1" t="str">
        <f>VLOOKUP(Items!W35,ItemTypes,2)</f>
        <v>1H ST</v>
      </c>
      <c r="W34" s="2" t="str">
        <f>IF(Items!X35="00"," ",HEX2DEC(Items!X35))</f>
        <v> </v>
      </c>
      <c r="X34" s="2" t="str">
        <f>IF(Items!Y35="00"," ",HEX2DEC(Items!Y35))</f>
        <v> </v>
      </c>
      <c r="Y34" s="2" t="str">
        <f>IF(Items!Z35="00"," ",HEX2DEC(Items!Z35))</f>
        <v> </v>
      </c>
      <c r="Z34" s="2" t="str">
        <f>IF(Items!AA35="00"," ",HEX2DEC(Items!AA35))</f>
        <v> </v>
      </c>
      <c r="AA34" s="2">
        <f>IF(Items!AB35="00"," ",HEX2DEC(Items!AB35))</f>
        <v>14</v>
      </c>
      <c r="AB34" s="2" t="str">
        <f>IF(Items!AC35="00"," ",HEX2DEC(Items!AC35))</f>
        <v> </v>
      </c>
      <c r="AC34" s="2" t="str">
        <f>IF(Items!AD35="00"," ",HEX2DEC(Items!AD35))</f>
        <v> </v>
      </c>
      <c r="AD34" s="1" t="str">
        <f>VLOOKUP(Items!AE35,Elements,2)</f>
        <v>Physical</v>
      </c>
      <c r="AE34" s="1" t="str">
        <f>VLOOKUP(Items!AF35,Effects,2)</f>
        <v> </v>
      </c>
      <c r="AF34" s="2">
        <f>IF(Items!AG35="0000"," ",HEX2DEC(Items!AG35))</f>
        <v>1600</v>
      </c>
    </row>
    <row r="35" ht="11.25" customHeight="1">
      <c r="A35" s="1" t="str">
        <f>Items!A36</f>
        <v>22</v>
      </c>
      <c r="B35" s="1" t="str">
        <f>Items!B36</f>
        <v>2A90FE</v>
      </c>
      <c r="C35" s="1" t="str">
        <f>Items!C36</f>
        <v>CRMCSHIELD</v>
      </c>
      <c r="D35" s="1" t="str">
        <f>VLOOKUP(Items!D36,Effects,2)</f>
        <v> </v>
      </c>
      <c r="E35" s="2" t="str">
        <f>IF(Items!E36="00"," ",HEX2DEC(Items!E36))</f>
        <v> </v>
      </c>
      <c r="F35" s="1" t="str">
        <f>VLOOKUP(Items!F36,Targets,2)</f>
        <v> </v>
      </c>
      <c r="G35" s="2" t="str">
        <f>IF(Items!G36="00"," ",HEX2DEC(Items!G36))</f>
        <v> </v>
      </c>
      <c r="H35" s="1" t="str">
        <f>VLOOKUP(Items!H36,Stats,2)</f>
        <v> </v>
      </c>
      <c r="I35" s="1" t="str">
        <f>VLOOKUP(Items!I36,Elements,2)</f>
        <v> </v>
      </c>
      <c r="J35" s="2" t="str">
        <f>IF(Items!K36="00"," ",Items!K36)</f>
        <v> </v>
      </c>
      <c r="K35" s="1" t="str">
        <f>VLOOKUP(Items!L36,Bitflag,2)</f>
        <v> </v>
      </c>
      <c r="L35" s="1" t="str">
        <f>VLOOKUP(Items!M36,Bitflag,2)</f>
        <v> </v>
      </c>
      <c r="M35" s="1" t="str">
        <f>VLOOKUP(Items!N36,Bitflag,2)</f>
        <v> </v>
      </c>
      <c r="N35" s="1" t="str">
        <f>VLOOKUP(Items!O36,Bitflag,2)</f>
        <v> </v>
      </c>
      <c r="O35" s="1" t="str">
        <f>VLOOKUP(Items!P36,Bitflag,2)</f>
        <v> </v>
      </c>
      <c r="P35" s="1" t="str">
        <f>VLOOKUP(Items!Q36,Bitflag,2)</f>
        <v>Y</v>
      </c>
      <c r="Q35" s="1" t="str">
        <f>VLOOKUP(Items!R36,Bitflag,2)</f>
        <v>Y</v>
      </c>
      <c r="R35" s="1" t="str">
        <f>VLOOKUP(Items!S36,Bitflag,2)</f>
        <v> </v>
      </c>
      <c r="S35" s="1" t="str">
        <f>VLOOKUP(Items!T36,Bitflag,2)</f>
        <v> </v>
      </c>
      <c r="T35" s="1" t="str">
        <f>VLOOKUP(Items!U36,Bitflag,2)</f>
        <v>Y</v>
      </c>
      <c r="U35" s="1" t="str">
        <f>VLOOKUP(Items!V36,Bitflag,2)</f>
        <v>Y</v>
      </c>
      <c r="V35" s="1" t="str">
        <f>VLOOKUP(Items!W36,ItemTypes,2)</f>
        <v>Shield</v>
      </c>
      <c r="W35" s="2" t="str">
        <f>IF(Items!X36="00"," ",HEX2DEC(Items!X36))</f>
        <v> </v>
      </c>
      <c r="X35" s="2" t="str">
        <f>IF(Items!Y36="00"," ",HEX2DEC(Items!Y36))</f>
        <v> </v>
      </c>
      <c r="Y35" s="2" t="str">
        <f>IF(Items!Z36="00"," ",HEX2DEC(Items!Z36))</f>
        <v> </v>
      </c>
      <c r="Z35" s="2" t="str">
        <f>IF(Items!AA36="00"," ",HEX2DEC(Items!AA36))</f>
        <v> </v>
      </c>
      <c r="AA35" s="2" t="str">
        <f>IF(Items!AB36="00"," ",HEX2DEC(Items!AB36))</f>
        <v> </v>
      </c>
      <c r="AB35" s="2">
        <f>IF(Items!AC36="00"," ",HEX2DEC(Items!AC36))</f>
        <v>15</v>
      </c>
      <c r="AC35" s="2" t="str">
        <f>IF(Items!AD36="00"," ",HEX2DEC(Items!AD36))</f>
        <v> </v>
      </c>
      <c r="AD35" s="1" t="str">
        <f>VLOOKUP(Items!AE36,Elements,2)</f>
        <v>Fire</v>
      </c>
      <c r="AE35" s="1" t="str">
        <f>VLOOKUP(Items!AF36,Effects,2)</f>
        <v> </v>
      </c>
      <c r="AF35" s="2">
        <f>IF(Items!AG36="0000"," ",HEX2DEC(Items!AG36))</f>
        <v>2300</v>
      </c>
    </row>
    <row r="36" ht="11.25" customHeight="1">
      <c r="A36" s="1" t="str">
        <f>Items!A37</f>
        <v>23</v>
      </c>
      <c r="B36" s="1" t="str">
        <f>Items!B37</f>
        <v>2A9114</v>
      </c>
      <c r="C36" s="1" t="str">
        <f>Items!C37</f>
        <v>LASRSLASHR</v>
      </c>
      <c r="D36" s="1" t="str">
        <f>VLOOKUP(Items!D37,Effects,2)</f>
        <v> </v>
      </c>
      <c r="E36" s="2" t="str">
        <f>IF(Items!E37="00"," ",HEX2DEC(Items!E37))</f>
        <v> </v>
      </c>
      <c r="F36" s="1" t="str">
        <f>VLOOKUP(Items!F37,Targets,2)</f>
        <v> </v>
      </c>
      <c r="G36" s="2" t="str">
        <f>IF(Items!G37="00"," ",HEX2DEC(Items!G37))</f>
        <v> </v>
      </c>
      <c r="H36" s="1" t="str">
        <f>VLOOKUP(Items!H37,Stats,2)</f>
        <v> </v>
      </c>
      <c r="I36" s="1" t="str">
        <f>VLOOKUP(Items!I37,Elements,2)</f>
        <v> </v>
      </c>
      <c r="J36" s="2" t="str">
        <f>IF(Items!K37="00"," ",Items!K37)</f>
        <v> </v>
      </c>
      <c r="K36" s="1" t="str">
        <f>VLOOKUP(Items!L37,Bitflag,2)</f>
        <v> </v>
      </c>
      <c r="L36" s="1" t="str">
        <f>VLOOKUP(Items!M37,Bitflag,2)</f>
        <v>Y</v>
      </c>
      <c r="M36" s="1" t="str">
        <f>VLOOKUP(Items!N37,Bitflag,2)</f>
        <v> </v>
      </c>
      <c r="N36" s="1" t="str">
        <f>VLOOKUP(Items!O37,Bitflag,2)</f>
        <v> </v>
      </c>
      <c r="O36" s="1" t="str">
        <f>VLOOKUP(Items!P37,Bitflag,2)</f>
        <v> </v>
      </c>
      <c r="P36" s="1" t="str">
        <f>VLOOKUP(Items!Q37,Bitflag,2)</f>
        <v> </v>
      </c>
      <c r="Q36" s="1" t="str">
        <f>VLOOKUP(Items!R37,Bitflag,2)</f>
        <v> </v>
      </c>
      <c r="R36" s="1" t="str">
        <f>VLOOKUP(Items!S37,Bitflag,2)</f>
        <v> </v>
      </c>
      <c r="S36" s="1" t="str">
        <f>VLOOKUP(Items!T37,Bitflag,2)</f>
        <v> </v>
      </c>
      <c r="T36" s="1" t="str">
        <f>VLOOKUP(Items!U37,Bitflag,2)</f>
        <v>Y</v>
      </c>
      <c r="U36" s="1" t="str">
        <f>VLOOKUP(Items!V37,Bitflag,2)</f>
        <v> </v>
      </c>
      <c r="V36" s="1" t="str">
        <f>VLOOKUP(Items!W37,ItemTypes,2)</f>
        <v>1H MT</v>
      </c>
      <c r="W36" s="2" t="str">
        <f>IF(Items!X37="00"," ",HEX2DEC(Items!X37))</f>
        <v> </v>
      </c>
      <c r="X36" s="2" t="str">
        <f>IF(Items!Y37="00"," ",HEX2DEC(Items!Y37))</f>
        <v> </v>
      </c>
      <c r="Y36" s="2" t="str">
        <f>IF(Items!Z37="00"," ",HEX2DEC(Items!Z37))</f>
        <v> </v>
      </c>
      <c r="Z36" s="2" t="str">
        <f>IF(Items!AA37="00"," ",HEX2DEC(Items!AA37))</f>
        <v> </v>
      </c>
      <c r="AA36" s="2">
        <f>IF(Items!AB37="00"," ",HEX2DEC(Items!AB37))</f>
        <v>12</v>
      </c>
      <c r="AB36" s="2" t="str">
        <f>IF(Items!AC37="00"," ",HEX2DEC(Items!AC37))</f>
        <v> </v>
      </c>
      <c r="AC36" s="2" t="str">
        <f>IF(Items!AD37="00"," ",HEX2DEC(Items!AD37))</f>
        <v> </v>
      </c>
      <c r="AD36" s="1" t="str">
        <f>VLOOKUP(Items!AE37,Elements,2)</f>
        <v>Physical</v>
      </c>
      <c r="AE36" s="1" t="str">
        <f>VLOOKUP(Items!AF37,Effects,2)</f>
        <v> </v>
      </c>
      <c r="AF36" s="2">
        <f>IF(Items!AG37="0000"," ",HEX2DEC(Items!AG37))</f>
        <v>2100</v>
      </c>
    </row>
    <row r="37" ht="11.25" customHeight="1">
      <c r="A37" s="1" t="str">
        <f>Items!A38</f>
        <v>24</v>
      </c>
      <c r="B37" s="1" t="str">
        <f>Items!B38</f>
        <v>2A912A</v>
      </c>
      <c r="C37" s="1" t="str">
        <f>Items!C38</f>
        <v>SABER-CLAW</v>
      </c>
      <c r="D37" s="1" t="str">
        <f>VLOOKUP(Items!D38,Effects,2)</f>
        <v> </v>
      </c>
      <c r="E37" s="2" t="str">
        <f>IF(Items!E38="00"," ",HEX2DEC(Items!E38))</f>
        <v> </v>
      </c>
      <c r="F37" s="1" t="str">
        <f>VLOOKUP(Items!F38,Targets,2)</f>
        <v> </v>
      </c>
      <c r="G37" s="2" t="str">
        <f>IF(Items!G38="00"," ",HEX2DEC(Items!G38))</f>
        <v> </v>
      </c>
      <c r="H37" s="1" t="str">
        <f>VLOOKUP(Items!H38,Stats,2)</f>
        <v> </v>
      </c>
      <c r="I37" s="1" t="str">
        <f>VLOOKUP(Items!I38,Elements,2)</f>
        <v> </v>
      </c>
      <c r="J37" s="2" t="str">
        <f>IF(Items!K38="00"," ",Items!K38)</f>
        <v> </v>
      </c>
      <c r="K37" s="1" t="str">
        <f>VLOOKUP(Items!L38,Bitflag,2)</f>
        <v> </v>
      </c>
      <c r="L37" s="1" t="str">
        <f>VLOOKUP(Items!M38,Bitflag,2)</f>
        <v> </v>
      </c>
      <c r="M37" s="1" t="str">
        <f>VLOOKUP(Items!N38,Bitflag,2)</f>
        <v> </v>
      </c>
      <c r="N37" s="1" t="str">
        <f>VLOOKUP(Items!O38,Bitflag,2)</f>
        <v> </v>
      </c>
      <c r="O37" s="1" t="str">
        <f>VLOOKUP(Items!P38,Bitflag,2)</f>
        <v> </v>
      </c>
      <c r="P37" s="1" t="str">
        <f>VLOOKUP(Items!Q38,Bitflag,2)</f>
        <v>Y</v>
      </c>
      <c r="Q37" s="1" t="str">
        <f>VLOOKUP(Items!R38,Bitflag,2)</f>
        <v> </v>
      </c>
      <c r="R37" s="1" t="str">
        <f>VLOOKUP(Items!S38,Bitflag,2)</f>
        <v> </v>
      </c>
      <c r="S37" s="1" t="str">
        <f>VLOOKUP(Items!T38,Bitflag,2)</f>
        <v> </v>
      </c>
      <c r="T37" s="1" t="str">
        <f>VLOOKUP(Items!U38,Bitflag,2)</f>
        <v> </v>
      </c>
      <c r="U37" s="1" t="str">
        <f>VLOOKUP(Items!V38,Bitflag,2)</f>
        <v> </v>
      </c>
      <c r="V37" s="1" t="str">
        <f>VLOOKUP(Items!W38,ItemTypes,2)</f>
        <v>1H ST</v>
      </c>
      <c r="W37" s="2" t="str">
        <f>IF(Items!X38="00"," ",HEX2DEC(Items!X38))</f>
        <v> </v>
      </c>
      <c r="X37" s="2" t="str">
        <f>IF(Items!Y38="00"," ",HEX2DEC(Items!Y38))</f>
        <v> </v>
      </c>
      <c r="Y37" s="2" t="str">
        <f>IF(Items!Z38="00"," ",HEX2DEC(Items!Z38))</f>
        <v> </v>
      </c>
      <c r="Z37" s="2" t="str">
        <f>IF(Items!AA38="00"," ",HEX2DEC(Items!AA38))</f>
        <v> </v>
      </c>
      <c r="AA37" s="2">
        <f>IF(Items!AB38="00"," ",HEX2DEC(Items!AB38))</f>
        <v>18</v>
      </c>
      <c r="AB37" s="2" t="str">
        <f>IF(Items!AC38="00"," ",HEX2DEC(Items!AC38))</f>
        <v> </v>
      </c>
      <c r="AC37" s="2" t="str">
        <f>IF(Items!AD38="00"," ",HEX2DEC(Items!AD38))</f>
        <v> </v>
      </c>
      <c r="AD37" s="1" t="str">
        <f>VLOOKUP(Items!AE38,Elements,2)</f>
        <v>Physical</v>
      </c>
      <c r="AE37" s="1" t="str">
        <f>VLOOKUP(Items!AF38,Effects,2)</f>
        <v> </v>
      </c>
      <c r="AF37" s="2">
        <f>IF(Items!AG38="0000"," ",HEX2DEC(Items!AG38))</f>
        <v>1700</v>
      </c>
    </row>
    <row r="38" ht="11.25" customHeight="1">
      <c r="A38" s="1" t="str">
        <f>Items!A39</f>
        <v>25</v>
      </c>
      <c r="B38" s="1" t="str">
        <f>Items!B39</f>
        <v>2A9140</v>
      </c>
      <c r="C38" s="1" t="str">
        <f>Items!C39</f>
        <v>STRUGGLEAX</v>
      </c>
      <c r="D38" s="1" t="str">
        <f>VLOOKUP(Items!D39,Effects,2)</f>
        <v> </v>
      </c>
      <c r="E38" s="2" t="str">
        <f>IF(Items!E39="00"," ",HEX2DEC(Items!E39))</f>
        <v> </v>
      </c>
      <c r="F38" s="1" t="str">
        <f>VLOOKUP(Items!F39,Targets,2)</f>
        <v> </v>
      </c>
      <c r="G38" s="2" t="str">
        <f>IF(Items!G39="00"," ",HEX2DEC(Items!G39))</f>
        <v> </v>
      </c>
      <c r="H38" s="1" t="str">
        <f>VLOOKUP(Items!H39,Stats,2)</f>
        <v> </v>
      </c>
      <c r="I38" s="1" t="str">
        <f>VLOOKUP(Items!I39,Elements,2)</f>
        <v> </v>
      </c>
      <c r="J38" s="2" t="str">
        <f>IF(Items!K39="00"," ",Items!K39)</f>
        <v> </v>
      </c>
      <c r="K38" s="1" t="str">
        <f>VLOOKUP(Items!L39,Bitflag,2)</f>
        <v> </v>
      </c>
      <c r="L38" s="1" t="str">
        <f>VLOOKUP(Items!M39,Bitflag,2)</f>
        <v> </v>
      </c>
      <c r="M38" s="1" t="str">
        <f>VLOOKUP(Items!N39,Bitflag,2)</f>
        <v> </v>
      </c>
      <c r="N38" s="1" t="str">
        <f>VLOOKUP(Items!O39,Bitflag,2)</f>
        <v> </v>
      </c>
      <c r="O38" s="1" t="str">
        <f>VLOOKUP(Items!P39,Bitflag,2)</f>
        <v> </v>
      </c>
      <c r="P38" s="1" t="str">
        <f>VLOOKUP(Items!Q39,Bitflag,2)</f>
        <v> </v>
      </c>
      <c r="Q38" s="1" t="str">
        <f>VLOOKUP(Items!R39,Bitflag,2)</f>
        <v>Y</v>
      </c>
      <c r="R38" s="1" t="str">
        <f>VLOOKUP(Items!S39,Bitflag,2)</f>
        <v> </v>
      </c>
      <c r="S38" s="1" t="str">
        <f>VLOOKUP(Items!T39,Bitflag,2)</f>
        <v> </v>
      </c>
      <c r="T38" s="1" t="str">
        <f>VLOOKUP(Items!U39,Bitflag,2)</f>
        <v> </v>
      </c>
      <c r="U38" s="1" t="str">
        <f>VLOOKUP(Items!V39,Bitflag,2)</f>
        <v> </v>
      </c>
      <c r="V38" s="1" t="str">
        <f>VLOOKUP(Items!W39,ItemTypes,2)</f>
        <v>2H ST</v>
      </c>
      <c r="W38" s="2" t="str">
        <f>IF(Items!X39="00"," ",HEX2DEC(Items!X39))</f>
        <v> </v>
      </c>
      <c r="X38" s="2" t="str">
        <f>IF(Items!Y39="00"," ",HEX2DEC(Items!Y39))</f>
        <v> </v>
      </c>
      <c r="Y38" s="2" t="str">
        <f>IF(Items!Z39="00"," ",HEX2DEC(Items!Z39))</f>
        <v> </v>
      </c>
      <c r="Z38" s="2" t="str">
        <f>IF(Items!AA39="00"," ",HEX2DEC(Items!AA39))</f>
        <v> </v>
      </c>
      <c r="AA38" s="2">
        <f>IF(Items!AB39="00"," ",HEX2DEC(Items!AB39))</f>
        <v>38</v>
      </c>
      <c r="AB38" s="2">
        <f>IF(Items!AC39="00"," ",HEX2DEC(Items!AC39))</f>
        <v>32</v>
      </c>
      <c r="AC38" s="2" t="str">
        <f>IF(Items!AD39="00"," ",HEX2DEC(Items!AD39))</f>
        <v> </v>
      </c>
      <c r="AD38" s="1" t="str">
        <f>VLOOKUP(Items!AE39,Elements,2)</f>
        <v>Physical</v>
      </c>
      <c r="AE38" s="1" t="str">
        <f>VLOOKUP(Items!AF39,Effects,2)</f>
        <v> </v>
      </c>
      <c r="AF38" s="2">
        <f>IF(Items!AG39="0000"," ",HEX2DEC(Items!AG39))</f>
        <v>4600</v>
      </c>
    </row>
    <row r="39" ht="11.25" customHeight="1">
      <c r="A39" s="1" t="str">
        <f>Items!A40</f>
        <v>26</v>
      </c>
      <c r="B39" s="1" t="str">
        <f>Items!B40</f>
        <v>2A9156</v>
      </c>
      <c r="C39" s="1" t="str">
        <f>Items!C40</f>
        <v>CRMC-MAIL</v>
      </c>
      <c r="D39" s="1" t="str">
        <f>VLOOKUP(Items!D40,Effects,2)</f>
        <v> </v>
      </c>
      <c r="E39" s="2" t="str">
        <f>IF(Items!E40="00"," ",HEX2DEC(Items!E40))</f>
        <v> </v>
      </c>
      <c r="F39" s="1" t="str">
        <f>VLOOKUP(Items!F40,Targets,2)</f>
        <v> </v>
      </c>
      <c r="G39" s="2" t="str">
        <f>IF(Items!G40="00"," ",HEX2DEC(Items!G40))</f>
        <v> </v>
      </c>
      <c r="H39" s="1" t="str">
        <f>VLOOKUP(Items!H40,Stats,2)</f>
        <v> </v>
      </c>
      <c r="I39" s="1" t="str">
        <f>VLOOKUP(Items!I40,Elements,2)</f>
        <v> </v>
      </c>
      <c r="J39" s="2" t="str">
        <f>IF(Items!K40="00"," ",Items!K40)</f>
        <v> </v>
      </c>
      <c r="K39" s="1" t="str">
        <f>VLOOKUP(Items!L40,Bitflag,2)</f>
        <v> </v>
      </c>
      <c r="L39" s="1" t="str">
        <f>VLOOKUP(Items!M40,Bitflag,2)</f>
        <v> </v>
      </c>
      <c r="M39" s="1" t="str">
        <f>VLOOKUP(Items!N40,Bitflag,2)</f>
        <v> </v>
      </c>
      <c r="N39" s="1" t="str">
        <f>VLOOKUP(Items!O40,Bitflag,2)</f>
        <v> </v>
      </c>
      <c r="O39" s="1" t="str">
        <f>VLOOKUP(Items!P40,Bitflag,2)</f>
        <v> </v>
      </c>
      <c r="P39" s="1" t="str">
        <f>VLOOKUP(Items!Q40,Bitflag,2)</f>
        <v>Y</v>
      </c>
      <c r="Q39" s="1" t="str">
        <f>VLOOKUP(Items!R40,Bitflag,2)</f>
        <v>Y</v>
      </c>
      <c r="R39" s="1" t="str">
        <f>VLOOKUP(Items!S40,Bitflag,2)</f>
        <v> </v>
      </c>
      <c r="S39" s="1" t="str">
        <f>VLOOKUP(Items!T40,Bitflag,2)</f>
        <v> </v>
      </c>
      <c r="T39" s="1" t="str">
        <f>VLOOKUP(Items!U40,Bitflag,2)</f>
        <v>Y</v>
      </c>
      <c r="U39" s="1" t="str">
        <f>VLOOKUP(Items!V40,Bitflag,2)</f>
        <v>Y</v>
      </c>
      <c r="V39" s="1" t="str">
        <f>VLOOKUP(Items!W40,ItemTypes,2)</f>
        <v>Body</v>
      </c>
      <c r="W39" s="2" t="str">
        <f>IF(Items!X40="00"," ",HEX2DEC(Items!X40))</f>
        <v> </v>
      </c>
      <c r="X39" s="2" t="str">
        <f>IF(Items!Y40="00"," ",HEX2DEC(Items!Y40))</f>
        <v> </v>
      </c>
      <c r="Y39" s="2" t="str">
        <f>IF(Items!Z40="00"," ",HEX2DEC(Items!Z40))</f>
        <v> </v>
      </c>
      <c r="Z39" s="2" t="str">
        <f>IF(Items!AA40="00"," ",HEX2DEC(Items!AA40))</f>
        <v> </v>
      </c>
      <c r="AA39" s="2" t="str">
        <f>IF(Items!AB40="00"," ",HEX2DEC(Items!AB40))</f>
        <v> </v>
      </c>
      <c r="AB39" s="2">
        <f>IF(Items!AC40="00"," ",HEX2DEC(Items!AC40))</f>
        <v>25</v>
      </c>
      <c r="AC39" s="2" t="str">
        <f>IF(Items!AD40="00"," ",HEX2DEC(Items!AD40))</f>
        <v> </v>
      </c>
      <c r="AD39" s="1" t="str">
        <f>VLOOKUP(Items!AE40,Elements,2)</f>
        <v>Fire</v>
      </c>
      <c r="AE39" s="1" t="str">
        <f>VLOOKUP(Items!AF40,Effects,2)</f>
        <v> </v>
      </c>
      <c r="AF39" s="2">
        <f>IF(Items!AG40="0000"," ",HEX2DEC(Items!AG40))</f>
        <v>3700</v>
      </c>
    </row>
    <row r="40" ht="11.25" customHeight="1">
      <c r="A40" s="1" t="str">
        <f>Items!A41</f>
        <v>27</v>
      </c>
      <c r="B40" s="1" t="str">
        <f>Items!B41</f>
        <v>2A916C</v>
      </c>
      <c r="C40" s="1" t="str">
        <f>Items!C41</f>
        <v>CRMC-HELM</v>
      </c>
      <c r="D40" s="1" t="str">
        <f>VLOOKUP(Items!D41,Effects,2)</f>
        <v> </v>
      </c>
      <c r="E40" s="2" t="str">
        <f>IF(Items!E41="00"," ",HEX2DEC(Items!E41))</f>
        <v> </v>
      </c>
      <c r="F40" s="1" t="str">
        <f>VLOOKUP(Items!F41,Targets,2)</f>
        <v> </v>
      </c>
      <c r="G40" s="2" t="str">
        <f>IF(Items!G41="00"," ",HEX2DEC(Items!G41))</f>
        <v> </v>
      </c>
      <c r="H40" s="1" t="str">
        <f>VLOOKUP(Items!H41,Stats,2)</f>
        <v> </v>
      </c>
      <c r="I40" s="1" t="str">
        <f>VLOOKUP(Items!I41,Elements,2)</f>
        <v> </v>
      </c>
      <c r="J40" s="2" t="str">
        <f>IF(Items!K41="00"," ",Items!K41)</f>
        <v> </v>
      </c>
      <c r="K40" s="1" t="str">
        <f>VLOOKUP(Items!L41,Bitflag,2)</f>
        <v> </v>
      </c>
      <c r="L40" s="1" t="str">
        <f>VLOOKUP(Items!M41,Bitflag,2)</f>
        <v> </v>
      </c>
      <c r="M40" s="1" t="str">
        <f>VLOOKUP(Items!N41,Bitflag,2)</f>
        <v> </v>
      </c>
      <c r="N40" s="1" t="str">
        <f>VLOOKUP(Items!O41,Bitflag,2)</f>
        <v> </v>
      </c>
      <c r="O40" s="1" t="str">
        <f>VLOOKUP(Items!P41,Bitflag,2)</f>
        <v> </v>
      </c>
      <c r="P40" s="1" t="str">
        <f>VLOOKUP(Items!Q41,Bitflag,2)</f>
        <v> </v>
      </c>
      <c r="Q40" s="1" t="str">
        <f>VLOOKUP(Items!R41,Bitflag,2)</f>
        <v>Y</v>
      </c>
      <c r="R40" s="1" t="str">
        <f>VLOOKUP(Items!S41,Bitflag,2)</f>
        <v> </v>
      </c>
      <c r="S40" s="1" t="str">
        <f>VLOOKUP(Items!T41,Bitflag,2)</f>
        <v> </v>
      </c>
      <c r="T40" s="1" t="str">
        <f>VLOOKUP(Items!U41,Bitflag,2)</f>
        <v> </v>
      </c>
      <c r="U40" s="1" t="str">
        <f>VLOOKUP(Items!V41,Bitflag,2)</f>
        <v>Y</v>
      </c>
      <c r="V40" s="1" t="str">
        <f>VLOOKUP(Items!W41,ItemTypes,2)</f>
        <v>Head</v>
      </c>
      <c r="W40" s="2" t="str">
        <f>IF(Items!X41="00"," ",HEX2DEC(Items!X41))</f>
        <v> </v>
      </c>
      <c r="X40" s="2" t="str">
        <f>IF(Items!Y41="00"," ",HEX2DEC(Items!Y41))</f>
        <v> </v>
      </c>
      <c r="Y40" s="2" t="str">
        <f>IF(Items!Z41="00"," ",HEX2DEC(Items!Z41))</f>
        <v> </v>
      </c>
      <c r="Z40" s="2" t="str">
        <f>IF(Items!AA41="00"," ",HEX2DEC(Items!AA41))</f>
        <v> </v>
      </c>
      <c r="AA40" s="2" t="str">
        <f>IF(Items!AB41="00"," ",HEX2DEC(Items!AB41))</f>
        <v> </v>
      </c>
      <c r="AB40" s="2">
        <f>IF(Items!AC41="00"," ",HEX2DEC(Items!AC41))</f>
        <v>12</v>
      </c>
      <c r="AC40" s="2" t="str">
        <f>IF(Items!AD41="00"," ",HEX2DEC(Items!AD41))</f>
        <v> </v>
      </c>
      <c r="AD40" s="1" t="str">
        <f>VLOOKUP(Items!AE41,Elements,2)</f>
        <v>Fire</v>
      </c>
      <c r="AE40" s="1" t="str">
        <f>VLOOKUP(Items!AF41,Effects,2)</f>
        <v> </v>
      </c>
      <c r="AF40" s="2">
        <f>IF(Items!AG41="0000"," ",HEX2DEC(Items!AG41))</f>
        <v>1800</v>
      </c>
    </row>
    <row r="41" ht="11.25" customHeight="1">
      <c r="A41" s="1" t="str">
        <f>Items!A42</f>
        <v>28</v>
      </c>
      <c r="B41" s="1" t="str">
        <f>Items!B42</f>
        <v>2A9182</v>
      </c>
      <c r="C41" s="1" t="str">
        <f>Items!C42</f>
        <v>LASR-SWORD</v>
      </c>
      <c r="D41" s="1" t="str">
        <f>VLOOKUP(Items!D42,Effects,2)</f>
        <v> </v>
      </c>
      <c r="E41" s="2" t="str">
        <f>IF(Items!E42="00"," ",HEX2DEC(Items!E42))</f>
        <v> </v>
      </c>
      <c r="F41" s="1" t="str">
        <f>VLOOKUP(Items!F42,Targets,2)</f>
        <v> </v>
      </c>
      <c r="G41" s="2" t="str">
        <f>IF(Items!G42="00"," ",HEX2DEC(Items!G42))</f>
        <v> </v>
      </c>
      <c r="H41" s="1" t="str">
        <f>VLOOKUP(Items!H42,Stats,2)</f>
        <v> </v>
      </c>
      <c r="I41" s="1" t="str">
        <f>VLOOKUP(Items!I42,Elements,2)</f>
        <v> </v>
      </c>
      <c r="J41" s="2" t="str">
        <f>IF(Items!K42="00"," ",Items!K42)</f>
        <v> </v>
      </c>
      <c r="K41" s="1" t="str">
        <f>VLOOKUP(Items!L42,Bitflag,2)</f>
        <v> </v>
      </c>
      <c r="L41" s="1" t="str">
        <f>VLOOKUP(Items!M42,Bitflag,2)</f>
        <v> </v>
      </c>
      <c r="M41" s="1" t="str">
        <f>VLOOKUP(Items!N42,Bitflag,2)</f>
        <v> </v>
      </c>
      <c r="N41" s="1" t="str">
        <f>VLOOKUP(Items!O42,Bitflag,2)</f>
        <v> </v>
      </c>
      <c r="O41" s="1" t="str">
        <f>VLOOKUP(Items!P42,Bitflag,2)</f>
        <v> </v>
      </c>
      <c r="P41" s="1" t="str">
        <f>VLOOKUP(Items!Q42,Bitflag,2)</f>
        <v> </v>
      </c>
      <c r="Q41" s="1" t="str">
        <f>VLOOKUP(Items!R42,Bitflag,2)</f>
        <v> </v>
      </c>
      <c r="R41" s="1" t="str">
        <f>VLOOKUP(Items!S42,Bitflag,2)</f>
        <v> </v>
      </c>
      <c r="S41" s="1" t="str">
        <f>VLOOKUP(Items!T42,Bitflag,2)</f>
        <v> </v>
      </c>
      <c r="T41" s="1" t="str">
        <f>VLOOKUP(Items!U42,Bitflag,2)</f>
        <v> </v>
      </c>
      <c r="U41" s="1" t="str">
        <f>VLOOKUP(Items!V42,Bitflag,2)</f>
        <v>Y</v>
      </c>
      <c r="V41" s="1" t="str">
        <f>VLOOKUP(Items!W42,ItemTypes,2)</f>
        <v>2H ST</v>
      </c>
      <c r="W41" s="2" t="str">
        <f>IF(Items!X42="00"," ",HEX2DEC(Items!X42))</f>
        <v> </v>
      </c>
      <c r="X41" s="2" t="str">
        <f>IF(Items!Y42="00"," ",HEX2DEC(Items!Y42))</f>
        <v> </v>
      </c>
      <c r="Y41" s="2" t="str">
        <f>IF(Items!Z42="00"," ",HEX2DEC(Items!Z42))</f>
        <v> </v>
      </c>
      <c r="Z41" s="2" t="str">
        <f>IF(Items!AA42="00"," ",HEX2DEC(Items!AA42))</f>
        <v> </v>
      </c>
      <c r="AA41" s="2">
        <f>IF(Items!AB42="00"," ",HEX2DEC(Items!AB42))</f>
        <v>58</v>
      </c>
      <c r="AB41" s="2">
        <f>IF(Items!AC42="00"," ",HEX2DEC(Items!AC42))</f>
        <v>10</v>
      </c>
      <c r="AC41" s="2" t="str">
        <f>IF(Items!AD42="00"," ",HEX2DEC(Items!AD42))</f>
        <v> </v>
      </c>
      <c r="AD41" s="1" t="str">
        <f>VLOOKUP(Items!AE42,Elements,2)</f>
        <v>Energy</v>
      </c>
      <c r="AE41" s="1" t="str">
        <f>VLOOKUP(Items!AF42,Effects,2)</f>
        <v> </v>
      </c>
      <c r="AF41" s="2">
        <f>IF(Items!AG42="0000"," ",HEX2DEC(Items!AG42))</f>
        <v>5400</v>
      </c>
    </row>
    <row r="42" ht="11.25" customHeight="1">
      <c r="A42" s="1" t="str">
        <f>Items!A43</f>
        <v>29</v>
      </c>
      <c r="B42" s="1" t="str">
        <f>Items!B43</f>
        <v>2A9198</v>
      </c>
      <c r="C42" s="1" t="str">
        <f>Items!C43</f>
        <v>LASR-CLAW</v>
      </c>
      <c r="D42" s="1" t="str">
        <f>VLOOKUP(Items!D43,Effects,2)</f>
        <v> </v>
      </c>
      <c r="E42" s="2" t="str">
        <f>IF(Items!E43="00"," ",HEX2DEC(Items!E43))</f>
        <v> </v>
      </c>
      <c r="F42" s="1" t="str">
        <f>VLOOKUP(Items!F43,Targets,2)</f>
        <v> </v>
      </c>
      <c r="G42" s="2" t="str">
        <f>IF(Items!G43="00"," ",HEX2DEC(Items!G43))</f>
        <v> </v>
      </c>
      <c r="H42" s="1" t="str">
        <f>VLOOKUP(Items!H43,Stats,2)</f>
        <v> </v>
      </c>
      <c r="I42" s="1" t="str">
        <f>VLOOKUP(Items!I43,Elements,2)</f>
        <v> </v>
      </c>
      <c r="J42" s="2" t="str">
        <f>IF(Items!K43="00"," ",Items!K43)</f>
        <v> </v>
      </c>
      <c r="K42" s="1" t="str">
        <f>VLOOKUP(Items!L43,Bitflag,2)</f>
        <v> </v>
      </c>
      <c r="L42" s="1" t="str">
        <f>VLOOKUP(Items!M43,Bitflag,2)</f>
        <v> </v>
      </c>
      <c r="M42" s="1" t="str">
        <f>VLOOKUP(Items!N43,Bitflag,2)</f>
        <v> </v>
      </c>
      <c r="N42" s="1" t="str">
        <f>VLOOKUP(Items!O43,Bitflag,2)</f>
        <v> </v>
      </c>
      <c r="O42" s="1" t="str">
        <f>VLOOKUP(Items!P43,Bitflag,2)</f>
        <v> </v>
      </c>
      <c r="P42" s="1" t="str">
        <f>VLOOKUP(Items!Q43,Bitflag,2)</f>
        <v>Y</v>
      </c>
      <c r="Q42" s="1" t="str">
        <f>VLOOKUP(Items!R43,Bitflag,2)</f>
        <v> </v>
      </c>
      <c r="R42" s="1" t="str">
        <f>VLOOKUP(Items!S43,Bitflag,2)</f>
        <v> </v>
      </c>
      <c r="S42" s="1" t="str">
        <f>VLOOKUP(Items!T43,Bitflag,2)</f>
        <v> </v>
      </c>
      <c r="T42" s="1" t="str">
        <f>VLOOKUP(Items!U43,Bitflag,2)</f>
        <v> </v>
      </c>
      <c r="U42" s="1" t="str">
        <f>VLOOKUP(Items!V43,Bitflag,2)</f>
        <v> </v>
      </c>
      <c r="V42" s="1" t="str">
        <f>VLOOKUP(Items!W43,ItemTypes,2)</f>
        <v>1H ST</v>
      </c>
      <c r="W42" s="2" t="str">
        <f>IF(Items!X43="00"," ",HEX2DEC(Items!X43))</f>
        <v> </v>
      </c>
      <c r="X42" s="2" t="str">
        <f>IF(Items!Y43="00"," ",HEX2DEC(Items!Y43))</f>
        <v> </v>
      </c>
      <c r="Y42" s="2" t="str">
        <f>IF(Items!Z43="00"," ",HEX2DEC(Items!Z43))</f>
        <v> </v>
      </c>
      <c r="Z42" s="2" t="str">
        <f>IF(Items!AA43="00"," ",HEX2DEC(Items!AA43))</f>
        <v> </v>
      </c>
      <c r="AA42" s="2">
        <f>IF(Items!AB43="00"," ",HEX2DEC(Items!AB43))</f>
        <v>25</v>
      </c>
      <c r="AB42" s="2" t="str">
        <f>IF(Items!AC43="00"," ",HEX2DEC(Items!AC43))</f>
        <v> </v>
      </c>
      <c r="AC42" s="2">
        <f>IF(Items!AD43="00"," ",HEX2DEC(Items!AD43))</f>
        <v>2</v>
      </c>
      <c r="AD42" s="1" t="str">
        <f>VLOOKUP(Items!AE43,Elements,2)</f>
        <v>Energy</v>
      </c>
      <c r="AE42" s="1" t="str">
        <f>VLOOKUP(Items!AF43,Effects,2)</f>
        <v> </v>
      </c>
      <c r="AF42" s="2">
        <f>IF(Items!AG43="0000"," ",HEX2DEC(Items!AG43))</f>
        <v>2500</v>
      </c>
    </row>
    <row r="43" ht="11.25" customHeight="1">
      <c r="A43" s="1" t="str">
        <f>Items!A44</f>
        <v>2A</v>
      </c>
      <c r="B43" s="1" t="str">
        <f>Items!B44</f>
        <v>2A91AE</v>
      </c>
      <c r="C43" s="1" t="str">
        <f>Items!C44</f>
        <v>LASRBARRIR</v>
      </c>
      <c r="D43" s="1" t="str">
        <f>VLOOKUP(Items!D44,Effects,2)</f>
        <v> </v>
      </c>
      <c r="E43" s="2" t="str">
        <f>IF(Items!E44="00"," ",HEX2DEC(Items!E44))</f>
        <v> </v>
      </c>
      <c r="F43" s="1" t="str">
        <f>VLOOKUP(Items!F44,Targets,2)</f>
        <v> </v>
      </c>
      <c r="G43" s="2" t="str">
        <f>IF(Items!G44="00"," ",HEX2DEC(Items!G44))</f>
        <v> </v>
      </c>
      <c r="H43" s="1" t="str">
        <f>VLOOKUP(Items!H44,Stats,2)</f>
        <v> </v>
      </c>
      <c r="I43" s="1" t="str">
        <f>VLOOKUP(Items!I44,Elements,2)</f>
        <v> </v>
      </c>
      <c r="J43" s="2" t="str">
        <f>IF(Items!K44="00"," ",Items!K44)</f>
        <v> </v>
      </c>
      <c r="K43" s="1" t="str">
        <f>VLOOKUP(Items!L44,Bitflag,2)</f>
        <v>Y</v>
      </c>
      <c r="L43" s="1" t="str">
        <f>VLOOKUP(Items!M44,Bitflag,2)</f>
        <v>Y</v>
      </c>
      <c r="M43" s="1" t="str">
        <f>VLOOKUP(Items!N44,Bitflag,2)</f>
        <v>Y</v>
      </c>
      <c r="N43" s="1" t="str">
        <f>VLOOKUP(Items!O44,Bitflag,2)</f>
        <v> </v>
      </c>
      <c r="O43" s="1" t="str">
        <f>VLOOKUP(Items!P44,Bitflag,2)</f>
        <v> </v>
      </c>
      <c r="P43" s="1" t="str">
        <f>VLOOKUP(Items!Q44,Bitflag,2)</f>
        <v>Y</v>
      </c>
      <c r="Q43" s="1" t="str">
        <f>VLOOKUP(Items!R44,Bitflag,2)</f>
        <v>Y</v>
      </c>
      <c r="R43" s="1" t="str">
        <f>VLOOKUP(Items!S44,Bitflag,2)</f>
        <v>Y</v>
      </c>
      <c r="S43" s="1" t="str">
        <f>VLOOKUP(Items!T44,Bitflag,2)</f>
        <v>Y</v>
      </c>
      <c r="T43" s="1" t="str">
        <f>VLOOKUP(Items!U44,Bitflag,2)</f>
        <v>Y</v>
      </c>
      <c r="U43" s="1" t="str">
        <f>VLOOKUP(Items!V44,Bitflag,2)</f>
        <v>Y</v>
      </c>
      <c r="V43" s="1" t="str">
        <f>VLOOKUP(Items!W44,ItemTypes,2)</f>
        <v>Shield</v>
      </c>
      <c r="W43" s="2" t="str">
        <f>IF(Items!X44="00"," ",HEX2DEC(Items!X44))</f>
        <v> </v>
      </c>
      <c r="X43" s="2" t="str">
        <f>IF(Items!Y44="00"," ",HEX2DEC(Items!Y44))</f>
        <v> </v>
      </c>
      <c r="Y43" s="2" t="str">
        <f>IF(Items!Z44="00"," ",HEX2DEC(Items!Z44))</f>
        <v> </v>
      </c>
      <c r="Z43" s="2" t="str">
        <f>IF(Items!AA44="00"," ",HEX2DEC(Items!AA44))</f>
        <v> </v>
      </c>
      <c r="AA43" s="2" t="str">
        <f>IF(Items!AB44="00"," ",HEX2DEC(Items!AB44))</f>
        <v> </v>
      </c>
      <c r="AB43" s="2">
        <f>IF(Items!AC44="00"," ",HEX2DEC(Items!AC44))</f>
        <v>18</v>
      </c>
      <c r="AC43" s="2">
        <f>IF(Items!AD44="00"," ",HEX2DEC(Items!AD44))</f>
        <v>12</v>
      </c>
      <c r="AD43" s="1" t="str">
        <f>VLOOKUP(Items!AE44,Elements,2)</f>
        <v> </v>
      </c>
      <c r="AE43" s="1" t="str">
        <f>VLOOKUP(Items!AF44,Effects,2)</f>
        <v> </v>
      </c>
      <c r="AF43" s="2">
        <f>IF(Items!AG44="0000"," ",HEX2DEC(Items!AG44))</f>
        <v>2700</v>
      </c>
    </row>
    <row r="44" ht="11.25" customHeight="1">
      <c r="A44" s="1" t="str">
        <f>Items!A45</f>
        <v>2B</v>
      </c>
      <c r="B44" s="1" t="str">
        <f>Items!B45</f>
        <v>2A91C4</v>
      </c>
      <c r="C44" s="1" t="str">
        <f>Items!C45</f>
        <v>IMPACTER</v>
      </c>
      <c r="D44" s="1" t="str">
        <f>VLOOKUP(Items!D45,Effects,2)</f>
        <v> </v>
      </c>
      <c r="E44" s="2" t="str">
        <f>IF(Items!E45="00"," ",HEX2DEC(Items!E45))</f>
        <v> </v>
      </c>
      <c r="F44" s="1" t="str">
        <f>VLOOKUP(Items!F45,Targets,2)</f>
        <v> </v>
      </c>
      <c r="G44" s="2" t="str">
        <f>IF(Items!G45="00"," ",HEX2DEC(Items!G45))</f>
        <v> </v>
      </c>
      <c r="H44" s="1" t="str">
        <f>VLOOKUP(Items!H45,Stats,2)</f>
        <v> </v>
      </c>
      <c r="I44" s="1" t="str">
        <f>VLOOKUP(Items!I45,Elements,2)</f>
        <v> </v>
      </c>
      <c r="J44" s="2" t="str">
        <f>IF(Items!K45="00"," ",Items!K45)</f>
        <v> </v>
      </c>
      <c r="K44" s="1" t="str">
        <f>VLOOKUP(Items!L45,Bitflag,2)</f>
        <v> </v>
      </c>
      <c r="L44" s="1" t="str">
        <f>VLOOKUP(Items!M45,Bitflag,2)</f>
        <v> </v>
      </c>
      <c r="M44" s="1" t="str">
        <f>VLOOKUP(Items!N45,Bitflag,2)</f>
        <v> </v>
      </c>
      <c r="N44" s="1" t="str">
        <f>VLOOKUP(Items!O45,Bitflag,2)</f>
        <v>Y</v>
      </c>
      <c r="O44" s="1" t="str">
        <f>VLOOKUP(Items!P45,Bitflag,2)</f>
        <v>Y</v>
      </c>
      <c r="P44" s="1" t="str">
        <f>VLOOKUP(Items!Q45,Bitflag,2)</f>
        <v> </v>
      </c>
      <c r="Q44" s="1" t="str">
        <f>VLOOKUP(Items!R45,Bitflag,2)</f>
        <v> </v>
      </c>
      <c r="R44" s="1" t="str">
        <f>VLOOKUP(Items!S45,Bitflag,2)</f>
        <v> </v>
      </c>
      <c r="S44" s="1" t="str">
        <f>VLOOKUP(Items!T45,Bitflag,2)</f>
        <v> </v>
      </c>
      <c r="T44" s="1" t="str">
        <f>VLOOKUP(Items!U45,Bitflag,2)</f>
        <v> </v>
      </c>
      <c r="U44" s="1" t="str">
        <f>VLOOKUP(Items!V45,Bitflag,2)</f>
        <v> </v>
      </c>
      <c r="V44" s="1" t="str">
        <f>VLOOKUP(Items!W45,ItemTypes,2)</f>
        <v>2H ST</v>
      </c>
      <c r="W44" s="2" t="str">
        <f>IF(Items!X45="00"," ",HEX2DEC(Items!X45))</f>
        <v> </v>
      </c>
      <c r="X44" s="2" t="str">
        <f>IF(Items!Y45="00"," ",HEX2DEC(Items!Y45))</f>
        <v> </v>
      </c>
      <c r="Y44" s="2" t="str">
        <f>IF(Items!Z45="00"," ",HEX2DEC(Items!Z45))</f>
        <v> </v>
      </c>
      <c r="Z44" s="2" t="str">
        <f>IF(Items!AA45="00"," ",HEX2DEC(Items!AA45))</f>
        <v> </v>
      </c>
      <c r="AA44" s="2">
        <f>IF(Items!AB45="00"," ",HEX2DEC(Items!AB45))</f>
        <v>31</v>
      </c>
      <c r="AB44" s="2" t="str">
        <f>IF(Items!AC45="00"," ",HEX2DEC(Items!AC45))</f>
        <v> </v>
      </c>
      <c r="AC44" s="2" t="str">
        <f>IF(Items!AD45="00"," ",HEX2DEC(Items!AD45))</f>
        <v> </v>
      </c>
      <c r="AD44" s="1" t="str">
        <f>VLOOKUP(Items!AE45,Elements,2)</f>
        <v>Physical</v>
      </c>
      <c r="AE44" s="1" t="str">
        <f>VLOOKUP(Items!AF45,Effects,2)</f>
        <v> </v>
      </c>
      <c r="AF44" s="2">
        <f>IF(Items!AG45="0000"," ",HEX2DEC(Items!AG45))</f>
        <v>3000</v>
      </c>
    </row>
    <row r="45" ht="11.25" customHeight="1">
      <c r="A45" s="1" t="str">
        <f>Items!A46</f>
        <v>2C</v>
      </c>
      <c r="B45" s="1" t="str">
        <f>Items!B46</f>
        <v>2A91DA</v>
      </c>
      <c r="C45" s="1" t="str">
        <f>Items!C46</f>
        <v>TITN-ARMOR</v>
      </c>
      <c r="D45" s="1" t="str">
        <f>VLOOKUP(Items!D46,Effects,2)</f>
        <v> </v>
      </c>
      <c r="E45" s="2" t="str">
        <f>IF(Items!E46="00"," ",HEX2DEC(Items!E46))</f>
        <v> </v>
      </c>
      <c r="F45" s="1" t="str">
        <f>VLOOKUP(Items!F46,Targets,2)</f>
        <v> </v>
      </c>
      <c r="G45" s="2" t="str">
        <f>IF(Items!G46="00"," ",HEX2DEC(Items!G46))</f>
        <v> </v>
      </c>
      <c r="H45" s="1" t="str">
        <f>VLOOKUP(Items!H46,Stats,2)</f>
        <v> </v>
      </c>
      <c r="I45" s="1" t="str">
        <f>VLOOKUP(Items!I46,Elements,2)</f>
        <v> </v>
      </c>
      <c r="J45" s="2" t="str">
        <f>IF(Items!K46="00"," ",Items!K46)</f>
        <v> </v>
      </c>
      <c r="K45" s="1" t="str">
        <f>VLOOKUP(Items!L46,Bitflag,2)</f>
        <v> </v>
      </c>
      <c r="L45" s="1" t="str">
        <f>VLOOKUP(Items!M46,Bitflag,2)</f>
        <v> </v>
      </c>
      <c r="M45" s="1" t="str">
        <f>VLOOKUP(Items!N46,Bitflag,2)</f>
        <v> </v>
      </c>
      <c r="N45" s="1" t="str">
        <f>VLOOKUP(Items!O46,Bitflag,2)</f>
        <v>Y</v>
      </c>
      <c r="O45" s="1" t="str">
        <f>VLOOKUP(Items!P46,Bitflag,2)</f>
        <v>Y</v>
      </c>
      <c r="P45" s="1" t="str">
        <f>VLOOKUP(Items!Q46,Bitflag,2)</f>
        <v> </v>
      </c>
      <c r="Q45" s="1" t="str">
        <f>VLOOKUP(Items!R46,Bitflag,2)</f>
        <v> </v>
      </c>
      <c r="R45" s="1" t="str">
        <f>VLOOKUP(Items!S46,Bitflag,2)</f>
        <v> </v>
      </c>
      <c r="S45" s="1" t="str">
        <f>VLOOKUP(Items!T46,Bitflag,2)</f>
        <v> </v>
      </c>
      <c r="T45" s="1" t="str">
        <f>VLOOKUP(Items!U46,Bitflag,2)</f>
        <v> </v>
      </c>
      <c r="U45" s="1" t="str">
        <f>VLOOKUP(Items!V46,Bitflag,2)</f>
        <v> </v>
      </c>
      <c r="V45" s="1" t="str">
        <f>VLOOKUP(Items!W46,ItemTypes,2)</f>
        <v>Body</v>
      </c>
      <c r="W45" s="2" t="str">
        <f>IF(Items!X46="00"," ",HEX2DEC(Items!X46))</f>
        <v> </v>
      </c>
      <c r="X45" s="2" t="str">
        <f>IF(Items!Y46="00"," ",HEX2DEC(Items!Y46))</f>
        <v> </v>
      </c>
      <c r="Y45" s="2" t="str">
        <f>IF(Items!Z46="00"," ",HEX2DEC(Items!Z46))</f>
        <v> </v>
      </c>
      <c r="Z45" s="2" t="str">
        <f>IF(Items!AA46="00"," ",HEX2DEC(Items!AA46))</f>
        <v> </v>
      </c>
      <c r="AA45" s="2" t="str">
        <f>IF(Items!AB46="00"," ",HEX2DEC(Items!AB46))</f>
        <v> </v>
      </c>
      <c r="AB45" s="2">
        <f>IF(Items!AC46="00"," ",HEX2DEC(Items!AC46))</f>
        <v>36</v>
      </c>
      <c r="AC45" s="2">
        <f>IF(Items!AD46="00"," ",HEX2DEC(Items!AD46))</f>
        <v>4</v>
      </c>
      <c r="AD45" s="1" t="str">
        <f>VLOOKUP(Items!AE46,Elements,2)</f>
        <v> </v>
      </c>
      <c r="AE45" s="1" t="str">
        <f>VLOOKUP(Items!AF46,Effects,2)</f>
        <v> </v>
      </c>
      <c r="AF45" s="2">
        <f>IF(Items!AG46="0000"," ",HEX2DEC(Items!AG46))</f>
        <v>3000</v>
      </c>
    </row>
    <row r="46" ht="11.25" customHeight="1">
      <c r="A46" s="1" t="str">
        <f>Items!A47</f>
        <v>2D</v>
      </c>
      <c r="B46" s="1" t="str">
        <f>Items!B47</f>
        <v>2A91F0</v>
      </c>
      <c r="C46" s="1" t="str">
        <f>Items!C47</f>
        <v>HEAD-GEAR</v>
      </c>
      <c r="D46" s="1" t="str">
        <f>VLOOKUP(Items!D47,Effects,2)</f>
        <v> </v>
      </c>
      <c r="E46" s="2" t="str">
        <f>IF(Items!E47="00"," ",HEX2DEC(Items!E47))</f>
        <v> </v>
      </c>
      <c r="F46" s="1" t="str">
        <f>VLOOKUP(Items!F47,Targets,2)</f>
        <v> </v>
      </c>
      <c r="G46" s="2" t="str">
        <f>IF(Items!G47="00"," ",HEX2DEC(Items!G47))</f>
        <v> </v>
      </c>
      <c r="H46" s="1" t="str">
        <f>VLOOKUP(Items!H47,Stats,2)</f>
        <v> </v>
      </c>
      <c r="I46" s="1" t="str">
        <f>VLOOKUP(Items!I47,Elements,2)</f>
        <v> </v>
      </c>
      <c r="J46" s="2" t="str">
        <f>IF(Items!K47="00"," ",Items!K47)</f>
        <v> </v>
      </c>
      <c r="K46" s="1" t="str">
        <f>VLOOKUP(Items!L47,Bitflag,2)</f>
        <v> </v>
      </c>
      <c r="L46" s="1" t="str">
        <f>VLOOKUP(Items!M47,Bitflag,2)</f>
        <v> </v>
      </c>
      <c r="M46" s="1" t="str">
        <f>VLOOKUP(Items!N47,Bitflag,2)</f>
        <v> </v>
      </c>
      <c r="N46" s="1" t="str">
        <f>VLOOKUP(Items!O47,Bitflag,2)</f>
        <v>Y</v>
      </c>
      <c r="O46" s="1" t="str">
        <f>VLOOKUP(Items!P47,Bitflag,2)</f>
        <v>Y</v>
      </c>
      <c r="P46" s="1" t="str">
        <f>VLOOKUP(Items!Q47,Bitflag,2)</f>
        <v> </v>
      </c>
      <c r="Q46" s="1" t="str">
        <f>VLOOKUP(Items!R47,Bitflag,2)</f>
        <v> </v>
      </c>
      <c r="R46" s="1" t="str">
        <f>VLOOKUP(Items!S47,Bitflag,2)</f>
        <v> </v>
      </c>
      <c r="S46" s="1" t="str">
        <f>VLOOKUP(Items!T47,Bitflag,2)</f>
        <v> </v>
      </c>
      <c r="T46" s="1" t="str">
        <f>VLOOKUP(Items!U47,Bitflag,2)</f>
        <v> </v>
      </c>
      <c r="U46" s="1" t="str">
        <f>VLOOKUP(Items!V47,Bitflag,2)</f>
        <v> </v>
      </c>
      <c r="V46" s="1" t="str">
        <f>VLOOKUP(Items!W47,ItemTypes,2)</f>
        <v>Head</v>
      </c>
      <c r="W46" s="2" t="str">
        <f>IF(Items!X47="00"," ",HEX2DEC(Items!X47))</f>
        <v> </v>
      </c>
      <c r="X46" s="2" t="str">
        <f>IF(Items!Y47="00"," ",HEX2DEC(Items!Y47))</f>
        <v> </v>
      </c>
      <c r="Y46" s="2" t="str">
        <f>IF(Items!Z47="00"," ",HEX2DEC(Items!Z47))</f>
        <v> </v>
      </c>
      <c r="Z46" s="2" t="str">
        <f>IF(Items!AA47="00"," ",HEX2DEC(Items!AA47))</f>
        <v> </v>
      </c>
      <c r="AA46" s="2" t="str">
        <f>IF(Items!AB47="00"," ",HEX2DEC(Items!AB47))</f>
        <v> </v>
      </c>
      <c r="AB46" s="2">
        <f>IF(Items!AC47="00"," ",HEX2DEC(Items!AC47))</f>
        <v>7</v>
      </c>
      <c r="AC46" s="2">
        <f>IF(Items!AD47="00"," ",HEX2DEC(Items!AD47))</f>
        <v>1</v>
      </c>
      <c r="AD46" s="1" t="str">
        <f>VLOOKUP(Items!AE47,Elements,2)</f>
        <v> </v>
      </c>
      <c r="AE46" s="1" t="str">
        <f>VLOOKUP(Items!AF47,Effects,2)</f>
        <v> </v>
      </c>
      <c r="AF46" s="2">
        <f>IF(Items!AG47="0000"," ",HEX2DEC(Items!AG47))</f>
        <v>1600</v>
      </c>
    </row>
    <row r="47" ht="11.25" customHeight="1">
      <c r="A47" s="1" t="str">
        <f>Items!A48</f>
        <v>2E</v>
      </c>
      <c r="B47" s="1" t="str">
        <f>Items!B48</f>
        <v>2A9206</v>
      </c>
      <c r="C47" s="1" t="str">
        <f>Items!C48</f>
        <v>STUN-SHOT</v>
      </c>
      <c r="D47" s="1" t="str">
        <f>VLOOKUP(Items!D48,Effects,2)</f>
        <v> </v>
      </c>
      <c r="E47" s="2">
        <f>IF(Items!E48="00"," ",HEX2DEC(Items!E48))</f>
        <v>32</v>
      </c>
      <c r="F47" s="1" t="str">
        <f>VLOOKUP(Items!F48,Targets,2)</f>
        <v> </v>
      </c>
      <c r="G47" s="2">
        <f>IF(Items!G48="00"," ",HEX2DEC(Items!G48))</f>
        <v>64</v>
      </c>
      <c r="H47" s="1" t="str">
        <f>VLOOKUP(Items!H48,Stats,2)</f>
        <v>Str</v>
      </c>
      <c r="I47" s="1" t="str">
        <f>VLOOKUP(Items!I48,Elements,2)</f>
        <v>Psychic</v>
      </c>
      <c r="J47" s="2" t="str">
        <f>IF(Items!K48="00"," ",Items!K48)</f>
        <v> </v>
      </c>
      <c r="K47" s="1" t="str">
        <f>VLOOKUP(Items!L48,Bitflag,2)</f>
        <v> </v>
      </c>
      <c r="L47" s="1" t="str">
        <f>VLOOKUP(Items!M48,Bitflag,2)</f>
        <v> </v>
      </c>
      <c r="M47" s="1" t="str">
        <f>VLOOKUP(Items!N48,Bitflag,2)</f>
        <v> </v>
      </c>
      <c r="N47" s="1" t="str">
        <f>VLOOKUP(Items!O48,Bitflag,2)</f>
        <v>Y</v>
      </c>
      <c r="O47" s="1" t="str">
        <f>VLOOKUP(Items!P48,Bitflag,2)</f>
        <v>Y</v>
      </c>
      <c r="P47" s="1" t="str">
        <f>VLOOKUP(Items!Q48,Bitflag,2)</f>
        <v> </v>
      </c>
      <c r="Q47" s="1" t="str">
        <f>VLOOKUP(Items!R48,Bitflag,2)</f>
        <v> </v>
      </c>
      <c r="R47" s="1" t="str">
        <f>VLOOKUP(Items!S48,Bitflag,2)</f>
        <v> </v>
      </c>
      <c r="S47" s="1" t="str">
        <f>VLOOKUP(Items!T48,Bitflag,2)</f>
        <v> </v>
      </c>
      <c r="T47" s="1" t="str">
        <f>VLOOKUP(Items!U48,Bitflag,2)</f>
        <v> </v>
      </c>
      <c r="U47" s="1" t="str">
        <f>VLOOKUP(Items!V48,Bitflag,2)</f>
        <v> </v>
      </c>
      <c r="V47" s="1" t="str">
        <f>VLOOKUP(Items!W48,ItemTypes,2)</f>
        <v>2H ST</v>
      </c>
      <c r="W47" s="2" t="str">
        <f>IF(Items!X48="00"," ",HEX2DEC(Items!X48))</f>
        <v> </v>
      </c>
      <c r="X47" s="2" t="str">
        <f>IF(Items!Y48="00"," ",HEX2DEC(Items!Y48))</f>
        <v> </v>
      </c>
      <c r="Y47" s="2" t="str">
        <f>IF(Items!Z48="00"," ",HEX2DEC(Items!Z48))</f>
        <v> </v>
      </c>
      <c r="Z47" s="2" t="str">
        <f>IF(Items!AA48="00"," ",HEX2DEC(Items!AA48))</f>
        <v> </v>
      </c>
      <c r="AA47" s="2">
        <f>IF(Items!AB48="00"," ",HEX2DEC(Items!AB48))</f>
        <v>44</v>
      </c>
      <c r="AB47" s="2" t="str">
        <f>IF(Items!AC48="00"," ",HEX2DEC(Items!AC48))</f>
        <v> </v>
      </c>
      <c r="AC47" s="2" t="str">
        <f>IF(Items!AD48="00"," ",HEX2DEC(Items!AD48))</f>
        <v> </v>
      </c>
      <c r="AD47" s="1" t="str">
        <f>VLOOKUP(Items!AE48,Elements,2)</f>
        <v>Physical</v>
      </c>
      <c r="AE47" s="1" t="str">
        <f>VLOOKUP(Items!AF48,Effects,2)</f>
        <v>Sleep</v>
      </c>
      <c r="AF47" s="2">
        <f>IF(Items!AG48="0000"," ",HEX2DEC(Items!AG48))</f>
        <v>3200</v>
      </c>
    </row>
    <row r="48" ht="11.25" customHeight="1">
      <c r="A48" s="1" t="str">
        <f>Items!A49</f>
        <v>2F</v>
      </c>
      <c r="B48" s="1" t="str">
        <f>Items!B49</f>
        <v>2A921C</v>
      </c>
      <c r="C48" s="1" t="str">
        <f>Items!C49</f>
        <v>LASR-AXE</v>
      </c>
      <c r="D48" s="1" t="str">
        <f>VLOOKUP(Items!D49,Effects,2)</f>
        <v> </v>
      </c>
      <c r="E48" s="2" t="str">
        <f>IF(Items!E49="00"," ",HEX2DEC(Items!E49))</f>
        <v> </v>
      </c>
      <c r="F48" s="1" t="str">
        <f>VLOOKUP(Items!F49,Targets,2)</f>
        <v> </v>
      </c>
      <c r="G48" s="2" t="str">
        <f>IF(Items!G49="00"," ",HEX2DEC(Items!G49))</f>
        <v> </v>
      </c>
      <c r="H48" s="1" t="str">
        <f>VLOOKUP(Items!H49,Stats,2)</f>
        <v> </v>
      </c>
      <c r="I48" s="1" t="str">
        <f>VLOOKUP(Items!I49,Elements,2)</f>
        <v> </v>
      </c>
      <c r="J48" s="2" t="str">
        <f>IF(Items!K49="00"," ",Items!K49)</f>
        <v> </v>
      </c>
      <c r="K48" s="1" t="str">
        <f>VLOOKUP(Items!L49,Bitflag,2)</f>
        <v> </v>
      </c>
      <c r="L48" s="1" t="str">
        <f>VLOOKUP(Items!M49,Bitflag,2)</f>
        <v> </v>
      </c>
      <c r="M48" s="1" t="str">
        <f>VLOOKUP(Items!N49,Bitflag,2)</f>
        <v> </v>
      </c>
      <c r="N48" s="1" t="str">
        <f>VLOOKUP(Items!O49,Bitflag,2)</f>
        <v> </v>
      </c>
      <c r="O48" s="1" t="str">
        <f>VLOOKUP(Items!P49,Bitflag,2)</f>
        <v> </v>
      </c>
      <c r="P48" s="1" t="str">
        <f>VLOOKUP(Items!Q49,Bitflag,2)</f>
        <v> </v>
      </c>
      <c r="Q48" s="1" t="str">
        <f>VLOOKUP(Items!R49,Bitflag,2)</f>
        <v>Y</v>
      </c>
      <c r="R48" s="1" t="str">
        <f>VLOOKUP(Items!S49,Bitflag,2)</f>
        <v> </v>
      </c>
      <c r="S48" s="1" t="str">
        <f>VLOOKUP(Items!T49,Bitflag,2)</f>
        <v> </v>
      </c>
      <c r="T48" s="1" t="str">
        <f>VLOOKUP(Items!U49,Bitflag,2)</f>
        <v> </v>
      </c>
      <c r="U48" s="1" t="str">
        <f>VLOOKUP(Items!V49,Bitflag,2)</f>
        <v> </v>
      </c>
      <c r="V48" s="1" t="str">
        <f>VLOOKUP(Items!W49,ItemTypes,2)</f>
        <v>2H ST</v>
      </c>
      <c r="W48" s="2" t="str">
        <f>IF(Items!X49="00"," ",HEX2DEC(Items!X49))</f>
        <v> </v>
      </c>
      <c r="X48" s="2" t="str">
        <f>IF(Items!Y49="00"," ",HEX2DEC(Items!Y49))</f>
        <v> </v>
      </c>
      <c r="Y48" s="2" t="str">
        <f>IF(Items!Z49="00"," ",HEX2DEC(Items!Z49))</f>
        <v> </v>
      </c>
      <c r="Z48" s="2" t="str">
        <f>IF(Items!AA49="00"," ",HEX2DEC(Items!AA49))</f>
        <v> </v>
      </c>
      <c r="AA48" s="2">
        <f>IF(Items!AB49="00"," ",HEX2DEC(Items!AB49))</f>
        <v>45</v>
      </c>
      <c r="AB48" s="2">
        <f>IF(Items!AC49="00"," ",HEX2DEC(Items!AC49))</f>
        <v>25</v>
      </c>
      <c r="AC48" s="2" t="str">
        <f>IF(Items!AD49="00"," ",HEX2DEC(Items!AD49))</f>
        <v> </v>
      </c>
      <c r="AD48" s="1" t="str">
        <f>VLOOKUP(Items!AE49,Elements,2)</f>
        <v>Energy</v>
      </c>
      <c r="AE48" s="1" t="str">
        <f>VLOOKUP(Items!AF49,Effects,2)</f>
        <v> </v>
      </c>
      <c r="AF48" s="2">
        <f>IF(Items!AG49="0000"," ",HEX2DEC(Items!AG49))</f>
        <v>6400</v>
      </c>
    </row>
    <row r="49" ht="11.25" customHeight="1">
      <c r="A49" s="1" t="str">
        <f>Items!A50</f>
        <v>30</v>
      </c>
      <c r="B49" s="1" t="str">
        <f>Items!B50</f>
        <v>2A9232</v>
      </c>
      <c r="C49" s="1" t="str">
        <f>Items!C50</f>
        <v>LASR-KNIFE</v>
      </c>
      <c r="D49" s="1" t="str">
        <f>VLOOKUP(Items!D50,Effects,2)</f>
        <v> </v>
      </c>
      <c r="E49" s="2" t="str">
        <f>IF(Items!E50="00"," ",HEX2DEC(Items!E50))</f>
        <v> </v>
      </c>
      <c r="F49" s="1" t="str">
        <f>VLOOKUP(Items!F50,Targets,2)</f>
        <v> </v>
      </c>
      <c r="G49" s="2" t="str">
        <f>IF(Items!G50="00"," ",HEX2DEC(Items!G50))</f>
        <v> </v>
      </c>
      <c r="H49" s="1" t="str">
        <f>VLOOKUP(Items!H50,Stats,2)</f>
        <v> </v>
      </c>
      <c r="I49" s="1" t="str">
        <f>VLOOKUP(Items!I50,Elements,2)</f>
        <v> </v>
      </c>
      <c r="J49" s="2" t="str">
        <f>IF(Items!K50="00"," ",Items!K50)</f>
        <v> </v>
      </c>
      <c r="K49" s="1" t="str">
        <f>VLOOKUP(Items!L50,Bitflag,2)</f>
        <v>Y</v>
      </c>
      <c r="L49" s="1" t="str">
        <f>VLOOKUP(Items!M50,Bitflag,2)</f>
        <v> </v>
      </c>
      <c r="M49" s="1" t="str">
        <f>VLOOKUP(Items!N50,Bitflag,2)</f>
        <v> </v>
      </c>
      <c r="N49" s="1" t="str">
        <f>VLOOKUP(Items!O50,Bitflag,2)</f>
        <v> </v>
      </c>
      <c r="O49" s="1" t="str">
        <f>VLOOKUP(Items!P50,Bitflag,2)</f>
        <v> </v>
      </c>
      <c r="P49" s="1" t="str">
        <f>VLOOKUP(Items!Q50,Bitflag,2)</f>
        <v> </v>
      </c>
      <c r="Q49" s="1" t="str">
        <f>VLOOKUP(Items!R50,Bitflag,2)</f>
        <v> </v>
      </c>
      <c r="R49" s="1" t="str">
        <f>VLOOKUP(Items!S50,Bitflag,2)</f>
        <v> </v>
      </c>
      <c r="S49" s="1" t="str">
        <f>VLOOKUP(Items!T50,Bitflag,2)</f>
        <v>Y</v>
      </c>
      <c r="T49" s="1" t="str">
        <f>VLOOKUP(Items!U50,Bitflag,2)</f>
        <v> </v>
      </c>
      <c r="U49" s="1" t="str">
        <f>VLOOKUP(Items!V50,Bitflag,2)</f>
        <v>Y</v>
      </c>
      <c r="V49" s="1" t="str">
        <f>VLOOKUP(Items!W50,ItemTypes,2)</f>
        <v>1H ST</v>
      </c>
      <c r="W49" s="2" t="str">
        <f>IF(Items!X50="00"," ",HEX2DEC(Items!X50))</f>
        <v> </v>
      </c>
      <c r="X49" s="2" t="str">
        <f>IF(Items!Y50="00"," ",HEX2DEC(Items!Y50))</f>
        <v> </v>
      </c>
      <c r="Y49" s="2" t="str">
        <f>IF(Items!Z50="00"," ",HEX2DEC(Items!Z50))</f>
        <v> </v>
      </c>
      <c r="Z49" s="2" t="str">
        <f>IF(Items!AA50="00"," ",HEX2DEC(Items!AA50))</f>
        <v> </v>
      </c>
      <c r="AA49" s="2">
        <f>IF(Items!AB50="00"," ",HEX2DEC(Items!AB50))</f>
        <v>21</v>
      </c>
      <c r="AB49" s="2" t="str">
        <f>IF(Items!AC50="00"," ",HEX2DEC(Items!AC50))</f>
        <v> </v>
      </c>
      <c r="AC49" s="2" t="str">
        <f>IF(Items!AD50="00"," ",HEX2DEC(Items!AD50))</f>
        <v> </v>
      </c>
      <c r="AD49" s="1" t="str">
        <f>VLOOKUP(Items!AE50,Elements,2)</f>
        <v>Energy</v>
      </c>
      <c r="AE49" s="1" t="str">
        <f>VLOOKUP(Items!AF50,Effects,2)</f>
        <v> </v>
      </c>
      <c r="AF49" s="2">
        <f>IF(Items!AG50="0000"," ",HEX2DEC(Items!AG50))</f>
        <v>3200</v>
      </c>
    </row>
    <row r="50" ht="11.25" customHeight="1">
      <c r="A50" s="1" t="str">
        <f>Items!A51</f>
        <v>31</v>
      </c>
      <c r="B50" s="1" t="str">
        <f>Items!B51</f>
        <v>2A9248</v>
      </c>
      <c r="C50" s="1" t="str">
        <f>Items!C51</f>
        <v>CRMC-ARMOR</v>
      </c>
      <c r="D50" s="1" t="str">
        <f>VLOOKUP(Items!D51,Effects,2)</f>
        <v> </v>
      </c>
      <c r="E50" s="2" t="str">
        <f>IF(Items!E51="00"," ",HEX2DEC(Items!E51))</f>
        <v> </v>
      </c>
      <c r="F50" s="1" t="str">
        <f>VLOOKUP(Items!F51,Targets,2)</f>
        <v> </v>
      </c>
      <c r="G50" s="2" t="str">
        <f>IF(Items!G51="00"," ",HEX2DEC(Items!G51))</f>
        <v> </v>
      </c>
      <c r="H50" s="1" t="str">
        <f>VLOOKUP(Items!H51,Stats,2)</f>
        <v> </v>
      </c>
      <c r="I50" s="1" t="str">
        <f>VLOOKUP(Items!I51,Elements,2)</f>
        <v> </v>
      </c>
      <c r="J50" s="2" t="str">
        <f>IF(Items!K51="00"," ",Items!K51)</f>
        <v> </v>
      </c>
      <c r="K50" s="1" t="str">
        <f>VLOOKUP(Items!L51,Bitflag,2)</f>
        <v> </v>
      </c>
      <c r="L50" s="1" t="str">
        <f>VLOOKUP(Items!M51,Bitflag,2)</f>
        <v> </v>
      </c>
      <c r="M50" s="1" t="str">
        <f>VLOOKUP(Items!N51,Bitflag,2)</f>
        <v> </v>
      </c>
      <c r="N50" s="1" t="str">
        <f>VLOOKUP(Items!O51,Bitflag,2)</f>
        <v>Y</v>
      </c>
      <c r="O50" s="1" t="str">
        <f>VLOOKUP(Items!P51,Bitflag,2)</f>
        <v>Y</v>
      </c>
      <c r="P50" s="1" t="str">
        <f>VLOOKUP(Items!Q51,Bitflag,2)</f>
        <v> </v>
      </c>
      <c r="Q50" s="1" t="str">
        <f>VLOOKUP(Items!R51,Bitflag,2)</f>
        <v> </v>
      </c>
      <c r="R50" s="1" t="str">
        <f>VLOOKUP(Items!S51,Bitflag,2)</f>
        <v> </v>
      </c>
      <c r="S50" s="1" t="str">
        <f>VLOOKUP(Items!T51,Bitflag,2)</f>
        <v> </v>
      </c>
      <c r="T50" s="1" t="str">
        <f>VLOOKUP(Items!U51,Bitflag,2)</f>
        <v> </v>
      </c>
      <c r="U50" s="1" t="str">
        <f>VLOOKUP(Items!V51,Bitflag,2)</f>
        <v> </v>
      </c>
      <c r="V50" s="1" t="str">
        <f>VLOOKUP(Items!W51,ItemTypes,2)</f>
        <v>Body</v>
      </c>
      <c r="W50" s="2" t="str">
        <f>IF(Items!X51="00"," ",HEX2DEC(Items!X51))</f>
        <v> </v>
      </c>
      <c r="X50" s="2" t="str">
        <f>IF(Items!Y51="00"," ",HEX2DEC(Items!Y51))</f>
        <v> </v>
      </c>
      <c r="Y50" s="2" t="str">
        <f>IF(Items!Z51="00"," ",HEX2DEC(Items!Z51))</f>
        <v> </v>
      </c>
      <c r="Z50" s="2" t="str">
        <f>IF(Items!AA51="00"," ",HEX2DEC(Items!AA51))</f>
        <v> </v>
      </c>
      <c r="AA50" s="2" t="str">
        <f>IF(Items!AB51="00"," ",HEX2DEC(Items!AB51))</f>
        <v> </v>
      </c>
      <c r="AB50" s="2">
        <f>IF(Items!AC51="00"," ",HEX2DEC(Items!AC51))</f>
        <v>44</v>
      </c>
      <c r="AC50" s="2">
        <f>IF(Items!AD51="00"," ",HEX2DEC(Items!AD51))</f>
        <v>8</v>
      </c>
      <c r="AD50" s="1" t="str">
        <f>VLOOKUP(Items!AE51,Elements,2)</f>
        <v>Fire</v>
      </c>
      <c r="AE50" s="1" t="str">
        <f>VLOOKUP(Items!AF51,Effects,2)</f>
        <v> </v>
      </c>
      <c r="AF50" s="2">
        <f>IF(Items!AG51="0000"," ",HEX2DEC(Items!AG51))</f>
        <v>4000</v>
      </c>
    </row>
    <row r="51" ht="11.25" customHeight="1">
      <c r="A51" s="1" t="str">
        <f>Items!A52</f>
        <v>32</v>
      </c>
      <c r="B51" s="1" t="str">
        <f>Items!B52</f>
        <v>2A925E</v>
      </c>
      <c r="C51" s="1" t="str">
        <f>Items!C52</f>
        <v>TITN-GEAR</v>
      </c>
      <c r="D51" s="1" t="str">
        <f>VLOOKUP(Items!D52,Effects,2)</f>
        <v> </v>
      </c>
      <c r="E51" s="2" t="str">
        <f>IF(Items!E52="00"," ",HEX2DEC(Items!E52))</f>
        <v> </v>
      </c>
      <c r="F51" s="1" t="str">
        <f>VLOOKUP(Items!F52,Targets,2)</f>
        <v> </v>
      </c>
      <c r="G51" s="2" t="str">
        <f>IF(Items!G52="00"," ",HEX2DEC(Items!G52))</f>
        <v> </v>
      </c>
      <c r="H51" s="1" t="str">
        <f>VLOOKUP(Items!H52,Stats,2)</f>
        <v> </v>
      </c>
      <c r="I51" s="1" t="str">
        <f>VLOOKUP(Items!I52,Elements,2)</f>
        <v> </v>
      </c>
      <c r="J51" s="2" t="str">
        <f>IF(Items!K52="00"," ",Items!K52)</f>
        <v> </v>
      </c>
      <c r="K51" s="1" t="str">
        <f>VLOOKUP(Items!L52,Bitflag,2)</f>
        <v> </v>
      </c>
      <c r="L51" s="1" t="str">
        <f>VLOOKUP(Items!M52,Bitflag,2)</f>
        <v> </v>
      </c>
      <c r="M51" s="1" t="str">
        <f>VLOOKUP(Items!N52,Bitflag,2)</f>
        <v> </v>
      </c>
      <c r="N51" s="1" t="str">
        <f>VLOOKUP(Items!O52,Bitflag,2)</f>
        <v>Y</v>
      </c>
      <c r="O51" s="1" t="str">
        <f>VLOOKUP(Items!P52,Bitflag,2)</f>
        <v>Y</v>
      </c>
      <c r="P51" s="1" t="str">
        <f>VLOOKUP(Items!Q52,Bitflag,2)</f>
        <v> </v>
      </c>
      <c r="Q51" s="1" t="str">
        <f>VLOOKUP(Items!R52,Bitflag,2)</f>
        <v> </v>
      </c>
      <c r="R51" s="1" t="str">
        <f>VLOOKUP(Items!S52,Bitflag,2)</f>
        <v> </v>
      </c>
      <c r="S51" s="1" t="str">
        <f>VLOOKUP(Items!T52,Bitflag,2)</f>
        <v> </v>
      </c>
      <c r="T51" s="1" t="str">
        <f>VLOOKUP(Items!U52,Bitflag,2)</f>
        <v> </v>
      </c>
      <c r="U51" s="1" t="str">
        <f>VLOOKUP(Items!V52,Bitflag,2)</f>
        <v> </v>
      </c>
      <c r="V51" s="1" t="str">
        <f>VLOOKUP(Items!W52,ItemTypes,2)</f>
        <v>Head</v>
      </c>
      <c r="W51" s="2" t="str">
        <f>IF(Items!X52="00"," ",HEX2DEC(Items!X52))</f>
        <v> </v>
      </c>
      <c r="X51" s="2" t="str">
        <f>IF(Items!Y52="00"," ",HEX2DEC(Items!Y52))</f>
        <v> </v>
      </c>
      <c r="Y51" s="2" t="str">
        <f>IF(Items!Z52="00"," ",HEX2DEC(Items!Z52))</f>
        <v> </v>
      </c>
      <c r="Z51" s="2" t="str">
        <f>IF(Items!AA52="00"," ",HEX2DEC(Items!AA52))</f>
        <v> </v>
      </c>
      <c r="AA51" s="2" t="str">
        <f>IF(Items!AB52="00"," ",HEX2DEC(Items!AB52))</f>
        <v> </v>
      </c>
      <c r="AB51" s="2">
        <f>IF(Items!AC52="00"," ",HEX2DEC(Items!AC52))</f>
        <v>10</v>
      </c>
      <c r="AC51" s="2">
        <f>IF(Items!AD52="00"," ",HEX2DEC(Items!AD52))</f>
        <v>2</v>
      </c>
      <c r="AD51" s="1" t="str">
        <f>VLOOKUP(Items!AE52,Elements,2)</f>
        <v> </v>
      </c>
      <c r="AE51" s="1" t="str">
        <f>VLOOKUP(Items!AF52,Effects,2)</f>
        <v> </v>
      </c>
      <c r="AF51" s="2">
        <f>IF(Items!AG52="0000"," ",HEX2DEC(Items!AG52))</f>
        <v>2000</v>
      </c>
    </row>
    <row r="52" ht="11.25" customHeight="1">
      <c r="A52" s="1" t="str">
        <f>Items!A53</f>
        <v>33</v>
      </c>
      <c r="B52" s="1" t="str">
        <f>Items!B53</f>
        <v>2A9274</v>
      </c>
      <c r="C52" s="1" t="str">
        <f>Items!C53</f>
        <v>PSY-MAIL</v>
      </c>
      <c r="D52" s="1" t="str">
        <f>VLOOKUP(Items!D53,Effects,2)</f>
        <v> </v>
      </c>
      <c r="E52" s="2" t="str">
        <f>IF(Items!E53="00"," ",HEX2DEC(Items!E53))</f>
        <v> </v>
      </c>
      <c r="F52" s="1" t="str">
        <f>VLOOKUP(Items!F53,Targets,2)</f>
        <v> </v>
      </c>
      <c r="G52" s="2" t="str">
        <f>IF(Items!G53="00"," ",HEX2DEC(Items!G53))</f>
        <v> </v>
      </c>
      <c r="H52" s="1" t="str">
        <f>VLOOKUP(Items!H53,Stats,2)</f>
        <v> </v>
      </c>
      <c r="I52" s="1" t="str">
        <f>VLOOKUP(Items!I53,Elements,2)</f>
        <v> </v>
      </c>
      <c r="J52" s="2" t="str">
        <f>IF(Items!K53="00"," ",Items!K53)</f>
        <v> </v>
      </c>
      <c r="K52" s="1" t="str">
        <f>VLOOKUP(Items!L53,Bitflag,2)</f>
        <v> </v>
      </c>
      <c r="L52" s="1" t="str">
        <f>VLOOKUP(Items!M53,Bitflag,2)</f>
        <v> </v>
      </c>
      <c r="M52" s="1" t="str">
        <f>VLOOKUP(Items!N53,Bitflag,2)</f>
        <v> </v>
      </c>
      <c r="N52" s="1" t="str">
        <f>VLOOKUP(Items!O53,Bitflag,2)</f>
        <v> </v>
      </c>
      <c r="O52" s="1" t="str">
        <f>VLOOKUP(Items!P53,Bitflag,2)</f>
        <v> </v>
      </c>
      <c r="P52" s="1" t="str">
        <f>VLOOKUP(Items!Q53,Bitflag,2)</f>
        <v>Y</v>
      </c>
      <c r="Q52" s="1" t="str">
        <f>VLOOKUP(Items!R53,Bitflag,2)</f>
        <v>Y</v>
      </c>
      <c r="R52" s="1" t="str">
        <f>VLOOKUP(Items!S53,Bitflag,2)</f>
        <v> </v>
      </c>
      <c r="S52" s="1" t="str">
        <f>VLOOKUP(Items!T53,Bitflag,2)</f>
        <v> </v>
      </c>
      <c r="T52" s="1" t="str">
        <f>VLOOKUP(Items!U53,Bitflag,2)</f>
        <v>Y</v>
      </c>
      <c r="U52" s="1" t="str">
        <f>VLOOKUP(Items!V53,Bitflag,2)</f>
        <v>Y</v>
      </c>
      <c r="V52" s="1" t="str">
        <f>VLOOKUP(Items!W53,ItemTypes,2)</f>
        <v>Body</v>
      </c>
      <c r="W52" s="2" t="str">
        <f>IF(Items!X53="00"," ",HEX2DEC(Items!X53))</f>
        <v> </v>
      </c>
      <c r="X52" s="2">
        <f>IF(Items!Y53="00"," ",HEX2DEC(Items!Y53))</f>
        <v>2</v>
      </c>
      <c r="Y52" s="2" t="str">
        <f>IF(Items!Z53="00"," ",HEX2DEC(Items!Z53))</f>
        <v> </v>
      </c>
      <c r="Z52" s="2" t="str">
        <f>IF(Items!AA53="00"," ",HEX2DEC(Items!AA53))</f>
        <v> </v>
      </c>
      <c r="AA52" s="2" t="str">
        <f>IF(Items!AB53="00"," ",HEX2DEC(Items!AB53))</f>
        <v> </v>
      </c>
      <c r="AB52" s="2">
        <f>IF(Items!AC53="00"," ",HEX2DEC(Items!AC53))</f>
        <v>35</v>
      </c>
      <c r="AC52" s="2">
        <f>IF(Items!AD53="00"," ",HEX2DEC(Items!AD53))</f>
        <v>2</v>
      </c>
      <c r="AD52" s="1" t="str">
        <f>VLOOKUP(Items!AE53,Elements,2)</f>
        <v>Psychic</v>
      </c>
      <c r="AE52" s="1" t="str">
        <f>VLOOKUP(Items!AF53,Effects,2)</f>
        <v> </v>
      </c>
      <c r="AF52" s="2">
        <f>IF(Items!AG53="0000"," ",HEX2DEC(Items!AG53))</f>
        <v>7400</v>
      </c>
    </row>
    <row r="53" ht="11.25" customHeight="1">
      <c r="A53" s="1" t="str">
        <f>Items!A54</f>
        <v>34</v>
      </c>
      <c r="B53" s="1" t="str">
        <f>Items!B54</f>
        <v>2A928A</v>
      </c>
      <c r="C53" s="1" t="str">
        <f>Items!C54</f>
        <v>PSY-SHIELD</v>
      </c>
      <c r="D53" s="1" t="str">
        <f>VLOOKUP(Items!D54,Effects,2)</f>
        <v> </v>
      </c>
      <c r="E53" s="2" t="str">
        <f>IF(Items!E54="00"," ",HEX2DEC(Items!E54))</f>
        <v> </v>
      </c>
      <c r="F53" s="1" t="str">
        <f>VLOOKUP(Items!F54,Targets,2)</f>
        <v> </v>
      </c>
      <c r="G53" s="2" t="str">
        <f>IF(Items!G54="00"," ",HEX2DEC(Items!G54))</f>
        <v> </v>
      </c>
      <c r="H53" s="1" t="str">
        <f>VLOOKUP(Items!H54,Stats,2)</f>
        <v> </v>
      </c>
      <c r="I53" s="1" t="str">
        <f>VLOOKUP(Items!I54,Elements,2)</f>
        <v> </v>
      </c>
      <c r="J53" s="2" t="str">
        <f>IF(Items!K54="00"," ",Items!K54)</f>
        <v> </v>
      </c>
      <c r="K53" s="1" t="str">
        <f>VLOOKUP(Items!L54,Bitflag,2)</f>
        <v>Y</v>
      </c>
      <c r="L53" s="1" t="str">
        <f>VLOOKUP(Items!M54,Bitflag,2)</f>
        <v>Y</v>
      </c>
      <c r="M53" s="1" t="str">
        <f>VLOOKUP(Items!N54,Bitflag,2)</f>
        <v>Y</v>
      </c>
      <c r="N53" s="1" t="str">
        <f>VLOOKUP(Items!O54,Bitflag,2)</f>
        <v> </v>
      </c>
      <c r="O53" s="1" t="str">
        <f>VLOOKUP(Items!P54,Bitflag,2)</f>
        <v> </v>
      </c>
      <c r="P53" s="1" t="str">
        <f>VLOOKUP(Items!Q54,Bitflag,2)</f>
        <v>Y</v>
      </c>
      <c r="Q53" s="1" t="str">
        <f>VLOOKUP(Items!R54,Bitflag,2)</f>
        <v>Y</v>
      </c>
      <c r="R53" s="1" t="str">
        <f>VLOOKUP(Items!S54,Bitflag,2)</f>
        <v>Y</v>
      </c>
      <c r="S53" s="1" t="str">
        <f>VLOOKUP(Items!T54,Bitflag,2)</f>
        <v>Y</v>
      </c>
      <c r="T53" s="1" t="str">
        <f>VLOOKUP(Items!U54,Bitflag,2)</f>
        <v>Y</v>
      </c>
      <c r="U53" s="1" t="str">
        <f>VLOOKUP(Items!V54,Bitflag,2)</f>
        <v>Y</v>
      </c>
      <c r="V53" s="1" t="str">
        <f>VLOOKUP(Items!W54,ItemTypes,2)</f>
        <v>Shield</v>
      </c>
      <c r="W53" s="2" t="str">
        <f>IF(Items!X54="00"," ",HEX2DEC(Items!X54))</f>
        <v> </v>
      </c>
      <c r="X53" s="2">
        <f>IF(Items!Y54="00"," ",HEX2DEC(Items!Y54))</f>
        <v>1</v>
      </c>
      <c r="Y53" s="2" t="str">
        <f>IF(Items!Z54="00"," ",HEX2DEC(Items!Z54))</f>
        <v> </v>
      </c>
      <c r="Z53" s="2" t="str">
        <f>IF(Items!AA54="00"," ",HEX2DEC(Items!AA54))</f>
        <v> </v>
      </c>
      <c r="AA53" s="2" t="str">
        <f>IF(Items!AB54="00"," ",HEX2DEC(Items!AB54))</f>
        <v> </v>
      </c>
      <c r="AB53" s="2">
        <f>IF(Items!AC54="00"," ",HEX2DEC(Items!AC54))</f>
        <v>21</v>
      </c>
      <c r="AC53" s="2">
        <f>IF(Items!AD54="00"," ",HEX2DEC(Items!AD54))</f>
        <v>10</v>
      </c>
      <c r="AD53" s="1" t="str">
        <f>VLOOKUP(Items!AE54,Elements,2)</f>
        <v>Psychic</v>
      </c>
      <c r="AE53" s="1" t="str">
        <f>VLOOKUP(Items!AF54,Effects,2)</f>
        <v> </v>
      </c>
      <c r="AF53" s="2">
        <f>IF(Items!AG54="0000"," ",HEX2DEC(Items!AG54))</f>
        <v>4600</v>
      </c>
    </row>
    <row r="54" ht="11.25" customHeight="1">
      <c r="A54" s="1" t="str">
        <f>Items!A55</f>
        <v>35</v>
      </c>
      <c r="B54" s="1" t="str">
        <f>Items!B55</f>
        <v>2A92A0</v>
      </c>
      <c r="C54" s="1" t="str">
        <f>Items!C55</f>
        <v>PSY-CROWN</v>
      </c>
      <c r="D54" s="1" t="str">
        <f>VLOOKUP(Items!D55,Effects,2)</f>
        <v> </v>
      </c>
      <c r="E54" s="2" t="str">
        <f>IF(Items!E55="00"," ",HEX2DEC(Items!E55))</f>
        <v> </v>
      </c>
      <c r="F54" s="1" t="str">
        <f>VLOOKUP(Items!F55,Targets,2)</f>
        <v> </v>
      </c>
      <c r="G54" s="2" t="str">
        <f>IF(Items!G55="00"," ",HEX2DEC(Items!G55))</f>
        <v> </v>
      </c>
      <c r="H54" s="1" t="str">
        <f>VLOOKUP(Items!H55,Stats,2)</f>
        <v> </v>
      </c>
      <c r="I54" s="1" t="str">
        <f>VLOOKUP(Items!I55,Elements,2)</f>
        <v> </v>
      </c>
      <c r="J54" s="2" t="str">
        <f>IF(Items!K55="00"," ",Items!K55)</f>
        <v> </v>
      </c>
      <c r="K54" s="1" t="str">
        <f>VLOOKUP(Items!L55,Bitflag,2)</f>
        <v> </v>
      </c>
      <c r="L54" s="1" t="str">
        <f>VLOOKUP(Items!M55,Bitflag,2)</f>
        <v>Y</v>
      </c>
      <c r="M54" s="1" t="str">
        <f>VLOOKUP(Items!N55,Bitflag,2)</f>
        <v> </v>
      </c>
      <c r="N54" s="1" t="str">
        <f>VLOOKUP(Items!O55,Bitflag,2)</f>
        <v> </v>
      </c>
      <c r="O54" s="1" t="str">
        <f>VLOOKUP(Items!P55,Bitflag,2)</f>
        <v> </v>
      </c>
      <c r="P54" s="1" t="str">
        <f>VLOOKUP(Items!Q55,Bitflag,2)</f>
        <v>Y</v>
      </c>
      <c r="Q54" s="1" t="str">
        <f>VLOOKUP(Items!R55,Bitflag,2)</f>
        <v> </v>
      </c>
      <c r="R54" s="1" t="str">
        <f>VLOOKUP(Items!S55,Bitflag,2)</f>
        <v> </v>
      </c>
      <c r="S54" s="1" t="str">
        <f>VLOOKUP(Items!T55,Bitflag,2)</f>
        <v> </v>
      </c>
      <c r="T54" s="1" t="str">
        <f>VLOOKUP(Items!U55,Bitflag,2)</f>
        <v>Y</v>
      </c>
      <c r="U54" s="1" t="str">
        <f>VLOOKUP(Items!V55,Bitflag,2)</f>
        <v> </v>
      </c>
      <c r="V54" s="1" t="str">
        <f>VLOOKUP(Items!W55,ItemTypes,2)</f>
        <v>Head</v>
      </c>
      <c r="W54" s="2" t="str">
        <f>IF(Items!X55="00"," ",HEX2DEC(Items!X55))</f>
        <v> </v>
      </c>
      <c r="X54" s="2">
        <f>IF(Items!Y55="00"," ",HEX2DEC(Items!Y55))</f>
        <v>3</v>
      </c>
      <c r="Y54" s="2" t="str">
        <f>IF(Items!Z55="00"," ",HEX2DEC(Items!Z55))</f>
        <v> </v>
      </c>
      <c r="Z54" s="2" t="str">
        <f>IF(Items!AA55="00"," ",HEX2DEC(Items!AA55))</f>
        <v> </v>
      </c>
      <c r="AA54" s="2" t="str">
        <f>IF(Items!AB55="00"," ",HEX2DEC(Items!AB55))</f>
        <v> </v>
      </c>
      <c r="AB54" s="2">
        <f>IF(Items!AC55="00"," ",HEX2DEC(Items!AC55))</f>
        <v>13</v>
      </c>
      <c r="AC54" s="2">
        <f>IF(Items!AD55="00"," ",HEX2DEC(Items!AD55))</f>
        <v>1</v>
      </c>
      <c r="AD54" s="1" t="str">
        <f>VLOOKUP(Items!AE55,Elements,2)</f>
        <v>Psychic</v>
      </c>
      <c r="AE54" s="1" t="str">
        <f>VLOOKUP(Items!AF55,Effects,2)</f>
        <v> </v>
      </c>
      <c r="AF54" s="2">
        <f>IF(Items!AG55="0000"," ",HEX2DEC(Items!AG55))</f>
        <v>2800</v>
      </c>
    </row>
    <row r="55" ht="11.25" customHeight="1">
      <c r="A55" s="1" t="str">
        <f>Items!A56</f>
        <v>36</v>
      </c>
      <c r="B55" s="1" t="str">
        <f>Items!B56</f>
        <v>2A92B6</v>
      </c>
      <c r="C55" s="1" t="str">
        <f>Items!C56</f>
        <v>PSY-CIRCLT</v>
      </c>
      <c r="D55" s="1" t="str">
        <f>VLOOKUP(Items!D56,Effects,2)</f>
        <v> </v>
      </c>
      <c r="E55" s="2" t="str">
        <f>IF(Items!E56="00"," ",HEX2DEC(Items!E56))</f>
        <v> </v>
      </c>
      <c r="F55" s="1" t="str">
        <f>VLOOKUP(Items!F56,Targets,2)</f>
        <v> </v>
      </c>
      <c r="G55" s="2" t="str">
        <f>IF(Items!G56="00"," ",HEX2DEC(Items!G56))</f>
        <v> </v>
      </c>
      <c r="H55" s="1" t="str">
        <f>VLOOKUP(Items!H56,Stats,2)</f>
        <v> </v>
      </c>
      <c r="I55" s="1" t="str">
        <f>VLOOKUP(Items!I56,Elements,2)</f>
        <v> </v>
      </c>
      <c r="J55" s="2" t="str">
        <f>IF(Items!K56="00"," ",Items!K56)</f>
        <v> </v>
      </c>
      <c r="K55" s="1" t="str">
        <f>VLOOKUP(Items!L56,Bitflag,2)</f>
        <v>Y</v>
      </c>
      <c r="L55" s="1" t="str">
        <f>VLOOKUP(Items!M56,Bitflag,2)</f>
        <v> </v>
      </c>
      <c r="M55" s="1" t="str">
        <f>VLOOKUP(Items!N56,Bitflag,2)</f>
        <v>Y</v>
      </c>
      <c r="N55" s="1" t="str">
        <f>VLOOKUP(Items!O56,Bitflag,2)</f>
        <v> </v>
      </c>
      <c r="O55" s="1" t="str">
        <f>VLOOKUP(Items!P56,Bitflag,2)</f>
        <v> </v>
      </c>
      <c r="P55" s="1" t="str">
        <f>VLOOKUP(Items!Q56,Bitflag,2)</f>
        <v> </v>
      </c>
      <c r="Q55" s="1" t="str">
        <f>VLOOKUP(Items!R56,Bitflag,2)</f>
        <v> </v>
      </c>
      <c r="R55" s="1" t="str">
        <f>VLOOKUP(Items!S56,Bitflag,2)</f>
        <v>Y</v>
      </c>
      <c r="S55" s="1" t="str">
        <f>VLOOKUP(Items!T56,Bitflag,2)</f>
        <v>Y</v>
      </c>
      <c r="T55" s="1" t="str">
        <f>VLOOKUP(Items!U56,Bitflag,2)</f>
        <v> </v>
      </c>
      <c r="U55" s="1" t="str">
        <f>VLOOKUP(Items!V56,Bitflag,2)</f>
        <v> </v>
      </c>
      <c r="V55" s="1" t="str">
        <f>VLOOKUP(Items!W56,ItemTypes,2)</f>
        <v>Head</v>
      </c>
      <c r="W55" s="2" t="str">
        <f>IF(Items!X56="00"," ",HEX2DEC(Items!X56))</f>
        <v> </v>
      </c>
      <c r="X55" s="2">
        <f>IF(Items!Y56="00"," ",HEX2DEC(Items!Y56))</f>
        <v>5</v>
      </c>
      <c r="Y55" s="2" t="str">
        <f>IF(Items!Z56="00"," ",HEX2DEC(Items!Z56))</f>
        <v> </v>
      </c>
      <c r="Z55" s="2" t="str">
        <f>IF(Items!AA56="00"," ",HEX2DEC(Items!AA56))</f>
        <v> </v>
      </c>
      <c r="AA55" s="2" t="str">
        <f>IF(Items!AB56="00"," ",HEX2DEC(Items!AB56))</f>
        <v> </v>
      </c>
      <c r="AB55" s="2">
        <f>IF(Items!AC56="00"," ",HEX2DEC(Items!AC56))</f>
        <v>5</v>
      </c>
      <c r="AC55" s="2">
        <f>IF(Items!AD56="00"," ",HEX2DEC(Items!AD56))</f>
        <v>1</v>
      </c>
      <c r="AD55" s="1" t="str">
        <f>VLOOKUP(Items!AE56,Elements,2)</f>
        <v>Psychic</v>
      </c>
      <c r="AE55" s="1" t="str">
        <f>VLOOKUP(Items!AF56,Effects,2)</f>
        <v> </v>
      </c>
      <c r="AF55" s="2">
        <f>IF(Items!AG56="0000"," ",HEX2DEC(Items!AG56))</f>
        <v>1200</v>
      </c>
    </row>
    <row r="56" ht="11.25" customHeight="1">
      <c r="A56" s="1" t="str">
        <f>Items!A57</f>
        <v>37</v>
      </c>
      <c r="B56" s="1" t="str">
        <f>Items!B57</f>
        <v>2A92CC</v>
      </c>
      <c r="C56" s="1" t="str">
        <f>Items!C57</f>
        <v>FORCE-CANE</v>
      </c>
      <c r="D56" s="1" t="str">
        <f>VLOOKUP(Items!D57,Effects,2)</f>
        <v> </v>
      </c>
      <c r="E56" s="2" t="str">
        <f>IF(Items!E57="00"," ",HEX2DEC(Items!E57))</f>
        <v> </v>
      </c>
      <c r="F56" s="1" t="str">
        <f>VLOOKUP(Items!F57,Targets,2)</f>
        <v> </v>
      </c>
      <c r="G56" s="2" t="str">
        <f>IF(Items!G57="00"," ",HEX2DEC(Items!G57))</f>
        <v> </v>
      </c>
      <c r="H56" s="1" t="str">
        <f>VLOOKUP(Items!H57,Stats,2)</f>
        <v> </v>
      </c>
      <c r="I56" s="1" t="str">
        <f>VLOOKUP(Items!I57,Elements,2)</f>
        <v> </v>
      </c>
      <c r="J56" s="2" t="str">
        <f>IF(Items!K57="00"," ",Items!K57)</f>
        <v> </v>
      </c>
      <c r="K56" s="1" t="str">
        <f>VLOOKUP(Items!L57,Bitflag,2)</f>
        <v> </v>
      </c>
      <c r="L56" s="1" t="str">
        <f>VLOOKUP(Items!M57,Bitflag,2)</f>
        <v> </v>
      </c>
      <c r="M56" s="1" t="str">
        <f>VLOOKUP(Items!N57,Bitflag,2)</f>
        <v>Y</v>
      </c>
      <c r="N56" s="1" t="str">
        <f>VLOOKUP(Items!O57,Bitflag,2)</f>
        <v> </v>
      </c>
      <c r="O56" s="1" t="str">
        <f>VLOOKUP(Items!P57,Bitflag,2)</f>
        <v> </v>
      </c>
      <c r="P56" s="1" t="str">
        <f>VLOOKUP(Items!Q57,Bitflag,2)</f>
        <v> </v>
      </c>
      <c r="Q56" s="1" t="str">
        <f>VLOOKUP(Items!R57,Bitflag,2)</f>
        <v> </v>
      </c>
      <c r="R56" s="1" t="str">
        <f>VLOOKUP(Items!S57,Bitflag,2)</f>
        <v>Y</v>
      </c>
      <c r="S56" s="1" t="str">
        <f>VLOOKUP(Items!T57,Bitflag,2)</f>
        <v> </v>
      </c>
      <c r="T56" s="1" t="str">
        <f>VLOOKUP(Items!U57,Bitflag,2)</f>
        <v> </v>
      </c>
      <c r="U56" s="1" t="str">
        <f>VLOOKUP(Items!V57,Bitflag,2)</f>
        <v> </v>
      </c>
      <c r="V56" s="1" t="str">
        <f>VLOOKUP(Items!W57,ItemTypes,2)</f>
        <v>2H ST</v>
      </c>
      <c r="W56" s="2">
        <f>IF(Items!X57="00"," ",HEX2DEC(Items!X57))</f>
        <v>1</v>
      </c>
      <c r="X56" s="2" t="str">
        <f>IF(Items!Y57="00"," ",HEX2DEC(Items!Y57))</f>
        <v> </v>
      </c>
      <c r="Y56" s="2" t="str">
        <f>IF(Items!Z57="00"," ",HEX2DEC(Items!Z57))</f>
        <v> </v>
      </c>
      <c r="Z56" s="2" t="str">
        <f>IF(Items!AA57="00"," ",HEX2DEC(Items!AA57))</f>
        <v> </v>
      </c>
      <c r="AA56" s="2">
        <f>IF(Items!AB57="00"," ",HEX2DEC(Items!AB57))</f>
        <v>25</v>
      </c>
      <c r="AB56" s="2" t="str">
        <f>IF(Items!AC57="00"," ",HEX2DEC(Items!AC57))</f>
        <v> </v>
      </c>
      <c r="AC56" s="2" t="str">
        <f>IF(Items!AD57="00"," ",HEX2DEC(Items!AD57))</f>
        <v> </v>
      </c>
      <c r="AD56" s="1" t="str">
        <f>VLOOKUP(Items!AE57,Elements,2)</f>
        <v>Physical</v>
      </c>
      <c r="AE56" s="1" t="str">
        <f>VLOOKUP(Items!AF57,Effects,2)</f>
        <v> </v>
      </c>
      <c r="AF56" s="2">
        <f>IF(Items!AG57="0000"," ",HEX2DEC(Items!AG57))</f>
        <v>2500</v>
      </c>
    </row>
    <row r="57" ht="11.25" customHeight="1">
      <c r="A57" s="1" t="str">
        <f>Items!A58</f>
        <v>38</v>
      </c>
      <c r="B57" s="1" t="str">
        <f>Items!B58</f>
        <v>2A92E2</v>
      </c>
      <c r="C57" s="1" t="str">
        <f>Items!C58</f>
        <v>PSY-ROBE</v>
      </c>
      <c r="D57" s="1" t="str">
        <f>VLOOKUP(Items!D58,Effects,2)</f>
        <v> </v>
      </c>
      <c r="E57" s="2" t="str">
        <f>IF(Items!E58="00"," ",HEX2DEC(Items!E58))</f>
        <v> </v>
      </c>
      <c r="F57" s="1" t="str">
        <f>VLOOKUP(Items!F58,Targets,2)</f>
        <v> </v>
      </c>
      <c r="G57" s="2" t="str">
        <f>IF(Items!G58="00"," ",HEX2DEC(Items!G58))</f>
        <v> </v>
      </c>
      <c r="H57" s="1" t="str">
        <f>VLOOKUP(Items!H58,Stats,2)</f>
        <v> </v>
      </c>
      <c r="I57" s="1" t="str">
        <f>VLOOKUP(Items!I58,Elements,2)</f>
        <v> </v>
      </c>
      <c r="J57" s="2" t="str">
        <f>IF(Items!K58="00"," ",Items!K58)</f>
        <v> </v>
      </c>
      <c r="K57" s="1" t="str">
        <f>VLOOKUP(Items!L58,Bitflag,2)</f>
        <v> </v>
      </c>
      <c r="L57" s="1" t="str">
        <f>VLOOKUP(Items!M58,Bitflag,2)</f>
        <v>Y</v>
      </c>
      <c r="M57" s="1" t="str">
        <f>VLOOKUP(Items!N58,Bitflag,2)</f>
        <v>Y</v>
      </c>
      <c r="N57" s="1" t="str">
        <f>VLOOKUP(Items!O58,Bitflag,2)</f>
        <v> </v>
      </c>
      <c r="O57" s="1" t="str">
        <f>VLOOKUP(Items!P58,Bitflag,2)</f>
        <v> </v>
      </c>
      <c r="P57" s="1" t="str">
        <f>VLOOKUP(Items!Q58,Bitflag,2)</f>
        <v> </v>
      </c>
      <c r="Q57" s="1" t="str">
        <f>VLOOKUP(Items!R58,Bitflag,2)</f>
        <v> </v>
      </c>
      <c r="R57" s="1" t="str">
        <f>VLOOKUP(Items!S58,Bitflag,2)</f>
        <v>Y</v>
      </c>
      <c r="S57" s="1" t="str">
        <f>VLOOKUP(Items!T58,Bitflag,2)</f>
        <v> </v>
      </c>
      <c r="T57" s="1" t="str">
        <f>VLOOKUP(Items!U58,Bitflag,2)</f>
        <v> </v>
      </c>
      <c r="U57" s="1" t="str">
        <f>VLOOKUP(Items!V58,Bitflag,2)</f>
        <v> </v>
      </c>
      <c r="V57" s="1" t="str">
        <f>VLOOKUP(Items!W58,ItemTypes,2)</f>
        <v>Body</v>
      </c>
      <c r="W57" s="2" t="str">
        <f>IF(Items!X58="00"," ",HEX2DEC(Items!X58))</f>
        <v> </v>
      </c>
      <c r="X57" s="2">
        <f>IF(Items!Y58="00"," ",HEX2DEC(Items!Y58))</f>
        <v>2</v>
      </c>
      <c r="Y57" s="2" t="str">
        <f>IF(Items!Z58="00"," ",HEX2DEC(Items!Z58))</f>
        <v> </v>
      </c>
      <c r="Z57" s="2" t="str">
        <f>IF(Items!AA58="00"," ",HEX2DEC(Items!AA58))</f>
        <v> </v>
      </c>
      <c r="AA57" s="2" t="str">
        <f>IF(Items!AB58="00"," ",HEX2DEC(Items!AB58))</f>
        <v> </v>
      </c>
      <c r="AB57" s="2">
        <f>IF(Items!AC58="00"," ",HEX2DEC(Items!AC58))</f>
        <v>33</v>
      </c>
      <c r="AC57" s="2">
        <f>IF(Items!AD58="00"," ",HEX2DEC(Items!AD58))</f>
        <v>4</v>
      </c>
      <c r="AD57" s="1" t="str">
        <f>VLOOKUP(Items!AE58,Elements,2)</f>
        <v> </v>
      </c>
      <c r="AE57" s="1" t="str">
        <f>VLOOKUP(Items!AF58,Effects,2)</f>
        <v> </v>
      </c>
      <c r="AF57" s="2">
        <f>IF(Items!AG58="0000"," ",HEX2DEC(Items!AG58))</f>
        <v>3000</v>
      </c>
    </row>
    <row r="58" ht="11.25" customHeight="1">
      <c r="A58" s="1" t="str">
        <f>Items!A59</f>
        <v>39</v>
      </c>
      <c r="B58" s="1" t="str">
        <f>Items!B59</f>
        <v>2A92F8</v>
      </c>
      <c r="C58" s="1" t="str">
        <f>Items!C59</f>
        <v>PSYCO-WAND</v>
      </c>
      <c r="D58" s="1" t="str">
        <f>VLOOKUP(Items!D59,Effects,2)</f>
        <v>Dispel</v>
      </c>
      <c r="E58" s="2" t="str">
        <f>IF(Items!E59="00"," ",HEX2DEC(Items!E59))</f>
        <v> </v>
      </c>
      <c r="F58" s="1" t="str">
        <f>VLOOKUP(Items!F59,Targets,2)</f>
        <v>All Enemies</v>
      </c>
      <c r="G58" s="2" t="str">
        <f>IF(Items!G59="00"," ",HEX2DEC(Items!G59))</f>
        <v> </v>
      </c>
      <c r="H58" s="1" t="str">
        <f>VLOOKUP(Items!H59,Stats,2)</f>
        <v> </v>
      </c>
      <c r="I58" s="1" t="str">
        <f>VLOOKUP(Items!I59,Elements,2)</f>
        <v> </v>
      </c>
      <c r="J58" s="1" t="str">
        <f>IF(Items!K59="00"," ",Items!K59)</f>
        <v>02</v>
      </c>
      <c r="K58" s="1" t="str">
        <f>VLOOKUP(Items!L59,Bitflag,2)</f>
        <v> </v>
      </c>
      <c r="L58" s="1" t="str">
        <f>VLOOKUP(Items!M59,Bitflag,2)</f>
        <v> </v>
      </c>
      <c r="M58" s="1" t="str">
        <f>VLOOKUP(Items!N59,Bitflag,2)</f>
        <v>Y</v>
      </c>
      <c r="N58" s="1" t="str">
        <f>VLOOKUP(Items!O59,Bitflag,2)</f>
        <v> </v>
      </c>
      <c r="O58" s="1" t="str">
        <f>VLOOKUP(Items!P59,Bitflag,2)</f>
        <v> </v>
      </c>
      <c r="P58" s="1" t="str">
        <f>VLOOKUP(Items!Q59,Bitflag,2)</f>
        <v> </v>
      </c>
      <c r="Q58" s="1" t="str">
        <f>VLOOKUP(Items!R59,Bitflag,2)</f>
        <v> </v>
      </c>
      <c r="R58" s="1" t="str">
        <f>VLOOKUP(Items!S59,Bitflag,2)</f>
        <v>Y</v>
      </c>
      <c r="S58" s="1" t="str">
        <f>VLOOKUP(Items!T59,Bitflag,2)</f>
        <v> </v>
      </c>
      <c r="T58" s="1" t="str">
        <f>VLOOKUP(Items!U59,Bitflag,2)</f>
        <v> </v>
      </c>
      <c r="U58" s="1" t="str">
        <f>VLOOKUP(Items!V59,Bitflag,2)</f>
        <v> </v>
      </c>
      <c r="V58" s="1" t="str">
        <f>VLOOKUP(Items!W59,ItemTypes,2)</f>
        <v>2H ST</v>
      </c>
      <c r="W58" s="2" t="str">
        <f>IF(Items!X59="00"," ",HEX2DEC(Items!X59))</f>
        <v> </v>
      </c>
      <c r="X58" s="2">
        <f>IF(Items!Y59="00"," ",HEX2DEC(Items!Y59))</f>
        <v>4</v>
      </c>
      <c r="Y58" s="2" t="str">
        <f>IF(Items!Z59="00"," ",HEX2DEC(Items!Z59))</f>
        <v> </v>
      </c>
      <c r="Z58" s="2" t="str">
        <f>IF(Items!AA59="00"," ",HEX2DEC(Items!AA59))</f>
        <v> </v>
      </c>
      <c r="AA58" s="2">
        <f>IF(Items!AB59="00"," ",HEX2DEC(Items!AB59))</f>
        <v>11</v>
      </c>
      <c r="AB58" s="2" t="str">
        <f>IF(Items!AC59="00"," ",HEX2DEC(Items!AC59))</f>
        <v> </v>
      </c>
      <c r="AC58" s="2">
        <f>IF(Items!AD59="00"," ",HEX2DEC(Items!AD59))</f>
        <v>3</v>
      </c>
      <c r="AD58" s="1" t="str">
        <f>VLOOKUP(Items!AE59,Elements,2)</f>
        <v>Celestial</v>
      </c>
      <c r="AE58" s="1" t="str">
        <f>VLOOKUP(Items!AF59,Effects,2)</f>
        <v> </v>
      </c>
      <c r="AF58" s="2" t="str">
        <f>IF(Items!AG59="0000"," ",HEX2DEC(Items!AG59))</f>
        <v> </v>
      </c>
    </row>
    <row r="59" ht="11.25" customHeight="1">
      <c r="A59" s="1" t="str">
        <f>Items!A60</f>
        <v>3A</v>
      </c>
      <c r="B59" s="1" t="str">
        <f>Items!B60</f>
        <v>2A930E</v>
      </c>
      <c r="C59" s="1" t="str">
        <f>Items!C60</f>
        <v>FRADEMANTL</v>
      </c>
      <c r="D59" s="1" t="str">
        <f>VLOOKUP(Items!D60,Effects,2)</f>
        <v> </v>
      </c>
      <c r="E59" s="2" t="str">
        <f>IF(Items!E60="00"," ",HEX2DEC(Items!E60))</f>
        <v> </v>
      </c>
      <c r="F59" s="1" t="str">
        <f>VLOOKUP(Items!F60,Targets,2)</f>
        <v> </v>
      </c>
      <c r="G59" s="2" t="str">
        <f>IF(Items!G60="00"," ",HEX2DEC(Items!G60))</f>
        <v> </v>
      </c>
      <c r="H59" s="1" t="str">
        <f>VLOOKUP(Items!H60,Stats,2)</f>
        <v> </v>
      </c>
      <c r="I59" s="1" t="str">
        <f>VLOOKUP(Items!I60,Elements,2)</f>
        <v> </v>
      </c>
      <c r="J59" s="2" t="str">
        <f>IF(Items!K60="00"," ",Items!K60)</f>
        <v> </v>
      </c>
      <c r="K59" s="1" t="str">
        <f>VLOOKUP(Items!L60,Bitflag,2)</f>
        <v> </v>
      </c>
      <c r="L59" s="1" t="str">
        <f>VLOOKUP(Items!M60,Bitflag,2)</f>
        <v>Y</v>
      </c>
      <c r="M59" s="1" t="str">
        <f>VLOOKUP(Items!N60,Bitflag,2)</f>
        <v>Y</v>
      </c>
      <c r="N59" s="1" t="str">
        <f>VLOOKUP(Items!O60,Bitflag,2)</f>
        <v> </v>
      </c>
      <c r="O59" s="1" t="str">
        <f>VLOOKUP(Items!P60,Bitflag,2)</f>
        <v> </v>
      </c>
      <c r="P59" s="1" t="str">
        <f>VLOOKUP(Items!Q60,Bitflag,2)</f>
        <v> </v>
      </c>
      <c r="Q59" s="1" t="str">
        <f>VLOOKUP(Items!R60,Bitflag,2)</f>
        <v> </v>
      </c>
      <c r="R59" s="1" t="str">
        <f>VLOOKUP(Items!S60,Bitflag,2)</f>
        <v>Y</v>
      </c>
      <c r="S59" s="1" t="str">
        <f>VLOOKUP(Items!T60,Bitflag,2)</f>
        <v> </v>
      </c>
      <c r="T59" s="1" t="str">
        <f>VLOOKUP(Items!U60,Bitflag,2)</f>
        <v> </v>
      </c>
      <c r="U59" s="1" t="str">
        <f>VLOOKUP(Items!V60,Bitflag,2)</f>
        <v> </v>
      </c>
      <c r="V59" s="1" t="str">
        <f>VLOOKUP(Items!W60,ItemTypes,2)</f>
        <v>Body</v>
      </c>
      <c r="W59" s="2" t="str">
        <f>IF(Items!X60="00"," ",HEX2DEC(Items!X60))</f>
        <v> </v>
      </c>
      <c r="X59" s="2">
        <f>IF(Items!Y60="00"," ",HEX2DEC(Items!Y60))</f>
        <v>3</v>
      </c>
      <c r="Y59" s="2" t="str">
        <f>IF(Items!Z60="00"," ",HEX2DEC(Items!Z60))</f>
        <v> </v>
      </c>
      <c r="Z59" s="2" t="str">
        <f>IF(Items!AA60="00"," ",HEX2DEC(Items!AA60))</f>
        <v> </v>
      </c>
      <c r="AA59" s="2" t="str">
        <f>IF(Items!AB60="00"," ",HEX2DEC(Items!AB60))</f>
        <v> </v>
      </c>
      <c r="AB59" s="2">
        <f>IF(Items!AC60="00"," ",HEX2DEC(Items!AC60))</f>
        <v>42</v>
      </c>
      <c r="AC59" s="2">
        <f>IF(Items!AD60="00"," ",HEX2DEC(Items!AD60))</f>
        <v>4</v>
      </c>
      <c r="AD59" s="1" t="str">
        <f>VLOOKUP(Items!AE60,Elements,2)</f>
        <v> </v>
      </c>
      <c r="AE59" s="1" t="str">
        <f>VLOOKUP(Items!AF60,Effects,2)</f>
        <v> </v>
      </c>
      <c r="AF59" s="2">
        <f>IF(Items!AG60="0000"," ",HEX2DEC(Items!AG60))</f>
        <v>4000</v>
      </c>
    </row>
    <row r="60" ht="11.25" customHeight="1">
      <c r="A60" s="1" t="str">
        <f>Items!A61</f>
        <v>3B</v>
      </c>
      <c r="B60" s="1" t="str">
        <f>Items!B61</f>
        <v>2A9324</v>
      </c>
      <c r="C60" s="1" t="str">
        <f>Items!C61</f>
        <v>WAVE-SHOT</v>
      </c>
      <c r="D60" s="1" t="str">
        <f>VLOOKUP(Items!D61,Effects,2)</f>
        <v> </v>
      </c>
      <c r="E60" s="2" t="str">
        <f>IF(Items!E61="00"," ",HEX2DEC(Items!E61))</f>
        <v> </v>
      </c>
      <c r="F60" s="1" t="str">
        <f>VLOOKUP(Items!F61,Targets,2)</f>
        <v> </v>
      </c>
      <c r="G60" s="2" t="str">
        <f>IF(Items!G61="00"," ",HEX2DEC(Items!G61))</f>
        <v> </v>
      </c>
      <c r="H60" s="1" t="str">
        <f>VLOOKUP(Items!H61,Stats,2)</f>
        <v> </v>
      </c>
      <c r="I60" s="1" t="str">
        <f>VLOOKUP(Items!I61,Elements,2)</f>
        <v> </v>
      </c>
      <c r="J60" s="2" t="str">
        <f>IF(Items!K61="00"," ",Items!K61)</f>
        <v> </v>
      </c>
      <c r="K60" s="1" t="str">
        <f>VLOOKUP(Items!L61,Bitflag,2)</f>
        <v> </v>
      </c>
      <c r="L60" s="1" t="str">
        <f>VLOOKUP(Items!M61,Bitflag,2)</f>
        <v> </v>
      </c>
      <c r="M60" s="1" t="str">
        <f>VLOOKUP(Items!N61,Bitflag,2)</f>
        <v> </v>
      </c>
      <c r="N60" s="1" t="str">
        <f>VLOOKUP(Items!O61,Bitflag,2)</f>
        <v>Y</v>
      </c>
      <c r="O60" s="1" t="str">
        <f>VLOOKUP(Items!P61,Bitflag,2)</f>
        <v>Y</v>
      </c>
      <c r="P60" s="1" t="str">
        <f>VLOOKUP(Items!Q61,Bitflag,2)</f>
        <v> </v>
      </c>
      <c r="Q60" s="1" t="str">
        <f>VLOOKUP(Items!R61,Bitflag,2)</f>
        <v> </v>
      </c>
      <c r="R60" s="1" t="str">
        <f>VLOOKUP(Items!S61,Bitflag,2)</f>
        <v> </v>
      </c>
      <c r="S60" s="1" t="str">
        <f>VLOOKUP(Items!T61,Bitflag,2)</f>
        <v> </v>
      </c>
      <c r="T60" s="1" t="str">
        <f>VLOOKUP(Items!U61,Bitflag,2)</f>
        <v> </v>
      </c>
      <c r="U60" s="1" t="str">
        <f>VLOOKUP(Items!V61,Bitflag,2)</f>
        <v> </v>
      </c>
      <c r="V60" s="1" t="str">
        <f>VLOOKUP(Items!W61,ItemTypes,2)</f>
        <v>2H ST</v>
      </c>
      <c r="W60" s="2" t="str">
        <f>IF(Items!X61="00"," ",HEX2DEC(Items!X61))</f>
        <v> </v>
      </c>
      <c r="X60" s="2" t="str">
        <f>IF(Items!Y61="00"," ",HEX2DEC(Items!Y61))</f>
        <v> </v>
      </c>
      <c r="Y60" s="2" t="str">
        <f>IF(Items!Z61="00"," ",HEX2DEC(Items!Z61))</f>
        <v> </v>
      </c>
      <c r="Z60" s="2" t="str">
        <f>IF(Items!AA61="00"," ",HEX2DEC(Items!AA61))</f>
        <v> </v>
      </c>
      <c r="AA60" s="2">
        <f>IF(Items!AB61="00"," ",HEX2DEC(Items!AB61))</f>
        <v>62</v>
      </c>
      <c r="AB60" s="2" t="str">
        <f>IF(Items!AC61="00"," ",HEX2DEC(Items!AC61))</f>
        <v> </v>
      </c>
      <c r="AC60" s="2" t="str">
        <f>IF(Items!AD61="00"," ",HEX2DEC(Items!AD61))</f>
        <v> </v>
      </c>
      <c r="AD60" s="1" t="str">
        <f>VLOOKUP(Items!AE61,Elements,2)</f>
        <v>Physical</v>
      </c>
      <c r="AE60" s="1" t="str">
        <f>VLOOKUP(Items!AF61,Effects,2)</f>
        <v> </v>
      </c>
      <c r="AF60" s="2">
        <f>IF(Items!AG61="0000"," ",HEX2DEC(Items!AG61))</f>
        <v>4000</v>
      </c>
    </row>
    <row r="61" ht="11.25" customHeight="1">
      <c r="A61" s="1" t="str">
        <f>Items!A62</f>
        <v>3C</v>
      </c>
      <c r="B61" s="1" t="str">
        <f>Items!B62</f>
        <v>2A933A</v>
      </c>
      <c r="C61" s="1" t="str">
        <f>Items!C62</f>
        <v>SPACEDARMR</v>
      </c>
      <c r="D61" s="1" t="str">
        <f>VLOOKUP(Items!D62,Effects,2)</f>
        <v> </v>
      </c>
      <c r="E61" s="2" t="str">
        <f>IF(Items!E62="00"," ",HEX2DEC(Items!E62))</f>
        <v> </v>
      </c>
      <c r="F61" s="1" t="str">
        <f>VLOOKUP(Items!F62,Targets,2)</f>
        <v> </v>
      </c>
      <c r="G61" s="2" t="str">
        <f>IF(Items!G62="00"," ",HEX2DEC(Items!G62))</f>
        <v> </v>
      </c>
      <c r="H61" s="1" t="str">
        <f>VLOOKUP(Items!H62,Stats,2)</f>
        <v> </v>
      </c>
      <c r="I61" s="1" t="str">
        <f>VLOOKUP(Items!I62,Elements,2)</f>
        <v> </v>
      </c>
      <c r="J61" s="2" t="str">
        <f>IF(Items!K62="00"," ",Items!K62)</f>
        <v> </v>
      </c>
      <c r="K61" s="1" t="str">
        <f>VLOOKUP(Items!L62,Bitflag,2)</f>
        <v> </v>
      </c>
      <c r="L61" s="1" t="str">
        <f>VLOOKUP(Items!M62,Bitflag,2)</f>
        <v> </v>
      </c>
      <c r="M61" s="1" t="str">
        <f>VLOOKUP(Items!N62,Bitflag,2)</f>
        <v> </v>
      </c>
      <c r="N61" s="1" t="str">
        <f>VLOOKUP(Items!O62,Bitflag,2)</f>
        <v>Y</v>
      </c>
      <c r="O61" s="1" t="str">
        <f>VLOOKUP(Items!P62,Bitflag,2)</f>
        <v>Y</v>
      </c>
      <c r="P61" s="1" t="str">
        <f>VLOOKUP(Items!Q62,Bitflag,2)</f>
        <v> </v>
      </c>
      <c r="Q61" s="1" t="str">
        <f>VLOOKUP(Items!R62,Bitflag,2)</f>
        <v> </v>
      </c>
      <c r="R61" s="1" t="str">
        <f>VLOOKUP(Items!S62,Bitflag,2)</f>
        <v> </v>
      </c>
      <c r="S61" s="1" t="str">
        <f>VLOOKUP(Items!T62,Bitflag,2)</f>
        <v> </v>
      </c>
      <c r="T61" s="1" t="str">
        <f>VLOOKUP(Items!U62,Bitflag,2)</f>
        <v> </v>
      </c>
      <c r="U61" s="1" t="str">
        <f>VLOOKUP(Items!V62,Bitflag,2)</f>
        <v> </v>
      </c>
      <c r="V61" s="1" t="str">
        <f>VLOOKUP(Items!W62,ItemTypes,2)</f>
        <v>Body</v>
      </c>
      <c r="W61" s="2" t="str">
        <f>IF(Items!X62="00"," ",HEX2DEC(Items!X62))</f>
        <v> </v>
      </c>
      <c r="X61" s="2" t="str">
        <f>IF(Items!Y62="00"," ",HEX2DEC(Items!Y62))</f>
        <v> </v>
      </c>
      <c r="Y61" s="2" t="str">
        <f>IF(Items!Z62="00"," ",HEX2DEC(Items!Z62))</f>
        <v> </v>
      </c>
      <c r="Z61" s="2" t="str">
        <f>IF(Items!AA62="00"," ",HEX2DEC(Items!AA62))</f>
        <v> </v>
      </c>
      <c r="AA61" s="2" t="str">
        <f>IF(Items!AB62="00"," ",HEX2DEC(Items!AB62))</f>
        <v> </v>
      </c>
      <c r="AB61" s="2">
        <f>IF(Items!AC62="00"," ",HEX2DEC(Items!AC62))</f>
        <v>53</v>
      </c>
      <c r="AC61" s="2">
        <f>IF(Items!AD62="00"," ",HEX2DEC(Items!AD62))</f>
        <v>12</v>
      </c>
      <c r="AD61" s="1" t="str">
        <f>VLOOKUP(Items!AE62,Elements,2)</f>
        <v> </v>
      </c>
      <c r="AE61" s="1" t="str">
        <f>VLOOKUP(Items!AF62,Effects,2)</f>
        <v> </v>
      </c>
      <c r="AF61" s="2">
        <f>IF(Items!AG62="0000"," ",HEX2DEC(Items!AG62))</f>
        <v>5000</v>
      </c>
    </row>
    <row r="62" ht="11.25" customHeight="1">
      <c r="A62" s="1" t="str">
        <f>Items!A63</f>
        <v>3D</v>
      </c>
      <c r="B62" s="1" t="str">
        <f>Items!B63</f>
        <v>2A9350</v>
      </c>
      <c r="C62" s="1" t="str">
        <f>Items!C63</f>
        <v>CRMC-GEAR</v>
      </c>
      <c r="D62" s="1" t="str">
        <f>VLOOKUP(Items!D63,Effects,2)</f>
        <v> </v>
      </c>
      <c r="E62" s="2" t="str">
        <f>IF(Items!E63="00"," ",HEX2DEC(Items!E63))</f>
        <v> </v>
      </c>
      <c r="F62" s="1" t="str">
        <f>VLOOKUP(Items!F63,Targets,2)</f>
        <v> </v>
      </c>
      <c r="G62" s="2" t="str">
        <f>IF(Items!G63="00"," ",HEX2DEC(Items!G63))</f>
        <v> </v>
      </c>
      <c r="H62" s="1" t="str">
        <f>VLOOKUP(Items!H63,Stats,2)</f>
        <v> </v>
      </c>
      <c r="I62" s="1" t="str">
        <f>VLOOKUP(Items!I63,Elements,2)</f>
        <v> </v>
      </c>
      <c r="J62" s="2" t="str">
        <f>IF(Items!K63="00"," ",Items!K63)</f>
        <v> </v>
      </c>
      <c r="K62" s="1" t="str">
        <f>VLOOKUP(Items!L63,Bitflag,2)</f>
        <v> </v>
      </c>
      <c r="L62" s="1" t="str">
        <f>VLOOKUP(Items!M63,Bitflag,2)</f>
        <v> </v>
      </c>
      <c r="M62" s="1" t="str">
        <f>VLOOKUP(Items!N63,Bitflag,2)</f>
        <v> </v>
      </c>
      <c r="N62" s="1" t="str">
        <f>VLOOKUP(Items!O63,Bitflag,2)</f>
        <v>Y</v>
      </c>
      <c r="O62" s="1" t="str">
        <f>VLOOKUP(Items!P63,Bitflag,2)</f>
        <v>Y</v>
      </c>
      <c r="P62" s="1" t="str">
        <f>VLOOKUP(Items!Q63,Bitflag,2)</f>
        <v> </v>
      </c>
      <c r="Q62" s="1" t="str">
        <f>VLOOKUP(Items!R63,Bitflag,2)</f>
        <v> </v>
      </c>
      <c r="R62" s="1" t="str">
        <f>VLOOKUP(Items!S63,Bitflag,2)</f>
        <v> </v>
      </c>
      <c r="S62" s="1" t="str">
        <f>VLOOKUP(Items!T63,Bitflag,2)</f>
        <v> </v>
      </c>
      <c r="T62" s="1" t="str">
        <f>VLOOKUP(Items!U63,Bitflag,2)</f>
        <v> </v>
      </c>
      <c r="U62" s="1" t="str">
        <f>VLOOKUP(Items!V63,Bitflag,2)</f>
        <v> </v>
      </c>
      <c r="V62" s="1" t="str">
        <f>VLOOKUP(Items!W63,ItemTypes,2)</f>
        <v>Head</v>
      </c>
      <c r="W62" s="2" t="str">
        <f>IF(Items!X63="00"," ",HEX2DEC(Items!X63))</f>
        <v> </v>
      </c>
      <c r="X62" s="2" t="str">
        <f>IF(Items!Y63="00"," ",HEX2DEC(Items!Y63))</f>
        <v> </v>
      </c>
      <c r="Y62" s="2" t="str">
        <f>IF(Items!Z63="00"," ",HEX2DEC(Items!Z63))</f>
        <v> </v>
      </c>
      <c r="Z62" s="2" t="str">
        <f>IF(Items!AA63="00"," ",HEX2DEC(Items!AA63))</f>
        <v> </v>
      </c>
      <c r="AA62" s="2" t="str">
        <f>IF(Items!AB63="00"," ",HEX2DEC(Items!AB63))</f>
        <v> </v>
      </c>
      <c r="AB62" s="2">
        <f>IF(Items!AC63="00"," ",HEX2DEC(Items!AC63))</f>
        <v>13</v>
      </c>
      <c r="AC62" s="2">
        <f>IF(Items!AD63="00"," ",HEX2DEC(Items!AD63))</f>
        <v>3</v>
      </c>
      <c r="AD62" s="1" t="str">
        <f>VLOOKUP(Items!AE63,Elements,2)</f>
        <v>Fire</v>
      </c>
      <c r="AE62" s="1" t="str">
        <f>VLOOKUP(Items!AF63,Effects,2)</f>
        <v> </v>
      </c>
      <c r="AF62" s="2">
        <f>IF(Items!AG63="0000"," ",HEX2DEC(Items!AG63))</f>
        <v>3000</v>
      </c>
    </row>
    <row r="63" ht="11.25" customHeight="1">
      <c r="A63" s="1" t="str">
        <f>Items!A64</f>
        <v>3E</v>
      </c>
      <c r="B63" s="1" t="str">
        <f>Items!B64</f>
        <v>2A9366</v>
      </c>
      <c r="C63" s="1" t="str">
        <f>Items!C64</f>
        <v>PLSM-RIFLE</v>
      </c>
      <c r="D63" s="1" t="str">
        <f>VLOOKUP(Items!D64,Effects,2)</f>
        <v> </v>
      </c>
      <c r="E63" s="2" t="str">
        <f>IF(Items!E64="00"," ",HEX2DEC(Items!E64))</f>
        <v> </v>
      </c>
      <c r="F63" s="1" t="str">
        <f>VLOOKUP(Items!F64,Targets,2)</f>
        <v> </v>
      </c>
      <c r="G63" s="2" t="str">
        <f>IF(Items!G64="00"," ",HEX2DEC(Items!G64))</f>
        <v> </v>
      </c>
      <c r="H63" s="1" t="str">
        <f>VLOOKUP(Items!H64,Stats,2)</f>
        <v> </v>
      </c>
      <c r="I63" s="1" t="str">
        <f>VLOOKUP(Items!I64,Elements,2)</f>
        <v> </v>
      </c>
      <c r="J63" s="2" t="str">
        <f>IF(Items!K64="00"," ",Items!K64)</f>
        <v> </v>
      </c>
      <c r="K63" s="1" t="str">
        <f>VLOOKUP(Items!L64,Bitflag,2)</f>
        <v> </v>
      </c>
      <c r="L63" s="1" t="str">
        <f>VLOOKUP(Items!M64,Bitflag,2)</f>
        <v> </v>
      </c>
      <c r="M63" s="1" t="str">
        <f>VLOOKUP(Items!N64,Bitflag,2)</f>
        <v> </v>
      </c>
      <c r="N63" s="1" t="str">
        <f>VLOOKUP(Items!O64,Bitflag,2)</f>
        <v>Y</v>
      </c>
      <c r="O63" s="1" t="str">
        <f>VLOOKUP(Items!P64,Bitflag,2)</f>
        <v> </v>
      </c>
      <c r="P63" s="1" t="str">
        <f>VLOOKUP(Items!Q64,Bitflag,2)</f>
        <v> </v>
      </c>
      <c r="Q63" s="1" t="str">
        <f>VLOOKUP(Items!R64,Bitflag,2)</f>
        <v> </v>
      </c>
      <c r="R63" s="1" t="str">
        <f>VLOOKUP(Items!S64,Bitflag,2)</f>
        <v> </v>
      </c>
      <c r="S63" s="1" t="str">
        <f>VLOOKUP(Items!T64,Bitflag,2)</f>
        <v> </v>
      </c>
      <c r="T63" s="1" t="str">
        <f>VLOOKUP(Items!U64,Bitflag,2)</f>
        <v> </v>
      </c>
      <c r="U63" s="1" t="str">
        <f>VLOOKUP(Items!V64,Bitflag,2)</f>
        <v> </v>
      </c>
      <c r="V63" s="1" t="str">
        <f>VLOOKUP(Items!W64,ItemTypes,2)</f>
        <v>2H ST</v>
      </c>
      <c r="W63" s="2" t="str">
        <f>IF(Items!X64="00"," ",HEX2DEC(Items!X64))</f>
        <v> </v>
      </c>
      <c r="X63" s="2" t="str">
        <f>IF(Items!Y64="00"," ",HEX2DEC(Items!Y64))</f>
        <v> </v>
      </c>
      <c r="Y63" s="2" t="str">
        <f>IF(Items!Z64="00"," ",HEX2DEC(Items!Z64))</f>
        <v> </v>
      </c>
      <c r="Z63" s="2" t="str">
        <f>IF(Items!AA64="00"," ",HEX2DEC(Items!AA64))</f>
        <v> </v>
      </c>
      <c r="AA63" s="2">
        <f>IF(Items!AB64="00"," ",HEX2DEC(Items!AB64))</f>
        <v>73</v>
      </c>
      <c r="AB63" s="2" t="str">
        <f>IF(Items!AC64="00"," ",HEX2DEC(Items!AC64))</f>
        <v> </v>
      </c>
      <c r="AC63" s="2" t="str">
        <f>IF(Items!AD64="00"," ",HEX2DEC(Items!AD64))</f>
        <v> </v>
      </c>
      <c r="AD63" s="1" t="str">
        <f>VLOOKUP(Items!AE64,Elements,2)</f>
        <v>Energy</v>
      </c>
      <c r="AE63" s="1" t="str">
        <f>VLOOKUP(Items!AF64,Effects,2)</f>
        <v> </v>
      </c>
      <c r="AF63" s="2">
        <f>IF(Items!AG64="0000"," ",HEX2DEC(Items!AG64))</f>
        <v>5600</v>
      </c>
    </row>
    <row r="64" ht="11.25" customHeight="1">
      <c r="A64" s="1" t="str">
        <f>Items!A65</f>
        <v>3F</v>
      </c>
      <c r="B64" s="1" t="str">
        <f>Items!B65</f>
        <v>2A937C</v>
      </c>
      <c r="C64" s="1" t="str">
        <f>Items!C65</f>
        <v>PULSE-LASR</v>
      </c>
      <c r="D64" s="1" t="str">
        <f>VLOOKUP(Items!D65,Effects,2)</f>
        <v> </v>
      </c>
      <c r="E64" s="2" t="str">
        <f>IF(Items!E65="00"," ",HEX2DEC(Items!E65))</f>
        <v> </v>
      </c>
      <c r="F64" s="1" t="str">
        <f>VLOOKUP(Items!F65,Targets,2)</f>
        <v> </v>
      </c>
      <c r="G64" s="2" t="str">
        <f>IF(Items!G65="00"," ",HEX2DEC(Items!G65))</f>
        <v> </v>
      </c>
      <c r="H64" s="1" t="str">
        <f>VLOOKUP(Items!H65,Stats,2)</f>
        <v> </v>
      </c>
      <c r="I64" s="1" t="str">
        <f>VLOOKUP(Items!I65,Elements,2)</f>
        <v> </v>
      </c>
      <c r="J64" s="2" t="str">
        <f>IF(Items!K65="00"," ",Items!K65)</f>
        <v> </v>
      </c>
      <c r="K64" s="1" t="str">
        <f>VLOOKUP(Items!L65,Bitflag,2)</f>
        <v> </v>
      </c>
      <c r="L64" s="1" t="str">
        <f>VLOOKUP(Items!M65,Bitflag,2)</f>
        <v> </v>
      </c>
      <c r="M64" s="1" t="str">
        <f>VLOOKUP(Items!N65,Bitflag,2)</f>
        <v> </v>
      </c>
      <c r="N64" s="1" t="str">
        <f>VLOOKUP(Items!O65,Bitflag,2)</f>
        <v>Y</v>
      </c>
      <c r="O64" s="1" t="str">
        <f>VLOOKUP(Items!P65,Bitflag,2)</f>
        <v> </v>
      </c>
      <c r="P64" s="1" t="str">
        <f>VLOOKUP(Items!Q65,Bitflag,2)</f>
        <v> </v>
      </c>
      <c r="Q64" s="1" t="str">
        <f>VLOOKUP(Items!R65,Bitflag,2)</f>
        <v> </v>
      </c>
      <c r="R64" s="1" t="str">
        <f>VLOOKUP(Items!S65,Bitflag,2)</f>
        <v> </v>
      </c>
      <c r="S64" s="1" t="str">
        <f>VLOOKUP(Items!T65,Bitflag,2)</f>
        <v> </v>
      </c>
      <c r="T64" s="1" t="str">
        <f>VLOOKUP(Items!U65,Bitflag,2)</f>
        <v> </v>
      </c>
      <c r="U64" s="1" t="str">
        <f>VLOOKUP(Items!V65,Bitflag,2)</f>
        <v> </v>
      </c>
      <c r="V64" s="1" t="str">
        <f>VLOOKUP(Items!W65,ItemTypes,2)</f>
        <v>2H MT</v>
      </c>
      <c r="W64" s="2" t="str">
        <f>IF(Items!X65="00"," ",HEX2DEC(Items!X65))</f>
        <v> </v>
      </c>
      <c r="X64" s="2" t="str">
        <f>IF(Items!Y65="00"," ",HEX2DEC(Items!Y65))</f>
        <v> </v>
      </c>
      <c r="Y64" s="2" t="str">
        <f>IF(Items!Z65="00"," ",HEX2DEC(Items!Z65))</f>
        <v> </v>
      </c>
      <c r="Z64" s="2" t="str">
        <f>IF(Items!AA65="00"," ",HEX2DEC(Items!AA65))</f>
        <v> </v>
      </c>
      <c r="AA64" s="2">
        <f>IF(Items!AB65="00"," ",HEX2DEC(Items!AB65))</f>
        <v>39</v>
      </c>
      <c r="AB64" s="2" t="str">
        <f>IF(Items!AC65="00"," ",HEX2DEC(Items!AC65))</f>
        <v> </v>
      </c>
      <c r="AC64" s="2" t="str">
        <f>IF(Items!AD65="00"," ",HEX2DEC(Items!AD65))</f>
        <v> </v>
      </c>
      <c r="AD64" s="1" t="str">
        <f>VLOOKUP(Items!AE65,Elements,2)</f>
        <v>Energy</v>
      </c>
      <c r="AE64" s="1" t="str">
        <f>VLOOKUP(Items!AF65,Effects,2)</f>
        <v> </v>
      </c>
      <c r="AF64" s="2">
        <f>IF(Items!AG65="0000"," ",HEX2DEC(Items!AG65))</f>
        <v>6400</v>
      </c>
    </row>
    <row r="65" ht="11.25" customHeight="1">
      <c r="A65" s="1" t="str">
        <f>Items!A66</f>
        <v>40</v>
      </c>
      <c r="B65" s="1" t="str">
        <f>Items!B66</f>
        <v>2A9392</v>
      </c>
      <c r="C65" s="1" t="str">
        <f>Items!C66</f>
        <v>PLSM-SWORD</v>
      </c>
      <c r="D65" s="1" t="str">
        <f>VLOOKUP(Items!D66,Effects,2)</f>
        <v> </v>
      </c>
      <c r="E65" s="2" t="str">
        <f>IF(Items!E66="00"," ",HEX2DEC(Items!E66))</f>
        <v> </v>
      </c>
      <c r="F65" s="1" t="str">
        <f>VLOOKUP(Items!F66,Targets,2)</f>
        <v> </v>
      </c>
      <c r="G65" s="2" t="str">
        <f>IF(Items!G66="00"," ",HEX2DEC(Items!G66))</f>
        <v> </v>
      </c>
      <c r="H65" s="1" t="str">
        <f>VLOOKUP(Items!H66,Stats,2)</f>
        <v> </v>
      </c>
      <c r="I65" s="1" t="str">
        <f>VLOOKUP(Items!I66,Elements,2)</f>
        <v> </v>
      </c>
      <c r="J65" s="2" t="str">
        <f>IF(Items!K66="00"," ",Items!K66)</f>
        <v> </v>
      </c>
      <c r="K65" s="1" t="str">
        <f>VLOOKUP(Items!L66,Bitflag,2)</f>
        <v> </v>
      </c>
      <c r="L65" s="1" t="str">
        <f>VLOOKUP(Items!M66,Bitflag,2)</f>
        <v> </v>
      </c>
      <c r="M65" s="1" t="str">
        <f>VLOOKUP(Items!N66,Bitflag,2)</f>
        <v> </v>
      </c>
      <c r="N65" s="1" t="str">
        <f>VLOOKUP(Items!O66,Bitflag,2)</f>
        <v> </v>
      </c>
      <c r="O65" s="1" t="str">
        <f>VLOOKUP(Items!P66,Bitflag,2)</f>
        <v> </v>
      </c>
      <c r="P65" s="1" t="str">
        <f>VLOOKUP(Items!Q66,Bitflag,2)</f>
        <v> </v>
      </c>
      <c r="Q65" s="1" t="str">
        <f>VLOOKUP(Items!R66,Bitflag,2)</f>
        <v> </v>
      </c>
      <c r="R65" s="1" t="str">
        <f>VLOOKUP(Items!S66,Bitflag,2)</f>
        <v> </v>
      </c>
      <c r="S65" s="1" t="str">
        <f>VLOOKUP(Items!T66,Bitflag,2)</f>
        <v> </v>
      </c>
      <c r="T65" s="1" t="str">
        <f>VLOOKUP(Items!U66,Bitflag,2)</f>
        <v> </v>
      </c>
      <c r="U65" s="1" t="str">
        <f>VLOOKUP(Items!V66,Bitflag,2)</f>
        <v>Y</v>
      </c>
      <c r="V65" s="1" t="str">
        <f>VLOOKUP(Items!W66,ItemTypes,2)</f>
        <v>2H ST</v>
      </c>
      <c r="W65" s="2" t="str">
        <f>IF(Items!X66="00"," ",HEX2DEC(Items!X66))</f>
        <v> </v>
      </c>
      <c r="X65" s="2" t="str">
        <f>IF(Items!Y66="00"," ",HEX2DEC(Items!Y66))</f>
        <v> </v>
      </c>
      <c r="Y65" s="2" t="str">
        <f>IF(Items!Z66="00"," ",HEX2DEC(Items!Z66))</f>
        <v> </v>
      </c>
      <c r="Z65" s="2" t="str">
        <f>IF(Items!AA66="00"," ",HEX2DEC(Items!AA66))</f>
        <v> </v>
      </c>
      <c r="AA65" s="2">
        <f>IF(Items!AB66="00"," ",HEX2DEC(Items!AB66))</f>
        <v>70</v>
      </c>
      <c r="AB65" s="2">
        <f>IF(Items!AC66="00"," ",HEX2DEC(Items!AC66))</f>
        <v>12</v>
      </c>
      <c r="AC65" s="2" t="str">
        <f>IF(Items!AD66="00"," ",HEX2DEC(Items!AD66))</f>
        <v> </v>
      </c>
      <c r="AD65" s="1" t="str">
        <f>VLOOKUP(Items!AE66,Elements,2)</f>
        <v>Energy</v>
      </c>
      <c r="AE65" s="1" t="str">
        <f>VLOOKUP(Items!AF66,Effects,2)</f>
        <v> </v>
      </c>
      <c r="AF65" s="2">
        <f>IF(Items!AG66="0000"," ",HEX2DEC(Items!AG66))</f>
        <v>8700</v>
      </c>
    </row>
    <row r="66" ht="11.25" customHeight="1">
      <c r="A66" s="1" t="str">
        <f>Items!A67</f>
        <v>41</v>
      </c>
      <c r="B66" s="1" t="str">
        <f>Items!B67</f>
        <v>2A93A8</v>
      </c>
      <c r="C66" s="1" t="str">
        <f>Items!C67</f>
        <v>PLSM-CLAW</v>
      </c>
      <c r="D66" s="1" t="str">
        <f>VLOOKUP(Items!D67,Effects,2)</f>
        <v> </v>
      </c>
      <c r="E66" s="2" t="str">
        <f>IF(Items!E67="00"," ",HEX2DEC(Items!E67))</f>
        <v> </v>
      </c>
      <c r="F66" s="1" t="str">
        <f>VLOOKUP(Items!F67,Targets,2)</f>
        <v> </v>
      </c>
      <c r="G66" s="2" t="str">
        <f>IF(Items!G67="00"," ",HEX2DEC(Items!G67))</f>
        <v> </v>
      </c>
      <c r="H66" s="1" t="str">
        <f>VLOOKUP(Items!H67,Stats,2)</f>
        <v> </v>
      </c>
      <c r="I66" s="1" t="str">
        <f>VLOOKUP(Items!I67,Elements,2)</f>
        <v> </v>
      </c>
      <c r="J66" s="2" t="str">
        <f>IF(Items!K67="00"," ",Items!K67)</f>
        <v> </v>
      </c>
      <c r="K66" s="1" t="str">
        <f>VLOOKUP(Items!L67,Bitflag,2)</f>
        <v> </v>
      </c>
      <c r="L66" s="1" t="str">
        <f>VLOOKUP(Items!M67,Bitflag,2)</f>
        <v> </v>
      </c>
      <c r="M66" s="1" t="str">
        <f>VLOOKUP(Items!N67,Bitflag,2)</f>
        <v> </v>
      </c>
      <c r="N66" s="1" t="str">
        <f>VLOOKUP(Items!O67,Bitflag,2)</f>
        <v> </v>
      </c>
      <c r="O66" s="1" t="str">
        <f>VLOOKUP(Items!P67,Bitflag,2)</f>
        <v> </v>
      </c>
      <c r="P66" s="1" t="str">
        <f>VLOOKUP(Items!Q67,Bitflag,2)</f>
        <v>Y</v>
      </c>
      <c r="Q66" s="1" t="str">
        <f>VLOOKUP(Items!R67,Bitflag,2)</f>
        <v> </v>
      </c>
      <c r="R66" s="1" t="str">
        <f>VLOOKUP(Items!S67,Bitflag,2)</f>
        <v> </v>
      </c>
      <c r="S66" s="1" t="str">
        <f>VLOOKUP(Items!T67,Bitflag,2)</f>
        <v> </v>
      </c>
      <c r="T66" s="1" t="str">
        <f>VLOOKUP(Items!U67,Bitflag,2)</f>
        <v> </v>
      </c>
      <c r="U66" s="1" t="str">
        <f>VLOOKUP(Items!V67,Bitflag,2)</f>
        <v> </v>
      </c>
      <c r="V66" s="1" t="str">
        <f>VLOOKUP(Items!W67,ItemTypes,2)</f>
        <v>1H ST</v>
      </c>
      <c r="W66" s="2" t="str">
        <f>IF(Items!X67="00"," ",HEX2DEC(Items!X67))</f>
        <v> </v>
      </c>
      <c r="X66" s="2" t="str">
        <f>IF(Items!Y67="00"," ",HEX2DEC(Items!Y67))</f>
        <v> </v>
      </c>
      <c r="Y66" s="2" t="str">
        <f>IF(Items!Z67="00"," ",HEX2DEC(Items!Z67))</f>
        <v> </v>
      </c>
      <c r="Z66" s="2" t="str">
        <f>IF(Items!AA67="00"," ",HEX2DEC(Items!AA67))</f>
        <v> </v>
      </c>
      <c r="AA66" s="2">
        <f>IF(Items!AB67="00"," ",HEX2DEC(Items!AB67))</f>
        <v>32</v>
      </c>
      <c r="AB66" s="2" t="str">
        <f>IF(Items!AC67="00"," ",HEX2DEC(Items!AC67))</f>
        <v> </v>
      </c>
      <c r="AC66" s="2" t="str">
        <f>IF(Items!AD67="00"," ",HEX2DEC(Items!AD67))</f>
        <v> </v>
      </c>
      <c r="AD66" s="1" t="str">
        <f>VLOOKUP(Items!AE67,Elements,2)</f>
        <v>Energy</v>
      </c>
      <c r="AE66" s="1" t="str">
        <f>VLOOKUP(Items!AF67,Effects,2)</f>
        <v> </v>
      </c>
      <c r="AF66" s="2">
        <f>IF(Items!AG67="0000"," ",HEX2DEC(Items!AG67))</f>
        <v>3900</v>
      </c>
    </row>
    <row r="67" ht="11.25" customHeight="1">
      <c r="A67" s="1" t="str">
        <f>Items!A68</f>
        <v>42</v>
      </c>
      <c r="B67" s="1" t="str">
        <f>Items!B68</f>
        <v>2A93BE</v>
      </c>
      <c r="C67" s="1" t="str">
        <f>Items!C68</f>
        <v>PLSMDAGGER</v>
      </c>
      <c r="D67" s="1" t="str">
        <f>VLOOKUP(Items!D68,Effects,2)</f>
        <v> </v>
      </c>
      <c r="E67" s="2" t="str">
        <f>IF(Items!E68="00"," ",HEX2DEC(Items!E68))</f>
        <v> </v>
      </c>
      <c r="F67" s="1" t="str">
        <f>VLOOKUP(Items!F68,Targets,2)</f>
        <v> </v>
      </c>
      <c r="G67" s="2" t="str">
        <f>IF(Items!G68="00"," ",HEX2DEC(Items!G68))</f>
        <v> </v>
      </c>
      <c r="H67" s="1" t="str">
        <f>VLOOKUP(Items!H68,Stats,2)</f>
        <v> </v>
      </c>
      <c r="I67" s="1" t="str">
        <f>VLOOKUP(Items!I68,Elements,2)</f>
        <v> </v>
      </c>
      <c r="J67" s="2" t="str">
        <f>IF(Items!K68="00"," ",Items!K68)</f>
        <v> </v>
      </c>
      <c r="K67" s="1" t="str">
        <f>VLOOKUP(Items!L68,Bitflag,2)</f>
        <v>Y</v>
      </c>
      <c r="L67" s="1" t="str">
        <f>VLOOKUP(Items!M68,Bitflag,2)</f>
        <v> </v>
      </c>
      <c r="M67" s="1" t="str">
        <f>VLOOKUP(Items!N68,Bitflag,2)</f>
        <v> </v>
      </c>
      <c r="N67" s="1" t="str">
        <f>VLOOKUP(Items!O68,Bitflag,2)</f>
        <v> </v>
      </c>
      <c r="O67" s="1" t="str">
        <f>VLOOKUP(Items!P68,Bitflag,2)</f>
        <v> </v>
      </c>
      <c r="P67" s="1" t="str">
        <f>VLOOKUP(Items!Q68,Bitflag,2)</f>
        <v> </v>
      </c>
      <c r="Q67" s="1" t="str">
        <f>VLOOKUP(Items!R68,Bitflag,2)</f>
        <v> </v>
      </c>
      <c r="R67" s="1" t="str">
        <f>VLOOKUP(Items!S68,Bitflag,2)</f>
        <v> </v>
      </c>
      <c r="S67" s="1" t="str">
        <f>VLOOKUP(Items!T68,Bitflag,2)</f>
        <v>Y</v>
      </c>
      <c r="T67" s="1" t="str">
        <f>VLOOKUP(Items!U68,Bitflag,2)</f>
        <v> </v>
      </c>
      <c r="U67" s="1" t="str">
        <f>VLOOKUP(Items!V68,Bitflag,2)</f>
        <v>Y</v>
      </c>
      <c r="V67" s="1" t="str">
        <f>VLOOKUP(Items!W68,ItemTypes,2)</f>
        <v>1H ST</v>
      </c>
      <c r="W67" s="2" t="str">
        <f>IF(Items!X68="00"," ",HEX2DEC(Items!X68))</f>
        <v> </v>
      </c>
      <c r="X67" s="2" t="str">
        <f>IF(Items!Y68="00"," ",HEX2DEC(Items!Y68))</f>
        <v> </v>
      </c>
      <c r="Y67" s="2" t="str">
        <f>IF(Items!Z68="00"," ",HEX2DEC(Items!Z68))</f>
        <v> </v>
      </c>
      <c r="Z67" s="2" t="str">
        <f>IF(Items!AA68="00"," ",HEX2DEC(Items!AA68))</f>
        <v> </v>
      </c>
      <c r="AA67" s="2">
        <f>IF(Items!AB68="00"," ",HEX2DEC(Items!AB68))</f>
        <v>25</v>
      </c>
      <c r="AB67" s="2" t="str">
        <f>IF(Items!AC68="00"," ",HEX2DEC(Items!AC68))</f>
        <v> </v>
      </c>
      <c r="AC67" s="2" t="str">
        <f>IF(Items!AD68="00"," ",HEX2DEC(Items!AD68))</f>
        <v> </v>
      </c>
      <c r="AD67" s="1" t="str">
        <f>VLOOKUP(Items!AE68,Elements,2)</f>
        <v>Energy</v>
      </c>
      <c r="AE67" s="1" t="str">
        <f>VLOOKUP(Items!AF68,Effects,2)</f>
        <v> </v>
      </c>
      <c r="AF67" s="2">
        <f>IF(Items!AG68="0000"," ",HEX2DEC(Items!AG68))</f>
        <v>3600</v>
      </c>
    </row>
    <row r="68" ht="11.25" customHeight="1">
      <c r="A68" s="1" t="str">
        <f>Items!A69</f>
        <v>43</v>
      </c>
      <c r="B68" s="1" t="str">
        <f>Items!B69</f>
        <v>2A93D4</v>
      </c>
      <c r="C68" s="1" t="str">
        <f>Items!C69</f>
        <v>PLSM-FIELD</v>
      </c>
      <c r="D68" s="1" t="str">
        <f>VLOOKUP(Items!D69,Effects,2)</f>
        <v> </v>
      </c>
      <c r="E68" s="2" t="str">
        <f>IF(Items!E69="00"," ",HEX2DEC(Items!E69))</f>
        <v> </v>
      </c>
      <c r="F68" s="1" t="str">
        <f>VLOOKUP(Items!F69,Targets,2)</f>
        <v> </v>
      </c>
      <c r="G68" s="2" t="str">
        <f>IF(Items!G69="00"," ",HEX2DEC(Items!G69))</f>
        <v> </v>
      </c>
      <c r="H68" s="1" t="str">
        <f>VLOOKUP(Items!H69,Stats,2)</f>
        <v> </v>
      </c>
      <c r="I68" s="1" t="str">
        <f>VLOOKUP(Items!I69,Elements,2)</f>
        <v> </v>
      </c>
      <c r="J68" s="2" t="str">
        <f>IF(Items!K69="00"," ",Items!K69)</f>
        <v> </v>
      </c>
      <c r="K68" s="1" t="str">
        <f>VLOOKUP(Items!L69,Bitflag,2)</f>
        <v>Y</v>
      </c>
      <c r="L68" s="1" t="str">
        <f>VLOOKUP(Items!M69,Bitflag,2)</f>
        <v>Y</v>
      </c>
      <c r="M68" s="1" t="str">
        <f>VLOOKUP(Items!N69,Bitflag,2)</f>
        <v> </v>
      </c>
      <c r="N68" s="1" t="str">
        <f>VLOOKUP(Items!O69,Bitflag,2)</f>
        <v> </v>
      </c>
      <c r="O68" s="1" t="str">
        <f>VLOOKUP(Items!P69,Bitflag,2)</f>
        <v> </v>
      </c>
      <c r="P68" s="1" t="str">
        <f>VLOOKUP(Items!Q69,Bitflag,2)</f>
        <v>Y</v>
      </c>
      <c r="Q68" s="1" t="str">
        <f>VLOOKUP(Items!R69,Bitflag,2)</f>
        <v>Y</v>
      </c>
      <c r="R68" s="1" t="str">
        <f>VLOOKUP(Items!S69,Bitflag,2)</f>
        <v> </v>
      </c>
      <c r="S68" s="1" t="str">
        <f>VLOOKUP(Items!T69,Bitflag,2)</f>
        <v>Y</v>
      </c>
      <c r="T68" s="1" t="str">
        <f>VLOOKUP(Items!U69,Bitflag,2)</f>
        <v>Y</v>
      </c>
      <c r="U68" s="1" t="str">
        <f>VLOOKUP(Items!V69,Bitflag,2)</f>
        <v>Y</v>
      </c>
      <c r="V68" s="1" t="str">
        <f>VLOOKUP(Items!W69,ItemTypes,2)</f>
        <v>Shield</v>
      </c>
      <c r="W68" s="2" t="str">
        <f>IF(Items!X69="00"," ",HEX2DEC(Items!X69))</f>
        <v> </v>
      </c>
      <c r="X68" s="2" t="str">
        <f>IF(Items!Y69="00"," ",HEX2DEC(Items!Y69))</f>
        <v> </v>
      </c>
      <c r="Y68" s="2" t="str">
        <f>IF(Items!Z69="00"," ",HEX2DEC(Items!Z69))</f>
        <v> </v>
      </c>
      <c r="Z68" s="2" t="str">
        <f>IF(Items!AA69="00"," ",HEX2DEC(Items!AA69))</f>
        <v> </v>
      </c>
      <c r="AA68" s="2" t="str">
        <f>IF(Items!AB69="00"," ",HEX2DEC(Items!AB69))</f>
        <v> </v>
      </c>
      <c r="AB68" s="2">
        <f>IF(Items!AC69="00"," ",HEX2DEC(Items!AC69))</f>
        <v>22</v>
      </c>
      <c r="AC68" s="2">
        <f>IF(Items!AD69="00"," ",HEX2DEC(Items!AD69))</f>
        <v>11</v>
      </c>
      <c r="AD68" s="1" t="str">
        <f>VLOOKUP(Items!AE69,Elements,2)</f>
        <v>Energy</v>
      </c>
      <c r="AE68" s="1" t="str">
        <f>VLOOKUP(Items!AF69,Effects,2)</f>
        <v> </v>
      </c>
      <c r="AF68" s="2">
        <f>IF(Items!AG69="0000"," ",HEX2DEC(Items!AG69))</f>
        <v>5500</v>
      </c>
    </row>
    <row r="69" ht="11.25" customHeight="1">
      <c r="A69" s="1" t="str">
        <f>Items!A70</f>
        <v>44</v>
      </c>
      <c r="B69" s="1" t="str">
        <f>Items!B70</f>
        <v>2A93EA</v>
      </c>
      <c r="C69" s="1" t="str">
        <f>Items!C70</f>
        <v>SILV-ROD</v>
      </c>
      <c r="D69" s="1" t="str">
        <f>VLOOKUP(Items!D70,Effects,2)</f>
        <v> </v>
      </c>
      <c r="E69" s="2" t="str">
        <f>IF(Items!E70="00"," ",HEX2DEC(Items!E70))</f>
        <v> </v>
      </c>
      <c r="F69" s="1" t="str">
        <f>VLOOKUP(Items!F70,Targets,2)</f>
        <v> </v>
      </c>
      <c r="G69" s="2" t="str">
        <f>IF(Items!G70="00"," ",HEX2DEC(Items!G70))</f>
        <v> </v>
      </c>
      <c r="H69" s="1" t="str">
        <f>VLOOKUP(Items!H70,Stats,2)</f>
        <v> </v>
      </c>
      <c r="I69" s="1" t="str">
        <f>VLOOKUP(Items!I70,Elements,2)</f>
        <v> </v>
      </c>
      <c r="J69" s="2" t="str">
        <f>IF(Items!K70="00"," ",Items!K70)</f>
        <v> </v>
      </c>
      <c r="K69" s="1" t="str">
        <f>VLOOKUP(Items!L70,Bitflag,2)</f>
        <v> </v>
      </c>
      <c r="L69" s="1" t="str">
        <f>VLOOKUP(Items!M70,Bitflag,2)</f>
        <v> </v>
      </c>
      <c r="M69" s="1" t="str">
        <f>VLOOKUP(Items!N70,Bitflag,2)</f>
        <v>Y</v>
      </c>
      <c r="N69" s="1" t="str">
        <f>VLOOKUP(Items!O70,Bitflag,2)</f>
        <v> </v>
      </c>
      <c r="O69" s="1" t="str">
        <f>VLOOKUP(Items!P70,Bitflag,2)</f>
        <v> </v>
      </c>
      <c r="P69" s="1" t="str">
        <f>VLOOKUP(Items!Q70,Bitflag,2)</f>
        <v> </v>
      </c>
      <c r="Q69" s="1" t="str">
        <f>VLOOKUP(Items!R70,Bitflag,2)</f>
        <v> </v>
      </c>
      <c r="R69" s="1" t="str">
        <f>VLOOKUP(Items!S70,Bitflag,2)</f>
        <v>Y</v>
      </c>
      <c r="S69" s="1" t="str">
        <f>VLOOKUP(Items!T70,Bitflag,2)</f>
        <v> </v>
      </c>
      <c r="T69" s="1" t="str">
        <f>VLOOKUP(Items!U70,Bitflag,2)</f>
        <v> </v>
      </c>
      <c r="U69" s="1" t="str">
        <f>VLOOKUP(Items!V70,Bitflag,2)</f>
        <v> </v>
      </c>
      <c r="V69" s="1" t="str">
        <f>VLOOKUP(Items!W70,ItemTypes,2)</f>
        <v>2H ST</v>
      </c>
      <c r="W69" s="2" t="str">
        <f>IF(Items!X70="00"," ",HEX2DEC(Items!X70))</f>
        <v> </v>
      </c>
      <c r="X69" s="2">
        <f>IF(Items!Y70="00"," ",HEX2DEC(Items!Y70))</f>
        <v>2</v>
      </c>
      <c r="Y69" s="2" t="str">
        <f>IF(Items!Z70="00"," ",HEX2DEC(Items!Z70))</f>
        <v> </v>
      </c>
      <c r="Z69" s="2" t="str">
        <f>IF(Items!AA70="00"," ",HEX2DEC(Items!AA70))</f>
        <v> </v>
      </c>
      <c r="AA69" s="2">
        <f>IF(Items!AB70="00"," ",HEX2DEC(Items!AB70))</f>
        <v>18</v>
      </c>
      <c r="AB69" s="2" t="str">
        <f>IF(Items!AC70="00"," ",HEX2DEC(Items!AC70))</f>
        <v> </v>
      </c>
      <c r="AC69" s="2">
        <f>IF(Items!AD70="00"," ",HEX2DEC(Items!AD70))</f>
        <v>5</v>
      </c>
      <c r="AD69" s="1" t="str">
        <f>VLOOKUP(Items!AE70,Elements,2)</f>
        <v>Physical</v>
      </c>
      <c r="AE69" s="1" t="str">
        <f>VLOOKUP(Items!AF70,Effects,2)</f>
        <v> </v>
      </c>
      <c r="AF69" s="2">
        <f>IF(Items!AG70="0000"," ",HEX2DEC(Items!AG70))</f>
        <v>2700</v>
      </c>
    </row>
    <row r="70" ht="11.25" customHeight="1">
      <c r="A70" s="1" t="str">
        <f>Items!A71</f>
        <v>45</v>
      </c>
      <c r="B70" s="1" t="str">
        <f>Items!B71</f>
        <v>2A9400</v>
      </c>
      <c r="C70" s="1" t="str">
        <f>Items!C71</f>
        <v>SILV-MANTL</v>
      </c>
      <c r="D70" s="1" t="str">
        <f>VLOOKUP(Items!D71,Effects,2)</f>
        <v> </v>
      </c>
      <c r="E70" s="2" t="str">
        <f>IF(Items!E71="00"," ",HEX2DEC(Items!E71))</f>
        <v> </v>
      </c>
      <c r="F70" s="1" t="str">
        <f>VLOOKUP(Items!F71,Targets,2)</f>
        <v> </v>
      </c>
      <c r="G70" s="2" t="str">
        <f>IF(Items!G71="00"," ",HEX2DEC(Items!G71))</f>
        <v> </v>
      </c>
      <c r="H70" s="1" t="str">
        <f>VLOOKUP(Items!H71,Stats,2)</f>
        <v> </v>
      </c>
      <c r="I70" s="1" t="str">
        <f>VLOOKUP(Items!I71,Elements,2)</f>
        <v> </v>
      </c>
      <c r="J70" s="2" t="str">
        <f>IF(Items!K71="00"," ",Items!K71)</f>
        <v> </v>
      </c>
      <c r="K70" s="1" t="str">
        <f>VLOOKUP(Items!L71,Bitflag,2)</f>
        <v> </v>
      </c>
      <c r="L70" s="1" t="str">
        <f>VLOOKUP(Items!M71,Bitflag,2)</f>
        <v>Y</v>
      </c>
      <c r="M70" s="1" t="str">
        <f>VLOOKUP(Items!N71,Bitflag,2)</f>
        <v>Y</v>
      </c>
      <c r="N70" s="1" t="str">
        <f>VLOOKUP(Items!O71,Bitflag,2)</f>
        <v> </v>
      </c>
      <c r="O70" s="1" t="str">
        <f>VLOOKUP(Items!P71,Bitflag,2)</f>
        <v> </v>
      </c>
      <c r="P70" s="1" t="str">
        <f>VLOOKUP(Items!Q71,Bitflag,2)</f>
        <v> </v>
      </c>
      <c r="Q70" s="1" t="str">
        <f>VLOOKUP(Items!R71,Bitflag,2)</f>
        <v> </v>
      </c>
      <c r="R70" s="1" t="str">
        <f>VLOOKUP(Items!S71,Bitflag,2)</f>
        <v>Y</v>
      </c>
      <c r="S70" s="1" t="str">
        <f>VLOOKUP(Items!T71,Bitflag,2)</f>
        <v> </v>
      </c>
      <c r="T70" s="1" t="str">
        <f>VLOOKUP(Items!U71,Bitflag,2)</f>
        <v> </v>
      </c>
      <c r="U70" s="1" t="str">
        <f>VLOOKUP(Items!V71,Bitflag,2)</f>
        <v> </v>
      </c>
      <c r="V70" s="1" t="str">
        <f>VLOOKUP(Items!W71,ItemTypes,2)</f>
        <v>Body</v>
      </c>
      <c r="W70" s="2" t="str">
        <f>IF(Items!X71="00"," ",HEX2DEC(Items!X71))</f>
        <v> </v>
      </c>
      <c r="X70" s="2">
        <f>IF(Items!Y71="00"," ",HEX2DEC(Items!Y71))</f>
        <v>3</v>
      </c>
      <c r="Y70" s="2" t="str">
        <f>IF(Items!Z71="00"," ",HEX2DEC(Items!Z71))</f>
        <v> </v>
      </c>
      <c r="Z70" s="2" t="str">
        <f>IF(Items!AA71="00"," ",HEX2DEC(Items!AA71))</f>
        <v> </v>
      </c>
      <c r="AA70" s="2" t="str">
        <f>IF(Items!AB71="00"," ",HEX2DEC(Items!AB71))</f>
        <v> </v>
      </c>
      <c r="AB70" s="2">
        <f>IF(Items!AC71="00"," ",HEX2DEC(Items!AC71))</f>
        <v>49</v>
      </c>
      <c r="AC70" s="2">
        <f>IF(Items!AD71="00"," ",HEX2DEC(Items!AD71))</f>
        <v>8</v>
      </c>
      <c r="AD70" s="1" t="str">
        <f>VLOOKUP(Items!AE71,Elements,2)</f>
        <v> </v>
      </c>
      <c r="AE70" s="1" t="str">
        <f>VLOOKUP(Items!AF71,Effects,2)</f>
        <v> </v>
      </c>
      <c r="AF70" s="2">
        <f>IF(Items!AG71="0000"," ",HEX2DEC(Items!AG71))</f>
        <v>7300</v>
      </c>
    </row>
    <row r="71" ht="11.25" customHeight="1">
      <c r="A71" s="1" t="str">
        <f>Items!A72</f>
        <v>46</v>
      </c>
      <c r="B71" s="1" t="str">
        <f>Items!B72</f>
        <v>2A9416</v>
      </c>
      <c r="C71" s="1" t="str">
        <f>Items!C72</f>
        <v>SILVCIRCLT</v>
      </c>
      <c r="D71" s="1" t="str">
        <f>VLOOKUP(Items!D72,Effects,2)</f>
        <v> </v>
      </c>
      <c r="E71" s="2" t="str">
        <f>IF(Items!E72="00"," ",HEX2DEC(Items!E72))</f>
        <v> </v>
      </c>
      <c r="F71" s="1" t="str">
        <f>VLOOKUP(Items!F72,Targets,2)</f>
        <v> </v>
      </c>
      <c r="G71" s="2" t="str">
        <f>IF(Items!G72="00"," ",HEX2DEC(Items!G72))</f>
        <v> </v>
      </c>
      <c r="H71" s="1" t="str">
        <f>VLOOKUP(Items!H72,Stats,2)</f>
        <v> </v>
      </c>
      <c r="I71" s="1" t="str">
        <f>VLOOKUP(Items!I72,Elements,2)</f>
        <v> </v>
      </c>
      <c r="J71" s="2" t="str">
        <f>IF(Items!K72="00"," ",Items!K72)</f>
        <v> </v>
      </c>
      <c r="K71" s="1" t="str">
        <f>VLOOKUP(Items!L72,Bitflag,2)</f>
        <v>Y</v>
      </c>
      <c r="L71" s="1" t="str">
        <f>VLOOKUP(Items!M72,Bitflag,2)</f>
        <v> </v>
      </c>
      <c r="M71" s="1" t="str">
        <f>VLOOKUP(Items!N72,Bitflag,2)</f>
        <v>Y</v>
      </c>
      <c r="N71" s="1" t="str">
        <f>VLOOKUP(Items!O72,Bitflag,2)</f>
        <v> </v>
      </c>
      <c r="O71" s="1" t="str">
        <f>VLOOKUP(Items!P72,Bitflag,2)</f>
        <v> </v>
      </c>
      <c r="P71" s="1" t="str">
        <f>VLOOKUP(Items!Q72,Bitflag,2)</f>
        <v> </v>
      </c>
      <c r="Q71" s="1" t="str">
        <f>VLOOKUP(Items!R72,Bitflag,2)</f>
        <v> </v>
      </c>
      <c r="R71" s="1" t="str">
        <f>VLOOKUP(Items!S72,Bitflag,2)</f>
        <v>Y</v>
      </c>
      <c r="S71" s="1" t="str">
        <f>VLOOKUP(Items!T72,Bitflag,2)</f>
        <v>Y</v>
      </c>
      <c r="T71" s="1" t="str">
        <f>VLOOKUP(Items!U72,Bitflag,2)</f>
        <v> </v>
      </c>
      <c r="U71" s="1" t="str">
        <f>VLOOKUP(Items!V72,Bitflag,2)</f>
        <v> </v>
      </c>
      <c r="V71" s="1" t="str">
        <f>VLOOKUP(Items!W72,ItemTypes,2)</f>
        <v>Head</v>
      </c>
      <c r="W71" s="2" t="str">
        <f>IF(Items!X72="00"," ",HEX2DEC(Items!X72))</f>
        <v> </v>
      </c>
      <c r="X71" s="2">
        <f>IF(Items!Y72="00"," ",HEX2DEC(Items!Y72))</f>
        <v>3</v>
      </c>
      <c r="Y71" s="2" t="str">
        <f>IF(Items!Z72="00"," ",HEX2DEC(Items!Z72))</f>
        <v> </v>
      </c>
      <c r="Z71" s="2" t="str">
        <f>IF(Items!AA72="00"," ",HEX2DEC(Items!AA72))</f>
        <v> </v>
      </c>
      <c r="AA71" s="2" t="str">
        <f>IF(Items!AB72="00"," ",HEX2DEC(Items!AB72))</f>
        <v> </v>
      </c>
      <c r="AB71" s="2">
        <f>IF(Items!AC72="00"," ",HEX2DEC(Items!AC72))</f>
        <v>10</v>
      </c>
      <c r="AC71" s="2">
        <f>IF(Items!AD72="00"," ",HEX2DEC(Items!AD72))</f>
        <v>2</v>
      </c>
      <c r="AD71" s="1" t="str">
        <f>VLOOKUP(Items!AE72,Elements,2)</f>
        <v> </v>
      </c>
      <c r="AE71" s="1" t="str">
        <f>VLOOKUP(Items!AF72,Effects,2)</f>
        <v> </v>
      </c>
      <c r="AF71" s="2">
        <f>IF(Items!AG72="0000"," ",HEX2DEC(Items!AG72))</f>
        <v>3000</v>
      </c>
    </row>
    <row r="72" ht="11.25" customHeight="1">
      <c r="A72" s="1" t="str">
        <f>Items!A73</f>
        <v>47</v>
      </c>
      <c r="B72" s="1" t="str">
        <f>Items!B73</f>
        <v>2A942C</v>
      </c>
      <c r="C72" s="1" t="str">
        <f>Items!C73</f>
        <v>SILV-MAIL</v>
      </c>
      <c r="D72" s="1" t="str">
        <f>VLOOKUP(Items!D73,Effects,2)</f>
        <v> </v>
      </c>
      <c r="E72" s="2" t="str">
        <f>IF(Items!E73="00"," ",HEX2DEC(Items!E73))</f>
        <v> </v>
      </c>
      <c r="F72" s="1" t="str">
        <f>VLOOKUP(Items!F73,Targets,2)</f>
        <v> </v>
      </c>
      <c r="G72" s="2" t="str">
        <f>IF(Items!G73="00"," ",HEX2DEC(Items!G73))</f>
        <v> </v>
      </c>
      <c r="H72" s="1" t="str">
        <f>VLOOKUP(Items!H73,Stats,2)</f>
        <v> </v>
      </c>
      <c r="I72" s="1" t="str">
        <f>VLOOKUP(Items!I73,Elements,2)</f>
        <v> </v>
      </c>
      <c r="J72" s="2" t="str">
        <f>IF(Items!K73="00"," ",Items!K73)</f>
        <v> </v>
      </c>
      <c r="K72" s="1" t="str">
        <f>VLOOKUP(Items!L73,Bitflag,2)</f>
        <v> </v>
      </c>
      <c r="L72" s="1" t="str">
        <f>VLOOKUP(Items!M73,Bitflag,2)</f>
        <v> </v>
      </c>
      <c r="M72" s="1" t="str">
        <f>VLOOKUP(Items!N73,Bitflag,2)</f>
        <v> </v>
      </c>
      <c r="N72" s="1" t="str">
        <f>VLOOKUP(Items!O73,Bitflag,2)</f>
        <v> </v>
      </c>
      <c r="O72" s="1" t="str">
        <f>VLOOKUP(Items!P73,Bitflag,2)</f>
        <v> </v>
      </c>
      <c r="P72" s="1" t="str">
        <f>VLOOKUP(Items!Q73,Bitflag,2)</f>
        <v>Y</v>
      </c>
      <c r="Q72" s="1" t="str">
        <f>VLOOKUP(Items!R73,Bitflag,2)</f>
        <v>Y</v>
      </c>
      <c r="R72" s="1" t="str">
        <f>VLOOKUP(Items!S73,Bitflag,2)</f>
        <v> </v>
      </c>
      <c r="S72" s="1" t="str">
        <f>VLOOKUP(Items!T73,Bitflag,2)</f>
        <v> </v>
      </c>
      <c r="T72" s="1" t="str">
        <f>VLOOKUP(Items!U73,Bitflag,2)</f>
        <v>Y</v>
      </c>
      <c r="U72" s="1" t="str">
        <f>VLOOKUP(Items!V73,Bitflag,2)</f>
        <v>Y</v>
      </c>
      <c r="V72" s="1" t="str">
        <f>VLOOKUP(Items!W73,ItemTypes,2)</f>
        <v>Body</v>
      </c>
      <c r="W72" s="2" t="str">
        <f>IF(Items!X73="00"," ",HEX2DEC(Items!X73))</f>
        <v> </v>
      </c>
      <c r="X72" s="2" t="str">
        <f>IF(Items!Y73="00"," ",HEX2DEC(Items!Y73))</f>
        <v> </v>
      </c>
      <c r="Y72" s="2" t="str">
        <f>IF(Items!Z73="00"," ",HEX2DEC(Items!Z73))</f>
        <v> </v>
      </c>
      <c r="Z72" s="2" t="str">
        <f>IF(Items!AA73="00"," ",HEX2DEC(Items!AA73))</f>
        <v> </v>
      </c>
      <c r="AA72" s="2" t="str">
        <f>IF(Items!AB73="00"," ",HEX2DEC(Items!AB73))</f>
        <v> </v>
      </c>
      <c r="AB72" s="2">
        <f>IF(Items!AC73="00"," ",HEX2DEC(Items!AC73))</f>
        <v>49</v>
      </c>
      <c r="AC72" s="2">
        <f>IF(Items!AD73="00"," ",HEX2DEC(Items!AD73))</f>
        <v>4</v>
      </c>
      <c r="AD72" s="1" t="str">
        <f>VLOOKUP(Items!AE73,Elements,2)</f>
        <v> </v>
      </c>
      <c r="AE72" s="1" t="str">
        <f>VLOOKUP(Items!AF73,Effects,2)</f>
        <v> </v>
      </c>
      <c r="AF72" s="2">
        <f>IF(Items!AG73="0000"," ",HEX2DEC(Items!AG73))</f>
        <v>13200</v>
      </c>
    </row>
    <row r="73" ht="11.25" customHeight="1">
      <c r="A73" s="1" t="str">
        <f>Items!A74</f>
        <v>48</v>
      </c>
      <c r="B73" s="1" t="str">
        <f>Items!B74</f>
        <v>2A9442</v>
      </c>
      <c r="C73" s="1" t="str">
        <f>Items!C74</f>
        <v>SILVSHIELD</v>
      </c>
      <c r="D73" s="1" t="str">
        <f>VLOOKUP(Items!D74,Effects,2)</f>
        <v> </v>
      </c>
      <c r="E73" s="2" t="str">
        <f>IF(Items!E74="00"," ",HEX2DEC(Items!E74))</f>
        <v> </v>
      </c>
      <c r="F73" s="1" t="str">
        <f>VLOOKUP(Items!F74,Targets,2)</f>
        <v> </v>
      </c>
      <c r="G73" s="2" t="str">
        <f>IF(Items!G74="00"," ",HEX2DEC(Items!G74))</f>
        <v> </v>
      </c>
      <c r="H73" s="1" t="str">
        <f>VLOOKUP(Items!H74,Stats,2)</f>
        <v> </v>
      </c>
      <c r="I73" s="1" t="str">
        <f>VLOOKUP(Items!I74,Elements,2)</f>
        <v> </v>
      </c>
      <c r="J73" s="2" t="str">
        <f>IF(Items!K74="00"," ",Items!K74)</f>
        <v> </v>
      </c>
      <c r="K73" s="1" t="str">
        <f>VLOOKUP(Items!L74,Bitflag,2)</f>
        <v>Y</v>
      </c>
      <c r="L73" s="1" t="str">
        <f>VLOOKUP(Items!M74,Bitflag,2)</f>
        <v>Y</v>
      </c>
      <c r="M73" s="1" t="str">
        <f>VLOOKUP(Items!N74,Bitflag,2)</f>
        <v>Y</v>
      </c>
      <c r="N73" s="1" t="str">
        <f>VLOOKUP(Items!O74,Bitflag,2)</f>
        <v> </v>
      </c>
      <c r="O73" s="1" t="str">
        <f>VLOOKUP(Items!P74,Bitflag,2)</f>
        <v> </v>
      </c>
      <c r="P73" s="1" t="str">
        <f>VLOOKUP(Items!Q74,Bitflag,2)</f>
        <v>Y</v>
      </c>
      <c r="Q73" s="1" t="str">
        <f>VLOOKUP(Items!R74,Bitflag,2)</f>
        <v>Y</v>
      </c>
      <c r="R73" s="1" t="str">
        <f>VLOOKUP(Items!S74,Bitflag,2)</f>
        <v>Y</v>
      </c>
      <c r="S73" s="1" t="str">
        <f>VLOOKUP(Items!T74,Bitflag,2)</f>
        <v>Y</v>
      </c>
      <c r="T73" s="1" t="str">
        <f>VLOOKUP(Items!U74,Bitflag,2)</f>
        <v>Y</v>
      </c>
      <c r="U73" s="1" t="str">
        <f>VLOOKUP(Items!V74,Bitflag,2)</f>
        <v>Y</v>
      </c>
      <c r="V73" s="1" t="str">
        <f>VLOOKUP(Items!W74,ItemTypes,2)</f>
        <v>Shield</v>
      </c>
      <c r="W73" s="2" t="str">
        <f>IF(Items!X74="00"," ",HEX2DEC(Items!X74))</f>
        <v> </v>
      </c>
      <c r="X73" s="2" t="str">
        <f>IF(Items!Y74="00"," ",HEX2DEC(Items!Y74))</f>
        <v> </v>
      </c>
      <c r="Y73" s="2" t="str">
        <f>IF(Items!Z74="00"," ",HEX2DEC(Items!Z74))</f>
        <v> </v>
      </c>
      <c r="Z73" s="2" t="str">
        <f>IF(Items!AA74="00"," ",HEX2DEC(Items!AA74))</f>
        <v> </v>
      </c>
      <c r="AA73" s="2" t="str">
        <f>IF(Items!AB74="00"," ",HEX2DEC(Items!AB74))</f>
        <v> </v>
      </c>
      <c r="AB73" s="2">
        <f>IF(Items!AC74="00"," ",HEX2DEC(Items!AC74))</f>
        <v>25</v>
      </c>
      <c r="AC73" s="2">
        <f>IF(Items!AD74="00"," ",HEX2DEC(Items!AD74))</f>
        <v>4</v>
      </c>
      <c r="AD73" s="1" t="str">
        <f>VLOOKUP(Items!AE74,Elements,2)</f>
        <v> </v>
      </c>
      <c r="AE73" s="1" t="str">
        <f>VLOOKUP(Items!AF74,Effects,2)</f>
        <v> </v>
      </c>
      <c r="AF73" s="2">
        <f>IF(Items!AG74="0000"," ",HEX2DEC(Items!AG74))</f>
        <v>7200</v>
      </c>
    </row>
    <row r="74" ht="11.25" customHeight="1">
      <c r="A74" s="1" t="str">
        <f>Items!A75</f>
        <v>49</v>
      </c>
      <c r="B74" s="1" t="str">
        <f>Items!B75</f>
        <v>2A9458</v>
      </c>
      <c r="C74" s="1" t="str">
        <f>Items!C75</f>
        <v>SILV-HELM</v>
      </c>
      <c r="D74" s="1" t="str">
        <f>VLOOKUP(Items!D75,Effects,2)</f>
        <v> </v>
      </c>
      <c r="E74" s="2" t="str">
        <f>IF(Items!E75="00"," ",HEX2DEC(Items!E75))</f>
        <v> </v>
      </c>
      <c r="F74" s="1" t="str">
        <f>VLOOKUP(Items!F75,Targets,2)</f>
        <v> </v>
      </c>
      <c r="G74" s="2" t="str">
        <f>IF(Items!G75="00"," ",HEX2DEC(Items!G75))</f>
        <v> </v>
      </c>
      <c r="H74" s="1" t="str">
        <f>VLOOKUP(Items!H75,Stats,2)</f>
        <v> </v>
      </c>
      <c r="I74" s="1" t="str">
        <f>VLOOKUP(Items!I75,Elements,2)</f>
        <v> </v>
      </c>
      <c r="J74" s="2" t="str">
        <f>IF(Items!K75="00"," ",Items!K75)</f>
        <v> </v>
      </c>
      <c r="K74" s="1" t="str">
        <f>VLOOKUP(Items!L75,Bitflag,2)</f>
        <v> </v>
      </c>
      <c r="L74" s="1" t="str">
        <f>VLOOKUP(Items!M75,Bitflag,2)</f>
        <v> </v>
      </c>
      <c r="M74" s="1" t="str">
        <f>VLOOKUP(Items!N75,Bitflag,2)</f>
        <v> </v>
      </c>
      <c r="N74" s="1" t="str">
        <f>VLOOKUP(Items!O75,Bitflag,2)</f>
        <v> </v>
      </c>
      <c r="O74" s="1" t="str">
        <f>VLOOKUP(Items!P75,Bitflag,2)</f>
        <v> </v>
      </c>
      <c r="P74" s="1" t="str">
        <f>VLOOKUP(Items!Q75,Bitflag,2)</f>
        <v> </v>
      </c>
      <c r="Q74" s="1" t="str">
        <f>VLOOKUP(Items!R75,Bitflag,2)</f>
        <v>Y</v>
      </c>
      <c r="R74" s="1" t="str">
        <f>VLOOKUP(Items!S75,Bitflag,2)</f>
        <v> </v>
      </c>
      <c r="S74" s="1" t="str">
        <f>VLOOKUP(Items!T75,Bitflag,2)</f>
        <v> </v>
      </c>
      <c r="T74" s="1" t="str">
        <f>VLOOKUP(Items!U75,Bitflag,2)</f>
        <v> </v>
      </c>
      <c r="U74" s="1" t="str">
        <f>VLOOKUP(Items!V75,Bitflag,2)</f>
        <v>Y</v>
      </c>
      <c r="V74" s="1" t="str">
        <f>VLOOKUP(Items!W75,ItemTypes,2)</f>
        <v>Head</v>
      </c>
      <c r="W74" s="2" t="str">
        <f>IF(Items!X75="00"," ",HEX2DEC(Items!X75))</f>
        <v> </v>
      </c>
      <c r="X74" s="2">
        <f>IF(Items!Y75="00"," ",HEX2DEC(Items!Y75))</f>
        <v>2</v>
      </c>
      <c r="Y74" s="2" t="str">
        <f>IF(Items!Z75="00"," ",HEX2DEC(Items!Z75))</f>
        <v> </v>
      </c>
      <c r="Z74" s="2" t="str">
        <f>IF(Items!AA75="00"," ",HEX2DEC(Items!AA75))</f>
        <v> </v>
      </c>
      <c r="AA74" s="2" t="str">
        <f>IF(Items!AB75="00"," ",HEX2DEC(Items!AB75))</f>
        <v> </v>
      </c>
      <c r="AB74" s="2">
        <f>IF(Items!AC75="00"," ",HEX2DEC(Items!AC75))</f>
        <v>14</v>
      </c>
      <c r="AC74" s="2">
        <f>IF(Items!AD75="00"," ",HEX2DEC(Items!AD75))</f>
        <v>1</v>
      </c>
      <c r="AD74" s="1" t="str">
        <f>VLOOKUP(Items!AE75,Elements,2)</f>
        <v> </v>
      </c>
      <c r="AE74" s="1" t="str">
        <f>VLOOKUP(Items!AF75,Effects,2)</f>
        <v> </v>
      </c>
      <c r="AF74" s="2">
        <f>IF(Items!AG75="0000"," ",HEX2DEC(Items!AG75))</f>
        <v>3800</v>
      </c>
    </row>
    <row r="75" ht="11.25" customHeight="1">
      <c r="A75" s="1" t="str">
        <f>Items!A76</f>
        <v>4A</v>
      </c>
      <c r="B75" s="1" t="str">
        <f>Items!B76</f>
        <v>2A946E</v>
      </c>
      <c r="C75" s="1" t="str">
        <f>Items!C76</f>
        <v>SILV-CROWN</v>
      </c>
      <c r="D75" s="1" t="str">
        <f>VLOOKUP(Items!D76,Effects,2)</f>
        <v> </v>
      </c>
      <c r="E75" s="2" t="str">
        <f>IF(Items!E76="00"," ",HEX2DEC(Items!E76))</f>
        <v> </v>
      </c>
      <c r="F75" s="1" t="str">
        <f>VLOOKUP(Items!F76,Targets,2)</f>
        <v> </v>
      </c>
      <c r="G75" s="2" t="str">
        <f>IF(Items!G76="00"," ",HEX2DEC(Items!G76))</f>
        <v> </v>
      </c>
      <c r="H75" s="1" t="str">
        <f>VLOOKUP(Items!H76,Stats,2)</f>
        <v> </v>
      </c>
      <c r="I75" s="1" t="str">
        <f>VLOOKUP(Items!I76,Elements,2)</f>
        <v> </v>
      </c>
      <c r="J75" s="2" t="str">
        <f>IF(Items!K76="00"," ",Items!K76)</f>
        <v> </v>
      </c>
      <c r="K75" s="1" t="str">
        <f>VLOOKUP(Items!L76,Bitflag,2)</f>
        <v> </v>
      </c>
      <c r="L75" s="1" t="str">
        <f>VLOOKUP(Items!M76,Bitflag,2)</f>
        <v>Y</v>
      </c>
      <c r="M75" s="1" t="str">
        <f>VLOOKUP(Items!N76,Bitflag,2)</f>
        <v> </v>
      </c>
      <c r="N75" s="1" t="str">
        <f>VLOOKUP(Items!O76,Bitflag,2)</f>
        <v> </v>
      </c>
      <c r="O75" s="1" t="str">
        <f>VLOOKUP(Items!P76,Bitflag,2)</f>
        <v> </v>
      </c>
      <c r="P75" s="1" t="str">
        <f>VLOOKUP(Items!Q76,Bitflag,2)</f>
        <v>Y</v>
      </c>
      <c r="Q75" s="1" t="str">
        <f>VLOOKUP(Items!R76,Bitflag,2)</f>
        <v> </v>
      </c>
      <c r="R75" s="1" t="str">
        <f>VLOOKUP(Items!S76,Bitflag,2)</f>
        <v> </v>
      </c>
      <c r="S75" s="1" t="str">
        <f>VLOOKUP(Items!T76,Bitflag,2)</f>
        <v> </v>
      </c>
      <c r="T75" s="1" t="str">
        <f>VLOOKUP(Items!U76,Bitflag,2)</f>
        <v>Y</v>
      </c>
      <c r="U75" s="1" t="str">
        <f>VLOOKUP(Items!V76,Bitflag,2)</f>
        <v> </v>
      </c>
      <c r="V75" s="1" t="str">
        <f>VLOOKUP(Items!W76,ItemTypes,2)</f>
        <v>Head</v>
      </c>
      <c r="W75" s="2" t="str">
        <f>IF(Items!X76="00"," ",HEX2DEC(Items!X76))</f>
        <v> </v>
      </c>
      <c r="X75" s="2" t="str">
        <f>IF(Items!Y76="00"," ",HEX2DEC(Items!Y76))</f>
        <v> </v>
      </c>
      <c r="Y75" s="2" t="str">
        <f>IF(Items!Z76="00"," ",HEX2DEC(Items!Z76))</f>
        <v> </v>
      </c>
      <c r="Z75" s="2" t="str">
        <f>IF(Items!AA76="00"," ",HEX2DEC(Items!AA76))</f>
        <v> </v>
      </c>
      <c r="AA75" s="2" t="str">
        <f>IF(Items!AB76="00"," ",HEX2DEC(Items!AB76))</f>
        <v> </v>
      </c>
      <c r="AB75" s="2">
        <f>IF(Items!AC76="00"," ",HEX2DEC(Items!AC76))</f>
        <v>16</v>
      </c>
      <c r="AC75" s="2">
        <f>IF(Items!AD76="00"," ",HEX2DEC(Items!AD76))</f>
        <v>4</v>
      </c>
      <c r="AD75" s="1" t="str">
        <f>VLOOKUP(Items!AE76,Elements,2)</f>
        <v> </v>
      </c>
      <c r="AE75" s="1" t="str">
        <f>VLOOKUP(Items!AF76,Effects,2)</f>
        <v> </v>
      </c>
      <c r="AF75" s="2">
        <f>IF(Items!AG76="0000"," ",HEX2DEC(Items!AG76))</f>
        <v>5000</v>
      </c>
    </row>
    <row r="76" ht="11.25" customHeight="1">
      <c r="A76" s="1" t="str">
        <f>Items!A77</f>
        <v>4B</v>
      </c>
      <c r="B76" s="1" t="str">
        <f>Items!B77</f>
        <v>2A9484</v>
      </c>
      <c r="C76" s="1" t="str">
        <f>Items!C77</f>
        <v>ZIRC-GEAR</v>
      </c>
      <c r="D76" s="1" t="str">
        <f>VLOOKUP(Items!D77,Effects,2)</f>
        <v> </v>
      </c>
      <c r="E76" s="2" t="str">
        <f>IF(Items!E77="00"," ",HEX2DEC(Items!E77))</f>
        <v> </v>
      </c>
      <c r="F76" s="1" t="str">
        <f>VLOOKUP(Items!F77,Targets,2)</f>
        <v> </v>
      </c>
      <c r="G76" s="2" t="str">
        <f>IF(Items!G77="00"," ",HEX2DEC(Items!G77))</f>
        <v> </v>
      </c>
      <c r="H76" s="1" t="str">
        <f>VLOOKUP(Items!H77,Stats,2)</f>
        <v> </v>
      </c>
      <c r="I76" s="1" t="str">
        <f>VLOOKUP(Items!I77,Elements,2)</f>
        <v> </v>
      </c>
      <c r="J76" s="2" t="str">
        <f>IF(Items!K77="00"," ",Items!K77)</f>
        <v> </v>
      </c>
      <c r="K76" s="1" t="str">
        <f>VLOOKUP(Items!L77,Bitflag,2)</f>
        <v> </v>
      </c>
      <c r="L76" s="1" t="str">
        <f>VLOOKUP(Items!M77,Bitflag,2)</f>
        <v> </v>
      </c>
      <c r="M76" s="1" t="str">
        <f>VLOOKUP(Items!N77,Bitflag,2)</f>
        <v> </v>
      </c>
      <c r="N76" s="1" t="str">
        <f>VLOOKUP(Items!O77,Bitflag,2)</f>
        <v>Y</v>
      </c>
      <c r="O76" s="1" t="str">
        <f>VLOOKUP(Items!P77,Bitflag,2)</f>
        <v>Y</v>
      </c>
      <c r="P76" s="1" t="str">
        <f>VLOOKUP(Items!Q77,Bitflag,2)</f>
        <v> </v>
      </c>
      <c r="Q76" s="1" t="str">
        <f>VLOOKUP(Items!R77,Bitflag,2)</f>
        <v> </v>
      </c>
      <c r="R76" s="1" t="str">
        <f>VLOOKUP(Items!S77,Bitflag,2)</f>
        <v> </v>
      </c>
      <c r="S76" s="1" t="str">
        <f>VLOOKUP(Items!T77,Bitflag,2)</f>
        <v> </v>
      </c>
      <c r="T76" s="1" t="str">
        <f>VLOOKUP(Items!U77,Bitflag,2)</f>
        <v> </v>
      </c>
      <c r="U76" s="1" t="str">
        <f>VLOOKUP(Items!V77,Bitflag,2)</f>
        <v> </v>
      </c>
      <c r="V76" s="1" t="str">
        <f>VLOOKUP(Items!W77,ItemTypes,2)</f>
        <v>Head</v>
      </c>
      <c r="W76" s="2" t="str">
        <f>IF(Items!X77="00"," ",HEX2DEC(Items!X77))</f>
        <v> </v>
      </c>
      <c r="X76" s="2" t="str">
        <f>IF(Items!Y77="00"," ",HEX2DEC(Items!Y77))</f>
        <v> </v>
      </c>
      <c r="Y76" s="2" t="str">
        <f>IF(Items!Z77="00"," ",HEX2DEC(Items!Z77))</f>
        <v> </v>
      </c>
      <c r="Z76" s="2" t="str">
        <f>IF(Items!AA77="00"," ",HEX2DEC(Items!AA77))</f>
        <v> </v>
      </c>
      <c r="AA76" s="2" t="str">
        <f>IF(Items!AB77="00"," ",HEX2DEC(Items!AB77))</f>
        <v> </v>
      </c>
      <c r="AB76" s="2">
        <f>IF(Items!AC77="00"," ",HEX2DEC(Items!AC77))</f>
        <v>16</v>
      </c>
      <c r="AC76" s="2">
        <f>IF(Items!AD77="00"," ",HEX2DEC(Items!AD77))</f>
        <v>4</v>
      </c>
      <c r="AD76" s="1" t="str">
        <f>VLOOKUP(Items!AE77,Elements,2)</f>
        <v>Fire</v>
      </c>
      <c r="AE76" s="1" t="str">
        <f>VLOOKUP(Items!AF77,Effects,2)</f>
        <v> </v>
      </c>
      <c r="AF76" s="2">
        <f>IF(Items!AG77="0000"," ",HEX2DEC(Items!AG77))</f>
        <v>3600</v>
      </c>
    </row>
    <row r="77" ht="11.25" customHeight="1">
      <c r="A77" s="1" t="str">
        <f>Items!A78</f>
        <v>4C</v>
      </c>
      <c r="B77" s="1" t="str">
        <f>Items!B78</f>
        <v>2A949A</v>
      </c>
      <c r="C77" s="1" t="str">
        <f>Items!C78</f>
        <v>NAPALMSHOT</v>
      </c>
      <c r="D77" s="1" t="str">
        <f>VLOOKUP(Items!D78,Effects,2)</f>
        <v> </v>
      </c>
      <c r="E77" s="2" t="str">
        <f>IF(Items!E78="00"," ",HEX2DEC(Items!E78))</f>
        <v> </v>
      </c>
      <c r="F77" s="1" t="str">
        <f>VLOOKUP(Items!F78,Targets,2)</f>
        <v> </v>
      </c>
      <c r="G77" s="2" t="str">
        <f>IF(Items!G78="00"," ",HEX2DEC(Items!G78))</f>
        <v> </v>
      </c>
      <c r="H77" s="1" t="str">
        <f>VLOOKUP(Items!H78,Stats,2)</f>
        <v> </v>
      </c>
      <c r="I77" s="1" t="str">
        <f>VLOOKUP(Items!I78,Elements,2)</f>
        <v> </v>
      </c>
      <c r="J77" s="2" t="str">
        <f>IF(Items!K78="00"," ",Items!K78)</f>
        <v> </v>
      </c>
      <c r="K77" s="1" t="str">
        <f>VLOOKUP(Items!L78,Bitflag,2)</f>
        <v> </v>
      </c>
      <c r="L77" s="1" t="str">
        <f>VLOOKUP(Items!M78,Bitflag,2)</f>
        <v> </v>
      </c>
      <c r="M77" s="1" t="str">
        <f>VLOOKUP(Items!N78,Bitflag,2)</f>
        <v> </v>
      </c>
      <c r="N77" s="1" t="str">
        <f>VLOOKUP(Items!O78,Bitflag,2)</f>
        <v>Y</v>
      </c>
      <c r="O77" s="1" t="str">
        <f>VLOOKUP(Items!P78,Bitflag,2)</f>
        <v> </v>
      </c>
      <c r="P77" s="1" t="str">
        <f>VLOOKUP(Items!Q78,Bitflag,2)</f>
        <v> </v>
      </c>
      <c r="Q77" s="1" t="str">
        <f>VLOOKUP(Items!R78,Bitflag,2)</f>
        <v> </v>
      </c>
      <c r="R77" s="1" t="str">
        <f>VLOOKUP(Items!S78,Bitflag,2)</f>
        <v> </v>
      </c>
      <c r="S77" s="1" t="str">
        <f>VLOOKUP(Items!T78,Bitflag,2)</f>
        <v> </v>
      </c>
      <c r="T77" s="1" t="str">
        <f>VLOOKUP(Items!U78,Bitflag,2)</f>
        <v> </v>
      </c>
      <c r="U77" s="1" t="str">
        <f>VLOOKUP(Items!V78,Bitflag,2)</f>
        <v> </v>
      </c>
      <c r="V77" s="1" t="str">
        <f>VLOOKUP(Items!W78,ItemTypes,2)</f>
        <v>2H ST</v>
      </c>
      <c r="W77" s="2" t="str">
        <f>IF(Items!X78="00"," ",HEX2DEC(Items!X78))</f>
        <v> </v>
      </c>
      <c r="X77" s="2" t="str">
        <f>IF(Items!Y78="00"," ",HEX2DEC(Items!Y78))</f>
        <v> </v>
      </c>
      <c r="Y77" s="2" t="str">
        <f>IF(Items!Z78="00"," ",HEX2DEC(Items!Z78))</f>
        <v> </v>
      </c>
      <c r="Z77" s="2" t="str">
        <f>IF(Items!AA78="00"," ",HEX2DEC(Items!AA78))</f>
        <v> </v>
      </c>
      <c r="AA77" s="2">
        <f>IF(Items!AB78="00"," ",HEX2DEC(Items!AB78))</f>
        <v>86</v>
      </c>
      <c r="AB77" s="2" t="str">
        <f>IF(Items!AC78="00"," ",HEX2DEC(Items!AC78))</f>
        <v> </v>
      </c>
      <c r="AC77" s="2" t="str">
        <f>IF(Items!AD78="00"," ",HEX2DEC(Items!AD78))</f>
        <v> </v>
      </c>
      <c r="AD77" s="1" t="str">
        <f>VLOOKUP(Items!AE78,Elements,2)</f>
        <v>Fire</v>
      </c>
      <c r="AE77" s="1" t="str">
        <f>VLOOKUP(Items!AF78,Effects,2)</f>
        <v> </v>
      </c>
      <c r="AF77" s="2">
        <f>IF(Items!AG78="0000"," ",HEX2DEC(Items!AG78))</f>
        <v>6400</v>
      </c>
    </row>
    <row r="78" ht="11.25" customHeight="1">
      <c r="A78" s="1" t="str">
        <f>Items!A79</f>
        <v>4D</v>
      </c>
      <c r="B78" s="1" t="str">
        <f>Items!B79</f>
        <v>2A94B0</v>
      </c>
      <c r="C78" s="1" t="str">
        <f>Items!C79</f>
        <v>ZIRCOARMER</v>
      </c>
      <c r="D78" s="1" t="str">
        <f>VLOOKUP(Items!D79,Effects,2)</f>
        <v> </v>
      </c>
      <c r="E78" s="2" t="str">
        <f>IF(Items!E79="00"," ",HEX2DEC(Items!E79))</f>
        <v> </v>
      </c>
      <c r="F78" s="1" t="str">
        <f>VLOOKUP(Items!F79,Targets,2)</f>
        <v> </v>
      </c>
      <c r="G78" s="2" t="str">
        <f>IF(Items!G79="00"," ",HEX2DEC(Items!G79))</f>
        <v> </v>
      </c>
      <c r="H78" s="1" t="str">
        <f>VLOOKUP(Items!H79,Stats,2)</f>
        <v> </v>
      </c>
      <c r="I78" s="1" t="str">
        <f>VLOOKUP(Items!I79,Elements,2)</f>
        <v> </v>
      </c>
      <c r="J78" s="2" t="str">
        <f>IF(Items!K79="00"," ",Items!K79)</f>
        <v> </v>
      </c>
      <c r="K78" s="1" t="str">
        <f>VLOOKUP(Items!L79,Bitflag,2)</f>
        <v> </v>
      </c>
      <c r="L78" s="1" t="str">
        <f>VLOOKUP(Items!M79,Bitflag,2)</f>
        <v> </v>
      </c>
      <c r="M78" s="1" t="str">
        <f>VLOOKUP(Items!N79,Bitflag,2)</f>
        <v> </v>
      </c>
      <c r="N78" s="1" t="str">
        <f>VLOOKUP(Items!O79,Bitflag,2)</f>
        <v>Y</v>
      </c>
      <c r="O78" s="1" t="str">
        <f>VLOOKUP(Items!P79,Bitflag,2)</f>
        <v>Y</v>
      </c>
      <c r="P78" s="1" t="str">
        <f>VLOOKUP(Items!Q79,Bitflag,2)</f>
        <v> </v>
      </c>
      <c r="Q78" s="1" t="str">
        <f>VLOOKUP(Items!R79,Bitflag,2)</f>
        <v> </v>
      </c>
      <c r="R78" s="1" t="str">
        <f>VLOOKUP(Items!S79,Bitflag,2)</f>
        <v> </v>
      </c>
      <c r="S78" s="1" t="str">
        <f>VLOOKUP(Items!T79,Bitflag,2)</f>
        <v> </v>
      </c>
      <c r="T78" s="1" t="str">
        <f>VLOOKUP(Items!U79,Bitflag,2)</f>
        <v> </v>
      </c>
      <c r="U78" s="1" t="str">
        <f>VLOOKUP(Items!V79,Bitflag,2)</f>
        <v> </v>
      </c>
      <c r="V78" s="1" t="str">
        <f>VLOOKUP(Items!W79,ItemTypes,2)</f>
        <v>Body</v>
      </c>
      <c r="W78" s="2" t="str">
        <f>IF(Items!X79="00"," ",HEX2DEC(Items!X79))</f>
        <v> </v>
      </c>
      <c r="X78" s="2" t="str">
        <f>IF(Items!Y79="00"," ",HEX2DEC(Items!Y79))</f>
        <v> </v>
      </c>
      <c r="Y78" s="2" t="str">
        <f>IF(Items!Z79="00"," ",HEX2DEC(Items!Z79))</f>
        <v> </v>
      </c>
      <c r="Z78" s="2" t="str">
        <f>IF(Items!AA79="00"," ",HEX2DEC(Items!AA79))</f>
        <v> </v>
      </c>
      <c r="AA78" s="2" t="str">
        <f>IF(Items!AB79="00"," ",HEX2DEC(Items!AB79))</f>
        <v> </v>
      </c>
      <c r="AB78" s="2">
        <f>IF(Items!AC79="00"," ",HEX2DEC(Items!AC79))</f>
        <v>62</v>
      </c>
      <c r="AC78" s="2">
        <f>IF(Items!AD79="00"," ",HEX2DEC(Items!AD79))</f>
        <v>16</v>
      </c>
      <c r="AD78" s="1" t="str">
        <f>VLOOKUP(Items!AE79,Elements,2)</f>
        <v>Fire</v>
      </c>
      <c r="AE78" s="1" t="str">
        <f>VLOOKUP(Items!AF79,Effects,2)</f>
        <v> </v>
      </c>
      <c r="AF78" s="2">
        <f>IF(Items!AG79="0000"," ",HEX2DEC(Items!AG79))</f>
        <v>6000</v>
      </c>
    </row>
    <row r="79" ht="11.25" customHeight="1">
      <c r="A79" s="1" t="str">
        <f>Items!A80</f>
        <v>4E</v>
      </c>
      <c r="B79" s="1" t="str">
        <f>Items!B80</f>
        <v>2A94C6</v>
      </c>
      <c r="C79" s="1" t="str">
        <f>Items!C80</f>
        <v>FLAMESWORD</v>
      </c>
      <c r="D79" s="1" t="str">
        <f>VLOOKUP(Items!D80,Effects,2)</f>
        <v>Damage</v>
      </c>
      <c r="E79" s="2">
        <f>IF(Items!E80="00"," ",HEX2DEC(Items!E80))</f>
        <v>48</v>
      </c>
      <c r="F79" s="1" t="str">
        <f>VLOOKUP(Items!F80,Targets,2)</f>
        <v>One Enemy</v>
      </c>
      <c r="G79" s="2">
        <f>IF(Items!G80="00"," ",HEX2DEC(Items!G80))</f>
        <v>64</v>
      </c>
      <c r="H79" s="1" t="str">
        <f>VLOOKUP(Items!H80,Stats,2)</f>
        <v>Mdf</v>
      </c>
      <c r="I79" s="1" t="str">
        <f>VLOOKUP(Items!I80,Elements,2)</f>
        <v>Fire</v>
      </c>
      <c r="J79" s="1" t="str">
        <f>IF(Items!K80="00"," ",Items!K80)</f>
        <v>03</v>
      </c>
      <c r="K79" s="1" t="str">
        <f>VLOOKUP(Items!L80,Bitflag,2)</f>
        <v> </v>
      </c>
      <c r="L79" s="1" t="str">
        <f>VLOOKUP(Items!M80,Bitflag,2)</f>
        <v> </v>
      </c>
      <c r="M79" s="1" t="str">
        <f>VLOOKUP(Items!N80,Bitflag,2)</f>
        <v> </v>
      </c>
      <c r="N79" s="1" t="str">
        <f>VLOOKUP(Items!O80,Bitflag,2)</f>
        <v> </v>
      </c>
      <c r="O79" s="1" t="str">
        <f>VLOOKUP(Items!P80,Bitflag,2)</f>
        <v> </v>
      </c>
      <c r="P79" s="1" t="str">
        <f>VLOOKUP(Items!Q80,Bitflag,2)</f>
        <v> </v>
      </c>
      <c r="Q79" s="1" t="str">
        <f>VLOOKUP(Items!R80,Bitflag,2)</f>
        <v> </v>
      </c>
      <c r="R79" s="1" t="str">
        <f>VLOOKUP(Items!S80,Bitflag,2)</f>
        <v> </v>
      </c>
      <c r="S79" s="1" t="str">
        <f>VLOOKUP(Items!T80,Bitflag,2)</f>
        <v> </v>
      </c>
      <c r="T79" s="1" t="str">
        <f>VLOOKUP(Items!U80,Bitflag,2)</f>
        <v> </v>
      </c>
      <c r="U79" s="1" t="str">
        <f>VLOOKUP(Items!V80,Bitflag,2)</f>
        <v>Y</v>
      </c>
      <c r="V79" s="1" t="str">
        <f>VLOOKUP(Items!W80,ItemTypes,2)</f>
        <v>2H ST</v>
      </c>
      <c r="W79" s="2">
        <f>IF(Items!X80="00"," ",HEX2DEC(Items!X80))</f>
        <v>4</v>
      </c>
      <c r="X79" s="2" t="str">
        <f>IF(Items!Y80="00"," ",HEX2DEC(Items!Y80))</f>
        <v> </v>
      </c>
      <c r="Y79" s="2" t="str">
        <f>IF(Items!Z80="00"," ",HEX2DEC(Items!Z80))</f>
        <v> </v>
      </c>
      <c r="Z79" s="2" t="str">
        <f>IF(Items!AA80="00"," ",HEX2DEC(Items!AA80))</f>
        <v> </v>
      </c>
      <c r="AA79" s="2">
        <f>IF(Items!AB80="00"," ",HEX2DEC(Items!AB80))</f>
        <v>81</v>
      </c>
      <c r="AB79" s="2">
        <f>IF(Items!AC80="00"," ",HEX2DEC(Items!AC80))</f>
        <v>15</v>
      </c>
      <c r="AC79" s="2" t="str">
        <f>IF(Items!AD80="00"," ",HEX2DEC(Items!AD80))</f>
        <v> </v>
      </c>
      <c r="AD79" s="1" t="str">
        <f>VLOOKUP(Items!AE80,Elements,2)</f>
        <v>Fire</v>
      </c>
      <c r="AE79" s="1" t="str">
        <f>VLOOKUP(Items!AF80,Effects,2)</f>
        <v> </v>
      </c>
      <c r="AF79" s="2">
        <f>IF(Items!AG80="0000"," ",HEX2DEC(Items!AG80))</f>
        <v>12900</v>
      </c>
    </row>
    <row r="80" ht="11.25" customHeight="1">
      <c r="A80" s="1" t="str">
        <f>Items!A81</f>
        <v>4F</v>
      </c>
      <c r="B80" s="1" t="str">
        <f>Items!B81</f>
        <v>2A94DC</v>
      </c>
      <c r="C80" s="1" t="str">
        <f>Items!C81</f>
        <v>THUNDRCLAW</v>
      </c>
      <c r="D80" s="1" t="str">
        <f>VLOOKUP(Items!D81,Effects,2)</f>
        <v>Damage</v>
      </c>
      <c r="E80" s="2">
        <f>IF(Items!E81="00"," ",HEX2DEC(Items!E81))</f>
        <v>48</v>
      </c>
      <c r="F80" s="1" t="str">
        <f>VLOOKUP(Items!F81,Targets,2)</f>
        <v>One Enemy</v>
      </c>
      <c r="G80" s="2">
        <f>IF(Items!G81="00"," ",HEX2DEC(Items!G81))</f>
        <v>64</v>
      </c>
      <c r="H80" s="1" t="str">
        <f>VLOOKUP(Items!H81,Stats,2)</f>
        <v>Mdf</v>
      </c>
      <c r="I80" s="1" t="str">
        <f>VLOOKUP(Items!I81,Elements,2)</f>
        <v>Electric</v>
      </c>
      <c r="J80" s="1" t="str">
        <f>IF(Items!K81="00"," ",Items!K81)</f>
        <v>04</v>
      </c>
      <c r="K80" s="1" t="str">
        <f>VLOOKUP(Items!L81,Bitflag,2)</f>
        <v> </v>
      </c>
      <c r="L80" s="1" t="str">
        <f>VLOOKUP(Items!M81,Bitflag,2)</f>
        <v> </v>
      </c>
      <c r="M80" s="1" t="str">
        <f>VLOOKUP(Items!N81,Bitflag,2)</f>
        <v> </v>
      </c>
      <c r="N80" s="1" t="str">
        <f>VLOOKUP(Items!O81,Bitflag,2)</f>
        <v> </v>
      </c>
      <c r="O80" s="1" t="str">
        <f>VLOOKUP(Items!P81,Bitflag,2)</f>
        <v> </v>
      </c>
      <c r="P80" s="1" t="str">
        <f>VLOOKUP(Items!Q81,Bitflag,2)</f>
        <v>Y</v>
      </c>
      <c r="Q80" s="1" t="str">
        <f>VLOOKUP(Items!R81,Bitflag,2)</f>
        <v> </v>
      </c>
      <c r="R80" s="1" t="str">
        <f>VLOOKUP(Items!S81,Bitflag,2)</f>
        <v> </v>
      </c>
      <c r="S80" s="1" t="str">
        <f>VLOOKUP(Items!T81,Bitflag,2)</f>
        <v> </v>
      </c>
      <c r="T80" s="1" t="str">
        <f>VLOOKUP(Items!U81,Bitflag,2)</f>
        <v> </v>
      </c>
      <c r="U80" s="1" t="str">
        <f>VLOOKUP(Items!V81,Bitflag,2)</f>
        <v> </v>
      </c>
      <c r="V80" s="1" t="str">
        <f>VLOOKUP(Items!W81,ItemTypes,2)</f>
        <v>1H ST</v>
      </c>
      <c r="W80" s="2">
        <f>IF(Items!X81="00"," ",HEX2DEC(Items!X81))</f>
        <v>2</v>
      </c>
      <c r="X80" s="2" t="str">
        <f>IF(Items!Y81="00"," ",HEX2DEC(Items!Y81))</f>
        <v> </v>
      </c>
      <c r="Y80" s="2" t="str">
        <f>IF(Items!Z81="00"," ",HEX2DEC(Items!Z81))</f>
        <v> </v>
      </c>
      <c r="Z80" s="2" t="str">
        <f>IF(Items!AA81="00"," ",HEX2DEC(Items!AA81))</f>
        <v> </v>
      </c>
      <c r="AA80" s="2">
        <f>IF(Items!AB81="00"," ",HEX2DEC(Items!AB81))</f>
        <v>37</v>
      </c>
      <c r="AB80" s="2" t="str">
        <f>IF(Items!AC81="00"," ",HEX2DEC(Items!AC81))</f>
        <v> </v>
      </c>
      <c r="AC80" s="2" t="str">
        <f>IF(Items!AD81="00"," ",HEX2DEC(Items!AD81))</f>
        <v> </v>
      </c>
      <c r="AD80" s="1" t="str">
        <f>VLOOKUP(Items!AE81,Elements,2)</f>
        <v>Electric</v>
      </c>
      <c r="AE80" s="1" t="str">
        <f>VLOOKUP(Items!AF81,Effects,2)</f>
        <v> </v>
      </c>
      <c r="AF80" s="2">
        <f>IF(Items!AG81="0000"," ",HEX2DEC(Items!AG81))</f>
        <v>8500</v>
      </c>
    </row>
    <row r="81" ht="11.25" customHeight="1">
      <c r="A81" s="1" t="str">
        <f>Items!A82</f>
        <v>50</v>
      </c>
      <c r="B81" s="1" t="str">
        <f>Items!B82</f>
        <v>2A94F2</v>
      </c>
      <c r="C81" s="1" t="str">
        <f>Items!C82</f>
        <v>TORNDDAGGR</v>
      </c>
      <c r="D81" s="1" t="str">
        <f>VLOOKUP(Items!D82,Effects,2)</f>
        <v>Damage</v>
      </c>
      <c r="E81" s="2">
        <f>IF(Items!E82="00"," ",HEX2DEC(Items!E82))</f>
        <v>48</v>
      </c>
      <c r="F81" s="1" t="str">
        <f>VLOOKUP(Items!F82,Targets,2)</f>
        <v>One Enemy</v>
      </c>
      <c r="G81" s="2">
        <f>IF(Items!G82="00"," ",HEX2DEC(Items!G82))</f>
        <v>64</v>
      </c>
      <c r="H81" s="1" t="str">
        <f>VLOOKUP(Items!H82,Stats,2)</f>
        <v>Def</v>
      </c>
      <c r="I81" s="1" t="str">
        <f>VLOOKUP(Items!I82,Elements,2)</f>
        <v>Physical</v>
      </c>
      <c r="J81" s="1" t="str">
        <f>IF(Items!K82="00"," ",Items!K82)</f>
        <v>05</v>
      </c>
      <c r="K81" s="1" t="str">
        <f>VLOOKUP(Items!L82,Bitflag,2)</f>
        <v>Y</v>
      </c>
      <c r="L81" s="1" t="str">
        <f>VLOOKUP(Items!M82,Bitflag,2)</f>
        <v> </v>
      </c>
      <c r="M81" s="1" t="str">
        <f>VLOOKUP(Items!N82,Bitflag,2)</f>
        <v> </v>
      </c>
      <c r="N81" s="1" t="str">
        <f>VLOOKUP(Items!O82,Bitflag,2)</f>
        <v> </v>
      </c>
      <c r="O81" s="1" t="str">
        <f>VLOOKUP(Items!P82,Bitflag,2)</f>
        <v> </v>
      </c>
      <c r="P81" s="1" t="str">
        <f>VLOOKUP(Items!Q82,Bitflag,2)</f>
        <v> </v>
      </c>
      <c r="Q81" s="1" t="str">
        <f>VLOOKUP(Items!R82,Bitflag,2)</f>
        <v> </v>
      </c>
      <c r="R81" s="1" t="str">
        <f>VLOOKUP(Items!S82,Bitflag,2)</f>
        <v> </v>
      </c>
      <c r="S81" s="1" t="str">
        <f>VLOOKUP(Items!T82,Bitflag,2)</f>
        <v>Y</v>
      </c>
      <c r="T81" s="1" t="str">
        <f>VLOOKUP(Items!U82,Bitflag,2)</f>
        <v> </v>
      </c>
      <c r="U81" s="1" t="str">
        <f>VLOOKUP(Items!V82,Bitflag,2)</f>
        <v>Y</v>
      </c>
      <c r="V81" s="1" t="str">
        <f>VLOOKUP(Items!W82,ItemTypes,2)</f>
        <v>1H ST</v>
      </c>
      <c r="W81" s="2">
        <f>IF(Items!X82="00"," ",HEX2DEC(Items!X82))</f>
        <v>2</v>
      </c>
      <c r="X81" s="2" t="str">
        <f>IF(Items!Y82="00"," ",HEX2DEC(Items!Y82))</f>
        <v> </v>
      </c>
      <c r="Y81" s="2" t="str">
        <f>IF(Items!Z82="00"," ",HEX2DEC(Items!Z82))</f>
        <v> </v>
      </c>
      <c r="Z81" s="2" t="str">
        <f>IF(Items!AA82="00"," ",HEX2DEC(Items!AA82))</f>
        <v> </v>
      </c>
      <c r="AA81" s="2">
        <f>IF(Items!AB82="00"," ",HEX2DEC(Items!AB82))</f>
        <v>32</v>
      </c>
      <c r="AB81" s="2" t="str">
        <f>IF(Items!AC82="00"," ",HEX2DEC(Items!AC82))</f>
        <v> </v>
      </c>
      <c r="AC81" s="2" t="str">
        <f>IF(Items!AD82="00"," ",HEX2DEC(Items!AD82))</f>
        <v> </v>
      </c>
      <c r="AD81" s="1" t="str">
        <f>VLOOKUP(Items!AE82,Elements,2)</f>
        <v>Physical</v>
      </c>
      <c r="AE81" s="1" t="str">
        <f>VLOOKUP(Items!AF82,Effects,2)</f>
        <v> </v>
      </c>
      <c r="AF81" s="2">
        <f>IF(Items!AG82="0000"," ",HEX2DEC(Items!AG82))</f>
        <v>8300</v>
      </c>
    </row>
    <row r="82" ht="11.25" customHeight="1">
      <c r="A82" s="1" t="str">
        <f>Items!A83</f>
        <v>51</v>
      </c>
      <c r="B82" s="1" t="str">
        <f>Items!B83</f>
        <v>2A9508</v>
      </c>
      <c r="C82" s="1" t="str">
        <f>Items!C83</f>
        <v>DREAM-ROD</v>
      </c>
      <c r="D82" s="1" t="str">
        <f>VLOOKUP(Items!D83,Effects,2)</f>
        <v>Sleep</v>
      </c>
      <c r="E82" s="2">
        <f>IF(Items!E83="00"," ",HEX2DEC(Items!E83))</f>
        <v>40</v>
      </c>
      <c r="F82" s="1" t="str">
        <f>VLOOKUP(Items!F83,Targets,2)</f>
        <v>All Enemies</v>
      </c>
      <c r="G82" s="2">
        <f>IF(Items!G83="00"," ",HEX2DEC(Items!G83))</f>
        <v>64</v>
      </c>
      <c r="H82" s="1" t="str">
        <f>VLOOKUP(Items!H83,Stats,2)</f>
        <v>Men</v>
      </c>
      <c r="I82" s="1" t="str">
        <f>VLOOKUP(Items!I83,Elements,2)</f>
        <v>Psychic</v>
      </c>
      <c r="J82" s="1" t="str">
        <f>IF(Items!K83="00"," ",Items!K83)</f>
        <v>06</v>
      </c>
      <c r="K82" s="1" t="str">
        <f>VLOOKUP(Items!L83,Bitflag,2)</f>
        <v> </v>
      </c>
      <c r="L82" s="1" t="str">
        <f>VLOOKUP(Items!M83,Bitflag,2)</f>
        <v> </v>
      </c>
      <c r="M82" s="1" t="str">
        <f>VLOOKUP(Items!N83,Bitflag,2)</f>
        <v>Y</v>
      </c>
      <c r="N82" s="1" t="str">
        <f>VLOOKUP(Items!O83,Bitflag,2)</f>
        <v> </v>
      </c>
      <c r="O82" s="1" t="str">
        <f>VLOOKUP(Items!P83,Bitflag,2)</f>
        <v> </v>
      </c>
      <c r="P82" s="1" t="str">
        <f>VLOOKUP(Items!Q83,Bitflag,2)</f>
        <v> </v>
      </c>
      <c r="Q82" s="1" t="str">
        <f>VLOOKUP(Items!R83,Bitflag,2)</f>
        <v> </v>
      </c>
      <c r="R82" s="1" t="str">
        <f>VLOOKUP(Items!S83,Bitflag,2)</f>
        <v>Y</v>
      </c>
      <c r="S82" s="1" t="str">
        <f>VLOOKUP(Items!T83,Bitflag,2)</f>
        <v> </v>
      </c>
      <c r="T82" s="1" t="str">
        <f>VLOOKUP(Items!U83,Bitflag,2)</f>
        <v> </v>
      </c>
      <c r="U82" s="1" t="str">
        <f>VLOOKUP(Items!V83,Bitflag,2)</f>
        <v> </v>
      </c>
      <c r="V82" s="1" t="str">
        <f>VLOOKUP(Items!W83,ItemTypes,2)</f>
        <v>2H ST</v>
      </c>
      <c r="W82" s="2" t="str">
        <f>IF(Items!X83="00"," ",HEX2DEC(Items!X83))</f>
        <v> </v>
      </c>
      <c r="X82" s="2">
        <f>IF(Items!Y83="00"," ",HEX2DEC(Items!Y83))</f>
        <v>2</v>
      </c>
      <c r="Y82" s="2" t="str">
        <f>IF(Items!Z83="00"," ",HEX2DEC(Items!Z83))</f>
        <v> </v>
      </c>
      <c r="Z82" s="2" t="str">
        <f>IF(Items!AA83="00"," ",HEX2DEC(Items!AA83))</f>
        <v> </v>
      </c>
      <c r="AA82" s="2">
        <f>IF(Items!AB83="00"," ",HEX2DEC(Items!AB83))</f>
        <v>20</v>
      </c>
      <c r="AB82" s="2">
        <f>IF(Items!AC83="00"," ",HEX2DEC(Items!AC83))</f>
        <v>4</v>
      </c>
      <c r="AC82" s="2" t="str">
        <f>IF(Items!AD83="00"," ",HEX2DEC(Items!AD83))</f>
        <v> </v>
      </c>
      <c r="AD82" s="1" t="str">
        <f>VLOOKUP(Items!AE83,Elements,2)</f>
        <v>Physical</v>
      </c>
      <c r="AE82" s="1" t="str">
        <f>VLOOKUP(Items!AF83,Effects,2)</f>
        <v>Sleep</v>
      </c>
      <c r="AF82" s="2">
        <f>IF(Items!AG83="0000"," ",HEX2DEC(Items!AG83))</f>
        <v>5400</v>
      </c>
    </row>
    <row r="83" ht="11.25" customHeight="1">
      <c r="A83" s="1" t="str">
        <f>Items!A84</f>
        <v>52</v>
      </c>
      <c r="B83" s="1" t="str">
        <f>Items!B84</f>
        <v>2A951E</v>
      </c>
      <c r="C83" s="1" t="str">
        <f>Items!C84</f>
        <v>PHANTAROBE</v>
      </c>
      <c r="D83" s="1" t="str">
        <f>VLOOKUP(Items!D84,Effects,2)</f>
        <v> </v>
      </c>
      <c r="E83" s="2" t="str">
        <f>IF(Items!E84="00"," ",HEX2DEC(Items!E84))</f>
        <v> </v>
      </c>
      <c r="F83" s="1" t="str">
        <f>VLOOKUP(Items!F84,Targets,2)</f>
        <v> </v>
      </c>
      <c r="G83" s="2" t="str">
        <f>IF(Items!G84="00"," ",HEX2DEC(Items!G84))</f>
        <v> </v>
      </c>
      <c r="H83" s="1" t="str">
        <f>VLOOKUP(Items!H84,Stats,2)</f>
        <v> </v>
      </c>
      <c r="I83" s="1" t="str">
        <f>VLOOKUP(Items!I84,Elements,2)</f>
        <v> </v>
      </c>
      <c r="J83" s="2" t="str">
        <f>IF(Items!K84="00"," ",Items!K84)</f>
        <v> </v>
      </c>
      <c r="K83" s="1" t="str">
        <f>VLOOKUP(Items!L84,Bitflag,2)</f>
        <v> </v>
      </c>
      <c r="L83" s="1" t="str">
        <f>VLOOKUP(Items!M84,Bitflag,2)</f>
        <v>Y</v>
      </c>
      <c r="M83" s="1" t="str">
        <f>VLOOKUP(Items!N84,Bitflag,2)</f>
        <v>Y</v>
      </c>
      <c r="N83" s="1" t="str">
        <f>VLOOKUP(Items!O84,Bitflag,2)</f>
        <v> </v>
      </c>
      <c r="O83" s="1" t="str">
        <f>VLOOKUP(Items!P84,Bitflag,2)</f>
        <v> </v>
      </c>
      <c r="P83" s="1" t="str">
        <f>VLOOKUP(Items!Q84,Bitflag,2)</f>
        <v> </v>
      </c>
      <c r="Q83" s="1" t="str">
        <f>VLOOKUP(Items!R84,Bitflag,2)</f>
        <v> </v>
      </c>
      <c r="R83" s="1" t="str">
        <f>VLOOKUP(Items!S84,Bitflag,2)</f>
        <v>Y</v>
      </c>
      <c r="S83" s="1" t="str">
        <f>VLOOKUP(Items!T84,Bitflag,2)</f>
        <v> </v>
      </c>
      <c r="T83" s="1" t="str">
        <f>VLOOKUP(Items!U84,Bitflag,2)</f>
        <v> </v>
      </c>
      <c r="U83" s="1" t="str">
        <f>VLOOKUP(Items!V84,Bitflag,2)</f>
        <v> </v>
      </c>
      <c r="V83" s="1" t="str">
        <f>VLOOKUP(Items!W84,ItemTypes,2)</f>
        <v>Body</v>
      </c>
      <c r="W83" s="2" t="str">
        <f>IF(Items!X84="00"," ",HEX2DEC(Items!X84))</f>
        <v> </v>
      </c>
      <c r="X83" s="2" t="str">
        <f>IF(Items!Y84="00"," ",HEX2DEC(Items!Y84))</f>
        <v> </v>
      </c>
      <c r="Y83" s="2">
        <f>IF(Items!Z84="00"," ",HEX2DEC(Items!Z84))</f>
        <v>5</v>
      </c>
      <c r="Z83" s="2">
        <f>IF(Items!AA84="00"," ",HEX2DEC(Items!AA84))</f>
        <v>5</v>
      </c>
      <c r="AA83" s="2" t="str">
        <f>IF(Items!AB84="00"," ",HEX2DEC(Items!AB84))</f>
        <v> </v>
      </c>
      <c r="AB83" s="2">
        <f>IF(Items!AC84="00"," ",HEX2DEC(Items!AC84))</f>
        <v>47</v>
      </c>
      <c r="AC83" s="2">
        <f>IF(Items!AD84="00"," ",HEX2DEC(Items!AD84))</f>
        <v>6</v>
      </c>
      <c r="AD83" s="1" t="str">
        <f>VLOOKUP(Items!AE84,Elements,2)</f>
        <v> </v>
      </c>
      <c r="AE83" s="1" t="str">
        <f>VLOOKUP(Items!AF84,Effects,2)</f>
        <v> </v>
      </c>
      <c r="AF83" s="2">
        <f>IF(Items!AG84="0000"," ",HEX2DEC(Items!AG84))</f>
        <v>8400</v>
      </c>
    </row>
    <row r="84" ht="11.25" customHeight="1">
      <c r="A84" s="1" t="str">
        <f>Items!A85</f>
        <v>53</v>
      </c>
      <c r="B84" s="1" t="str">
        <f>Items!B85</f>
        <v>2A9534</v>
      </c>
      <c r="C84" s="1" t="str">
        <f>Items!C85</f>
        <v>SILVR-TUSK</v>
      </c>
      <c r="D84" s="1" t="str">
        <f>VLOOKUP(Items!D85,Effects,2)</f>
        <v> </v>
      </c>
      <c r="E84" s="2" t="str">
        <f>IF(Items!E85="00"," ",HEX2DEC(Items!E85))</f>
        <v> </v>
      </c>
      <c r="F84" s="1" t="str">
        <f>VLOOKUP(Items!F85,Targets,2)</f>
        <v> </v>
      </c>
      <c r="G84" s="2" t="str">
        <f>IF(Items!G85="00"," ",HEX2DEC(Items!G85))</f>
        <v> </v>
      </c>
      <c r="H84" s="1" t="str">
        <f>VLOOKUP(Items!H85,Stats,2)</f>
        <v> </v>
      </c>
      <c r="I84" s="1" t="str">
        <f>VLOOKUP(Items!I85,Elements,2)</f>
        <v> </v>
      </c>
      <c r="J84" s="2" t="str">
        <f>IF(Items!K85="00"," ",Items!K85)</f>
        <v> </v>
      </c>
      <c r="K84" s="1" t="str">
        <f>VLOOKUP(Items!L85,Bitflag,2)</f>
        <v> </v>
      </c>
      <c r="L84" s="1" t="str">
        <f>VLOOKUP(Items!M85,Bitflag,2)</f>
        <v> </v>
      </c>
      <c r="M84" s="1" t="str">
        <f>VLOOKUP(Items!N85,Bitflag,2)</f>
        <v> </v>
      </c>
      <c r="N84" s="1" t="str">
        <f>VLOOKUP(Items!O85,Bitflag,2)</f>
        <v> </v>
      </c>
      <c r="O84" s="1" t="str">
        <f>VLOOKUP(Items!P85,Bitflag,2)</f>
        <v> </v>
      </c>
      <c r="P84" s="1" t="str">
        <f>VLOOKUP(Items!Q85,Bitflag,2)</f>
        <v>Y</v>
      </c>
      <c r="Q84" s="1" t="str">
        <f>VLOOKUP(Items!R85,Bitflag,2)</f>
        <v> </v>
      </c>
      <c r="R84" s="1" t="str">
        <f>VLOOKUP(Items!S85,Bitflag,2)</f>
        <v> </v>
      </c>
      <c r="S84" s="1" t="str">
        <f>VLOOKUP(Items!T85,Bitflag,2)</f>
        <v> </v>
      </c>
      <c r="T84" s="1" t="str">
        <f>VLOOKUP(Items!U85,Bitflag,2)</f>
        <v> </v>
      </c>
      <c r="U84" s="1" t="str">
        <f>VLOOKUP(Items!V85,Bitflag,2)</f>
        <v> </v>
      </c>
      <c r="V84" s="1" t="str">
        <f>VLOOKUP(Items!W85,ItemTypes,2)</f>
        <v>1H ST</v>
      </c>
      <c r="W84" s="2" t="str">
        <f>IF(Items!X85="00"," ",HEX2DEC(Items!X85))</f>
        <v> </v>
      </c>
      <c r="X84" s="2" t="str">
        <f>IF(Items!Y85="00"," ",HEX2DEC(Items!Y85))</f>
        <v> </v>
      </c>
      <c r="Y84" s="2" t="str">
        <f>IF(Items!Z85="00"," ",HEX2DEC(Items!Z85))</f>
        <v> </v>
      </c>
      <c r="Z84" s="2" t="str">
        <f>IF(Items!AA85="00"," ",HEX2DEC(Items!AA85))</f>
        <v> </v>
      </c>
      <c r="AA84" s="2">
        <f>IF(Items!AB85="00"," ",HEX2DEC(Items!AB85))</f>
        <v>42</v>
      </c>
      <c r="AB84" s="2">
        <f>IF(Items!AC85="00"," ",HEX2DEC(Items!AC85))</f>
        <v>2</v>
      </c>
      <c r="AC84" s="2">
        <f>IF(Items!AD85="00"," ",HEX2DEC(Items!AD85))</f>
        <v>2</v>
      </c>
      <c r="AD84" s="1" t="str">
        <f>VLOOKUP(Items!AE85,Elements,2)</f>
        <v>Celestial</v>
      </c>
      <c r="AE84" s="1" t="str">
        <f>VLOOKUP(Items!AF85,Effects,2)</f>
        <v> </v>
      </c>
      <c r="AF84" s="2">
        <f>IF(Items!AG85="0000"," ",HEX2DEC(Items!AG85))</f>
        <v>6300</v>
      </c>
    </row>
    <row r="85" ht="11.25" customHeight="1">
      <c r="A85" s="1" t="str">
        <f>Items!A86</f>
        <v>54</v>
      </c>
      <c r="B85" s="1" t="str">
        <f>Items!B86</f>
        <v>2A954A</v>
      </c>
      <c r="C85" s="1" t="str">
        <f>Items!C86</f>
        <v>PULSEVULCN</v>
      </c>
      <c r="D85" s="1" t="str">
        <f>VLOOKUP(Items!D86,Effects,2)</f>
        <v> </v>
      </c>
      <c r="E85" s="2" t="str">
        <f>IF(Items!E86="00"," ",HEX2DEC(Items!E86))</f>
        <v> </v>
      </c>
      <c r="F85" s="1" t="str">
        <f>VLOOKUP(Items!F86,Targets,2)</f>
        <v> </v>
      </c>
      <c r="G85" s="2" t="str">
        <f>IF(Items!G86="00"," ",HEX2DEC(Items!G86))</f>
        <v> </v>
      </c>
      <c r="H85" s="1" t="str">
        <f>VLOOKUP(Items!H86,Stats,2)</f>
        <v> </v>
      </c>
      <c r="I85" s="1" t="str">
        <f>VLOOKUP(Items!I86,Elements,2)</f>
        <v> </v>
      </c>
      <c r="J85" s="2" t="str">
        <f>IF(Items!K86="00"," ",Items!K86)</f>
        <v> </v>
      </c>
      <c r="K85" s="1" t="str">
        <f>VLOOKUP(Items!L86,Bitflag,2)</f>
        <v> </v>
      </c>
      <c r="L85" s="1" t="str">
        <f>VLOOKUP(Items!M86,Bitflag,2)</f>
        <v> </v>
      </c>
      <c r="M85" s="1" t="str">
        <f>VLOOKUP(Items!N86,Bitflag,2)</f>
        <v> </v>
      </c>
      <c r="N85" s="1" t="str">
        <f>VLOOKUP(Items!O86,Bitflag,2)</f>
        <v>Y</v>
      </c>
      <c r="O85" s="1" t="str">
        <f>VLOOKUP(Items!P86,Bitflag,2)</f>
        <v> </v>
      </c>
      <c r="P85" s="1" t="str">
        <f>VLOOKUP(Items!Q86,Bitflag,2)</f>
        <v> </v>
      </c>
      <c r="Q85" s="1" t="str">
        <f>VLOOKUP(Items!R86,Bitflag,2)</f>
        <v> </v>
      </c>
      <c r="R85" s="1" t="str">
        <f>VLOOKUP(Items!S86,Bitflag,2)</f>
        <v> </v>
      </c>
      <c r="S85" s="1" t="str">
        <f>VLOOKUP(Items!T86,Bitflag,2)</f>
        <v> </v>
      </c>
      <c r="T85" s="1" t="str">
        <f>VLOOKUP(Items!U86,Bitflag,2)</f>
        <v> </v>
      </c>
      <c r="U85" s="1" t="str">
        <f>VLOOKUP(Items!V86,Bitflag,2)</f>
        <v> </v>
      </c>
      <c r="V85" s="1" t="str">
        <f>VLOOKUP(Items!W86,ItemTypes,2)</f>
        <v>2H MT</v>
      </c>
      <c r="W85" s="2" t="str">
        <f>IF(Items!X86="00"," ",HEX2DEC(Items!X86))</f>
        <v> </v>
      </c>
      <c r="X85" s="2" t="str">
        <f>IF(Items!Y86="00"," ",HEX2DEC(Items!Y86))</f>
        <v> </v>
      </c>
      <c r="Y85" s="2" t="str">
        <f>IF(Items!Z86="00"," ",HEX2DEC(Items!Z86))</f>
        <v> </v>
      </c>
      <c r="Z85" s="2" t="str">
        <f>IF(Items!AA86="00"," ",HEX2DEC(Items!AA86))</f>
        <v> </v>
      </c>
      <c r="AA85" s="2">
        <f>IF(Items!AB86="00"," ",HEX2DEC(Items!AB86))</f>
        <v>58</v>
      </c>
      <c r="AB85" s="2" t="str">
        <f>IF(Items!AC86="00"," ",HEX2DEC(Items!AC86))</f>
        <v> </v>
      </c>
      <c r="AC85" s="2" t="str">
        <f>IF(Items!AD86="00"," ",HEX2DEC(Items!AD86))</f>
        <v> </v>
      </c>
      <c r="AD85" s="1" t="str">
        <f>VLOOKUP(Items!AE86,Elements,2)</f>
        <v>Energy</v>
      </c>
      <c r="AE85" s="1" t="str">
        <f>VLOOKUP(Items!AF86,Effects,2)</f>
        <v> </v>
      </c>
      <c r="AF85" s="2">
        <f>IF(Items!AG86="0000"," ",HEX2DEC(Items!AG86))</f>
        <v>7200</v>
      </c>
    </row>
    <row r="86" ht="11.25" customHeight="1">
      <c r="A86" s="1" t="str">
        <f>Items!A87</f>
        <v>55</v>
      </c>
      <c r="B86" s="1" t="str">
        <f>Items!B87</f>
        <v>2A9560</v>
      </c>
      <c r="C86" s="1" t="str">
        <f>Items!C87</f>
        <v>COMPO-ARMR</v>
      </c>
      <c r="D86" s="1" t="str">
        <f>VLOOKUP(Items!D87,Effects,2)</f>
        <v> </v>
      </c>
      <c r="E86" s="2" t="str">
        <f>IF(Items!E87="00"," ",HEX2DEC(Items!E87))</f>
        <v> </v>
      </c>
      <c r="F86" s="1" t="str">
        <f>VLOOKUP(Items!F87,Targets,2)</f>
        <v> </v>
      </c>
      <c r="G86" s="2" t="str">
        <f>IF(Items!G87="00"," ",HEX2DEC(Items!G87))</f>
        <v> </v>
      </c>
      <c r="H86" s="1" t="str">
        <f>VLOOKUP(Items!H87,Stats,2)</f>
        <v> </v>
      </c>
      <c r="I86" s="1" t="str">
        <f>VLOOKUP(Items!I87,Elements,2)</f>
        <v> </v>
      </c>
      <c r="J86" s="2" t="str">
        <f>IF(Items!K87="00"," ",Items!K87)</f>
        <v> </v>
      </c>
      <c r="K86" s="1" t="str">
        <f>VLOOKUP(Items!L87,Bitflag,2)</f>
        <v> </v>
      </c>
      <c r="L86" s="1" t="str">
        <f>VLOOKUP(Items!M87,Bitflag,2)</f>
        <v> </v>
      </c>
      <c r="M86" s="1" t="str">
        <f>VLOOKUP(Items!N87,Bitflag,2)</f>
        <v> </v>
      </c>
      <c r="N86" s="1" t="str">
        <f>VLOOKUP(Items!O87,Bitflag,2)</f>
        <v>Y</v>
      </c>
      <c r="O86" s="1" t="str">
        <f>VLOOKUP(Items!P87,Bitflag,2)</f>
        <v>Y</v>
      </c>
      <c r="P86" s="1" t="str">
        <f>VLOOKUP(Items!Q87,Bitflag,2)</f>
        <v> </v>
      </c>
      <c r="Q86" s="1" t="str">
        <f>VLOOKUP(Items!R87,Bitflag,2)</f>
        <v> </v>
      </c>
      <c r="R86" s="1" t="str">
        <f>VLOOKUP(Items!S87,Bitflag,2)</f>
        <v> </v>
      </c>
      <c r="S86" s="1" t="str">
        <f>VLOOKUP(Items!T87,Bitflag,2)</f>
        <v> </v>
      </c>
      <c r="T86" s="1" t="str">
        <f>VLOOKUP(Items!U87,Bitflag,2)</f>
        <v> </v>
      </c>
      <c r="U86" s="1" t="str">
        <f>VLOOKUP(Items!V87,Bitflag,2)</f>
        <v> </v>
      </c>
      <c r="V86" s="1" t="str">
        <f>VLOOKUP(Items!W87,ItemTypes,2)</f>
        <v>Body</v>
      </c>
      <c r="W86" s="2" t="str">
        <f>IF(Items!X87="00"," ",HEX2DEC(Items!X87))</f>
        <v> </v>
      </c>
      <c r="X86" s="2" t="str">
        <f>IF(Items!Y87="00"," ",HEX2DEC(Items!Y87))</f>
        <v> </v>
      </c>
      <c r="Y86" s="2" t="str">
        <f>IF(Items!Z87="00"," ",HEX2DEC(Items!Z87))</f>
        <v> </v>
      </c>
      <c r="Z86" s="2" t="str">
        <f>IF(Items!AA87="00"," ",HEX2DEC(Items!AA87))</f>
        <v> </v>
      </c>
      <c r="AA86" s="2" t="str">
        <f>IF(Items!AB87="00"," ",HEX2DEC(Items!AB87))</f>
        <v> </v>
      </c>
      <c r="AB86" s="2">
        <f>IF(Items!AC87="00"," ",HEX2DEC(Items!AC87))</f>
        <v>72</v>
      </c>
      <c r="AC86" s="2">
        <f>IF(Items!AD87="00"," ",HEX2DEC(Items!AD87))</f>
        <v>20</v>
      </c>
      <c r="AD86" s="1" t="str">
        <f>VLOOKUP(Items!AE87,Elements,2)</f>
        <v> </v>
      </c>
      <c r="AE86" s="1" t="str">
        <f>VLOOKUP(Items!AF87,Effects,2)</f>
        <v> </v>
      </c>
      <c r="AF86" s="2">
        <f>IF(Items!AG87="0000"," ",HEX2DEC(Items!AG87))</f>
        <v>6400</v>
      </c>
    </row>
    <row r="87" ht="11.25" customHeight="1">
      <c r="A87" s="1" t="str">
        <f>Items!A88</f>
        <v>56</v>
      </c>
      <c r="B87" s="1" t="str">
        <f>Items!B88</f>
        <v>2A9576</v>
      </c>
      <c r="C87" s="1" t="str">
        <f>Items!C88</f>
        <v>COMPO-GEAR</v>
      </c>
      <c r="D87" s="1" t="str">
        <f>VLOOKUP(Items!D88,Effects,2)</f>
        <v> </v>
      </c>
      <c r="E87" s="2" t="str">
        <f>IF(Items!E88="00"," ",HEX2DEC(Items!E88))</f>
        <v> </v>
      </c>
      <c r="F87" s="1" t="str">
        <f>VLOOKUP(Items!F88,Targets,2)</f>
        <v> </v>
      </c>
      <c r="G87" s="2" t="str">
        <f>IF(Items!G88="00"," ",HEX2DEC(Items!G88))</f>
        <v> </v>
      </c>
      <c r="H87" s="1" t="str">
        <f>VLOOKUP(Items!H88,Stats,2)</f>
        <v> </v>
      </c>
      <c r="I87" s="1" t="str">
        <f>VLOOKUP(Items!I88,Elements,2)</f>
        <v> </v>
      </c>
      <c r="J87" s="2" t="str">
        <f>IF(Items!K88="00"," ",Items!K88)</f>
        <v> </v>
      </c>
      <c r="K87" s="1" t="str">
        <f>VLOOKUP(Items!L88,Bitflag,2)</f>
        <v> </v>
      </c>
      <c r="L87" s="1" t="str">
        <f>VLOOKUP(Items!M88,Bitflag,2)</f>
        <v> </v>
      </c>
      <c r="M87" s="1" t="str">
        <f>VLOOKUP(Items!N88,Bitflag,2)</f>
        <v> </v>
      </c>
      <c r="N87" s="1" t="str">
        <f>VLOOKUP(Items!O88,Bitflag,2)</f>
        <v>Y</v>
      </c>
      <c r="O87" s="1" t="str">
        <f>VLOOKUP(Items!P88,Bitflag,2)</f>
        <v>Y</v>
      </c>
      <c r="P87" s="1" t="str">
        <f>VLOOKUP(Items!Q88,Bitflag,2)</f>
        <v> </v>
      </c>
      <c r="Q87" s="1" t="str">
        <f>VLOOKUP(Items!R88,Bitflag,2)</f>
        <v> </v>
      </c>
      <c r="R87" s="1" t="str">
        <f>VLOOKUP(Items!S88,Bitflag,2)</f>
        <v> </v>
      </c>
      <c r="S87" s="1" t="str">
        <f>VLOOKUP(Items!T88,Bitflag,2)</f>
        <v> </v>
      </c>
      <c r="T87" s="1" t="str">
        <f>VLOOKUP(Items!U88,Bitflag,2)</f>
        <v> </v>
      </c>
      <c r="U87" s="1" t="str">
        <f>VLOOKUP(Items!V88,Bitflag,2)</f>
        <v> </v>
      </c>
      <c r="V87" s="1" t="str">
        <f>VLOOKUP(Items!W88,ItemTypes,2)</f>
        <v>Head</v>
      </c>
      <c r="W87" s="2" t="str">
        <f>IF(Items!X88="00"," ",HEX2DEC(Items!X88))</f>
        <v> </v>
      </c>
      <c r="X87" s="2" t="str">
        <f>IF(Items!Y88="00"," ",HEX2DEC(Items!Y88))</f>
        <v> </v>
      </c>
      <c r="Y87" s="2" t="str">
        <f>IF(Items!Z88="00"," ",HEX2DEC(Items!Z88))</f>
        <v> </v>
      </c>
      <c r="Z87" s="2" t="str">
        <f>IF(Items!AA88="00"," ",HEX2DEC(Items!AA88))</f>
        <v> </v>
      </c>
      <c r="AA87" s="2" t="str">
        <f>IF(Items!AB88="00"," ",HEX2DEC(Items!AB88))</f>
        <v> </v>
      </c>
      <c r="AB87" s="2">
        <f>IF(Items!AC88="00"," ",HEX2DEC(Items!AC88))</f>
        <v>18</v>
      </c>
      <c r="AC87" s="2">
        <f>IF(Items!AD88="00"," ",HEX2DEC(Items!AD88))</f>
        <v>5</v>
      </c>
      <c r="AD87" s="1" t="str">
        <f>VLOOKUP(Items!AE88,Elements,2)</f>
        <v> </v>
      </c>
      <c r="AE87" s="1" t="str">
        <f>VLOOKUP(Items!AF88,Effects,2)</f>
        <v> </v>
      </c>
      <c r="AF87" s="2">
        <f>IF(Items!AG88="0000"," ",HEX2DEC(Items!AG88))</f>
        <v>4200</v>
      </c>
    </row>
    <row r="88" ht="11.25" customHeight="1">
      <c r="A88" s="1" t="str">
        <f>Items!A89</f>
        <v>57</v>
      </c>
      <c r="B88" s="1" t="str">
        <f>Items!B89</f>
        <v>2A958C</v>
      </c>
      <c r="C88" s="1" t="str">
        <f>Items!C89</f>
        <v>RFLC-MAIL</v>
      </c>
      <c r="D88" s="1" t="str">
        <f>VLOOKUP(Items!D89,Effects,2)</f>
        <v> </v>
      </c>
      <c r="E88" s="2" t="str">
        <f>IF(Items!E89="00"," ",HEX2DEC(Items!E89))</f>
        <v> </v>
      </c>
      <c r="F88" s="1" t="str">
        <f>VLOOKUP(Items!F89,Targets,2)</f>
        <v> </v>
      </c>
      <c r="G88" s="2" t="str">
        <f>IF(Items!G89="00"," ",HEX2DEC(Items!G89))</f>
        <v> </v>
      </c>
      <c r="H88" s="1" t="str">
        <f>VLOOKUP(Items!H89,Stats,2)</f>
        <v> </v>
      </c>
      <c r="I88" s="1" t="str">
        <f>VLOOKUP(Items!I89,Elements,2)</f>
        <v> </v>
      </c>
      <c r="J88" s="2" t="str">
        <f>IF(Items!K89="00"," ",Items!K89)</f>
        <v> </v>
      </c>
      <c r="K88" s="1" t="str">
        <f>VLOOKUP(Items!L89,Bitflag,2)</f>
        <v> </v>
      </c>
      <c r="L88" s="1" t="str">
        <f>VLOOKUP(Items!M89,Bitflag,2)</f>
        <v> </v>
      </c>
      <c r="M88" s="1" t="str">
        <f>VLOOKUP(Items!N89,Bitflag,2)</f>
        <v> </v>
      </c>
      <c r="N88" s="1" t="str">
        <f>VLOOKUP(Items!O89,Bitflag,2)</f>
        <v> </v>
      </c>
      <c r="O88" s="1" t="str">
        <f>VLOOKUP(Items!P89,Bitflag,2)</f>
        <v> </v>
      </c>
      <c r="P88" s="1" t="str">
        <f>VLOOKUP(Items!Q89,Bitflag,2)</f>
        <v>Y</v>
      </c>
      <c r="Q88" s="1" t="str">
        <f>VLOOKUP(Items!R89,Bitflag,2)</f>
        <v>Y</v>
      </c>
      <c r="R88" s="1" t="str">
        <f>VLOOKUP(Items!S89,Bitflag,2)</f>
        <v> </v>
      </c>
      <c r="S88" s="1" t="str">
        <f>VLOOKUP(Items!T89,Bitflag,2)</f>
        <v> </v>
      </c>
      <c r="T88" s="1" t="str">
        <f>VLOOKUP(Items!U89,Bitflag,2)</f>
        <v>Y</v>
      </c>
      <c r="U88" s="1" t="str">
        <f>VLOOKUP(Items!V89,Bitflag,2)</f>
        <v>Y</v>
      </c>
      <c r="V88" s="1" t="str">
        <f>VLOOKUP(Items!W89,ItemTypes,2)</f>
        <v>Body</v>
      </c>
      <c r="W88" s="2" t="str">
        <f>IF(Items!X89="00"," ",HEX2DEC(Items!X89))</f>
        <v> </v>
      </c>
      <c r="X88" s="2" t="str">
        <f>IF(Items!Y89="00"," ",HEX2DEC(Items!Y89))</f>
        <v> </v>
      </c>
      <c r="Y88" s="2" t="str">
        <f>IF(Items!Z89="00"," ",HEX2DEC(Items!Z89))</f>
        <v> </v>
      </c>
      <c r="Z88" s="2" t="str">
        <f>IF(Items!AA89="00"," ",HEX2DEC(Items!AA89))</f>
        <v> </v>
      </c>
      <c r="AA88" s="2" t="str">
        <f>IF(Items!AB89="00"," ",HEX2DEC(Items!AB89))</f>
        <v> </v>
      </c>
      <c r="AB88" s="2">
        <f>IF(Items!AC89="00"," ",HEX2DEC(Items!AC89))</f>
        <v>53</v>
      </c>
      <c r="AC88" s="2">
        <f>IF(Items!AD89="00"," ",HEX2DEC(Items!AD89))</f>
        <v>14</v>
      </c>
      <c r="AD88" s="1" t="str">
        <f>VLOOKUP(Items!AE89,Elements,2)</f>
        <v> </v>
      </c>
      <c r="AE88" s="1" t="str">
        <f>VLOOKUP(Items!AF89,Effects,2)</f>
        <v> </v>
      </c>
      <c r="AF88" s="2">
        <f>IF(Items!AG89="0000"," ",HEX2DEC(Items!AG89))</f>
        <v>26800</v>
      </c>
    </row>
    <row r="89" ht="11.25" customHeight="1">
      <c r="A89" s="1" t="str">
        <f>Items!A90</f>
        <v>58</v>
      </c>
      <c r="B89" s="1" t="str">
        <f>Items!B90</f>
        <v>2A95A2</v>
      </c>
      <c r="C89" s="1" t="str">
        <f>Items!C90</f>
        <v>RFLCSHIELD</v>
      </c>
      <c r="D89" s="1" t="str">
        <f>VLOOKUP(Items!D90,Effects,2)</f>
        <v> </v>
      </c>
      <c r="E89" s="2" t="str">
        <f>IF(Items!E90="00"," ",HEX2DEC(Items!E90))</f>
        <v> </v>
      </c>
      <c r="F89" s="1" t="str">
        <f>VLOOKUP(Items!F90,Targets,2)</f>
        <v> </v>
      </c>
      <c r="G89" s="2" t="str">
        <f>IF(Items!G90="00"," ",HEX2DEC(Items!G90))</f>
        <v> </v>
      </c>
      <c r="H89" s="1" t="str">
        <f>VLOOKUP(Items!H90,Stats,2)</f>
        <v> </v>
      </c>
      <c r="I89" s="1" t="str">
        <f>VLOOKUP(Items!I90,Elements,2)</f>
        <v> </v>
      </c>
      <c r="J89" s="2" t="str">
        <f>IF(Items!K90="00"," ",Items!K90)</f>
        <v> </v>
      </c>
      <c r="K89" s="1" t="str">
        <f>VLOOKUP(Items!L90,Bitflag,2)</f>
        <v>Y</v>
      </c>
      <c r="L89" s="1" t="str">
        <f>VLOOKUP(Items!M90,Bitflag,2)</f>
        <v>Y</v>
      </c>
      <c r="M89" s="1" t="str">
        <f>VLOOKUP(Items!N90,Bitflag,2)</f>
        <v> </v>
      </c>
      <c r="N89" s="1" t="str">
        <f>VLOOKUP(Items!O90,Bitflag,2)</f>
        <v> </v>
      </c>
      <c r="O89" s="1" t="str">
        <f>VLOOKUP(Items!P90,Bitflag,2)</f>
        <v> </v>
      </c>
      <c r="P89" s="1" t="str">
        <f>VLOOKUP(Items!Q90,Bitflag,2)</f>
        <v>Y</v>
      </c>
      <c r="Q89" s="1" t="str">
        <f>VLOOKUP(Items!R90,Bitflag,2)</f>
        <v>Y</v>
      </c>
      <c r="R89" s="1" t="str">
        <f>VLOOKUP(Items!S90,Bitflag,2)</f>
        <v> </v>
      </c>
      <c r="S89" s="1" t="str">
        <f>VLOOKUP(Items!T90,Bitflag,2)</f>
        <v>Y</v>
      </c>
      <c r="T89" s="1" t="str">
        <f>VLOOKUP(Items!U90,Bitflag,2)</f>
        <v>Y</v>
      </c>
      <c r="U89" s="1" t="str">
        <f>VLOOKUP(Items!V90,Bitflag,2)</f>
        <v>Y</v>
      </c>
      <c r="V89" s="1" t="str">
        <f>VLOOKUP(Items!W90,ItemTypes,2)</f>
        <v>Shield</v>
      </c>
      <c r="W89" s="2" t="str">
        <f>IF(Items!X90="00"," ",HEX2DEC(Items!X90))</f>
        <v> </v>
      </c>
      <c r="X89" s="2" t="str">
        <f>IF(Items!Y90="00"," ",HEX2DEC(Items!Y90))</f>
        <v> </v>
      </c>
      <c r="Y89" s="2" t="str">
        <f>IF(Items!Z90="00"," ",HEX2DEC(Items!Z90))</f>
        <v> </v>
      </c>
      <c r="Z89" s="2" t="str">
        <f>IF(Items!AA90="00"," ",HEX2DEC(Items!AA90))</f>
        <v> </v>
      </c>
      <c r="AA89" s="2" t="str">
        <f>IF(Items!AB90="00"," ",HEX2DEC(Items!AB90))</f>
        <v> </v>
      </c>
      <c r="AB89" s="2">
        <f>IF(Items!AC90="00"," ",HEX2DEC(Items!AC90))</f>
        <v>23</v>
      </c>
      <c r="AC89" s="2">
        <f>IF(Items!AD90="00"," ",HEX2DEC(Items!AD90))</f>
        <v>16</v>
      </c>
      <c r="AD89" s="1" t="str">
        <f>VLOOKUP(Items!AE90,Elements,2)</f>
        <v> </v>
      </c>
      <c r="AE89" s="1" t="str">
        <f>VLOOKUP(Items!AF90,Effects,2)</f>
        <v> </v>
      </c>
      <c r="AF89" s="2">
        <f>IF(Items!AG90="0000"," ",HEX2DEC(Items!AG90))</f>
        <v>15600</v>
      </c>
    </row>
    <row r="90" ht="11.25" customHeight="1">
      <c r="A90" s="1" t="str">
        <f>Items!A91</f>
        <v>59</v>
      </c>
      <c r="B90" s="1" t="str">
        <f>Items!B91</f>
        <v>2A95B8</v>
      </c>
      <c r="C90" s="1" t="str">
        <f>Items!C91</f>
        <v>RFLC-ROBE</v>
      </c>
      <c r="D90" s="1" t="str">
        <f>VLOOKUP(Items!D91,Effects,2)</f>
        <v> </v>
      </c>
      <c r="E90" s="2" t="str">
        <f>IF(Items!E91="00"," ",HEX2DEC(Items!E91))</f>
        <v> </v>
      </c>
      <c r="F90" s="1" t="str">
        <f>VLOOKUP(Items!F91,Targets,2)</f>
        <v> </v>
      </c>
      <c r="G90" s="2" t="str">
        <f>IF(Items!G91="00"," ",HEX2DEC(Items!G91))</f>
        <v> </v>
      </c>
      <c r="H90" s="1" t="str">
        <f>VLOOKUP(Items!H91,Stats,2)</f>
        <v> </v>
      </c>
      <c r="I90" s="1" t="str">
        <f>VLOOKUP(Items!I91,Elements,2)</f>
        <v> </v>
      </c>
      <c r="J90" s="2" t="str">
        <f>IF(Items!K91="00"," ",Items!K91)</f>
        <v> </v>
      </c>
      <c r="K90" s="1" t="str">
        <f>VLOOKUP(Items!L91,Bitflag,2)</f>
        <v> </v>
      </c>
      <c r="L90" s="1" t="str">
        <f>VLOOKUP(Items!M91,Bitflag,2)</f>
        <v>Y</v>
      </c>
      <c r="M90" s="1" t="str">
        <f>VLOOKUP(Items!N91,Bitflag,2)</f>
        <v>Y</v>
      </c>
      <c r="N90" s="1" t="str">
        <f>VLOOKUP(Items!O91,Bitflag,2)</f>
        <v> </v>
      </c>
      <c r="O90" s="1" t="str">
        <f>VLOOKUP(Items!P91,Bitflag,2)</f>
        <v> </v>
      </c>
      <c r="P90" s="1" t="str">
        <f>VLOOKUP(Items!Q91,Bitflag,2)</f>
        <v> </v>
      </c>
      <c r="Q90" s="1" t="str">
        <f>VLOOKUP(Items!R91,Bitflag,2)</f>
        <v> </v>
      </c>
      <c r="R90" s="1" t="str">
        <f>VLOOKUP(Items!S91,Bitflag,2)</f>
        <v>Y</v>
      </c>
      <c r="S90" s="1" t="str">
        <f>VLOOKUP(Items!T91,Bitflag,2)</f>
        <v> </v>
      </c>
      <c r="T90" s="1" t="str">
        <f>VLOOKUP(Items!U91,Bitflag,2)</f>
        <v> </v>
      </c>
      <c r="U90" s="1" t="str">
        <f>VLOOKUP(Items!V91,Bitflag,2)</f>
        <v> </v>
      </c>
      <c r="V90" s="1" t="str">
        <f>VLOOKUP(Items!W91,ItemTypes,2)</f>
        <v>Body</v>
      </c>
      <c r="W90" s="2" t="str">
        <f>IF(Items!X91="00"," ",HEX2DEC(Items!X91))</f>
        <v> </v>
      </c>
      <c r="X90" s="2" t="str">
        <f>IF(Items!Y91="00"," ",HEX2DEC(Items!Y91))</f>
        <v> </v>
      </c>
      <c r="Y90" s="2" t="str">
        <f>IF(Items!Z91="00"," ",HEX2DEC(Items!Z91))</f>
        <v> </v>
      </c>
      <c r="Z90" s="2" t="str">
        <f>IF(Items!AA91="00"," ",HEX2DEC(Items!AA91))</f>
        <v> </v>
      </c>
      <c r="AA90" s="2" t="str">
        <f>IF(Items!AB91="00"," ",HEX2DEC(Items!AB91))</f>
        <v> </v>
      </c>
      <c r="AB90" s="2">
        <f>IF(Items!AC91="00"," ",HEX2DEC(Items!AC91))</f>
        <v>58</v>
      </c>
      <c r="AC90" s="2">
        <f>IF(Items!AD91="00"," ",HEX2DEC(Items!AD91))</f>
        <v>20</v>
      </c>
      <c r="AD90" s="1" t="str">
        <f>VLOOKUP(Items!AE91,Elements,2)</f>
        <v> </v>
      </c>
      <c r="AE90" s="1" t="str">
        <f>VLOOKUP(Items!AF91,Effects,2)</f>
        <v> </v>
      </c>
      <c r="AF90" s="2">
        <f>IF(Items!AG91="0000"," ",HEX2DEC(Items!AG91))</f>
        <v>18400</v>
      </c>
    </row>
    <row r="91" ht="11.25" customHeight="1">
      <c r="A91" s="1" t="str">
        <f>Items!A92</f>
        <v>5A</v>
      </c>
      <c r="B91" s="1" t="str">
        <f>Items!B92</f>
        <v>2A95CE</v>
      </c>
      <c r="C91" s="1" t="str">
        <f>Items!C92</f>
        <v>LACO-SWORD</v>
      </c>
      <c r="D91" s="1" t="str">
        <f>VLOOKUP(Items!D92,Effects,2)</f>
        <v> </v>
      </c>
      <c r="E91" s="2" t="str">
        <f>IF(Items!E92="00"," ",HEX2DEC(Items!E92))</f>
        <v> </v>
      </c>
      <c r="F91" s="1" t="str">
        <f>VLOOKUP(Items!F92,Targets,2)</f>
        <v> </v>
      </c>
      <c r="G91" s="2" t="str">
        <f>IF(Items!G92="00"," ",HEX2DEC(Items!G92))</f>
        <v> </v>
      </c>
      <c r="H91" s="1" t="str">
        <f>VLOOKUP(Items!H92,Stats,2)</f>
        <v> </v>
      </c>
      <c r="I91" s="1" t="str">
        <f>VLOOKUP(Items!I92,Elements,2)</f>
        <v> </v>
      </c>
      <c r="J91" s="2" t="str">
        <f>IF(Items!K92="00"," ",Items!K92)</f>
        <v> </v>
      </c>
      <c r="K91" s="1" t="str">
        <f>VLOOKUP(Items!L92,Bitflag,2)</f>
        <v> </v>
      </c>
      <c r="L91" s="1" t="str">
        <f>VLOOKUP(Items!M92,Bitflag,2)</f>
        <v> </v>
      </c>
      <c r="M91" s="1" t="str">
        <f>VLOOKUP(Items!N92,Bitflag,2)</f>
        <v> </v>
      </c>
      <c r="N91" s="1" t="str">
        <f>VLOOKUP(Items!O92,Bitflag,2)</f>
        <v> </v>
      </c>
      <c r="O91" s="1" t="str">
        <f>VLOOKUP(Items!P92,Bitflag,2)</f>
        <v> </v>
      </c>
      <c r="P91" s="1" t="str">
        <f>VLOOKUP(Items!Q92,Bitflag,2)</f>
        <v> </v>
      </c>
      <c r="Q91" s="1" t="str">
        <f>VLOOKUP(Items!R92,Bitflag,2)</f>
        <v> </v>
      </c>
      <c r="R91" s="1" t="str">
        <f>VLOOKUP(Items!S92,Bitflag,2)</f>
        <v> </v>
      </c>
      <c r="S91" s="1" t="str">
        <f>VLOOKUP(Items!T92,Bitflag,2)</f>
        <v> </v>
      </c>
      <c r="T91" s="1" t="str">
        <f>VLOOKUP(Items!U92,Bitflag,2)</f>
        <v> </v>
      </c>
      <c r="U91" s="1" t="str">
        <f>VLOOKUP(Items!V92,Bitflag,2)</f>
        <v>Y</v>
      </c>
      <c r="V91" s="1" t="str">
        <f>VLOOKUP(Items!W92,ItemTypes,2)</f>
        <v>2H ST</v>
      </c>
      <c r="W91" s="2" t="str">
        <f>IF(Items!X92="00"," ",HEX2DEC(Items!X92))</f>
        <v> </v>
      </c>
      <c r="X91" s="2" t="str">
        <f>IF(Items!Y92="00"," ",HEX2DEC(Items!Y92))</f>
        <v> </v>
      </c>
      <c r="Y91" s="2" t="str">
        <f>IF(Items!Z92="00"," ",HEX2DEC(Items!Z92))</f>
        <v> </v>
      </c>
      <c r="Z91" s="2">
        <f>IF(Items!AA92="00"," ",HEX2DEC(Items!AA92))</f>
        <v>10</v>
      </c>
      <c r="AA91" s="2">
        <f>IF(Items!AB92="00"," ",HEX2DEC(Items!AB92))</f>
        <v>103</v>
      </c>
      <c r="AB91" s="2">
        <f>IF(Items!AC92="00"," ",HEX2DEC(Items!AC92))</f>
        <v>19</v>
      </c>
      <c r="AC91" s="2" t="str">
        <f>IF(Items!AD92="00"," ",HEX2DEC(Items!AD92))</f>
        <v> </v>
      </c>
      <c r="AD91" s="1" t="str">
        <f>VLOOKUP(Items!AE92,Elements,2)</f>
        <v>Energy</v>
      </c>
      <c r="AE91" s="1" t="str">
        <f>VLOOKUP(Items!AF92,Effects,2)</f>
        <v> </v>
      </c>
      <c r="AF91" s="2">
        <f>IF(Items!AG92="0000"," ",HEX2DEC(Items!AG92))</f>
        <v>20400</v>
      </c>
    </row>
    <row r="92" ht="11.25" customHeight="1">
      <c r="A92" s="1" t="str">
        <f>Items!A93</f>
        <v>5B</v>
      </c>
      <c r="B92" s="1" t="str">
        <f>Items!B93</f>
        <v>2A95E4</v>
      </c>
      <c r="C92" s="1" t="str">
        <f>Items!C93</f>
        <v>LACODAGGER</v>
      </c>
      <c r="D92" s="1" t="str">
        <f>VLOOKUP(Items!D93,Effects,2)</f>
        <v> </v>
      </c>
      <c r="E92" s="2" t="str">
        <f>IF(Items!E93="00"," ",HEX2DEC(Items!E93))</f>
        <v> </v>
      </c>
      <c r="F92" s="1" t="str">
        <f>VLOOKUP(Items!F93,Targets,2)</f>
        <v> </v>
      </c>
      <c r="G92" s="2" t="str">
        <f>IF(Items!G93="00"," ",HEX2DEC(Items!G93))</f>
        <v> </v>
      </c>
      <c r="H92" s="1" t="str">
        <f>VLOOKUP(Items!H93,Stats,2)</f>
        <v> </v>
      </c>
      <c r="I92" s="1" t="str">
        <f>VLOOKUP(Items!I93,Elements,2)</f>
        <v> </v>
      </c>
      <c r="J92" s="2" t="str">
        <f>IF(Items!K93="00"," ",Items!K93)</f>
        <v> </v>
      </c>
      <c r="K92" s="1" t="str">
        <f>VLOOKUP(Items!L93,Bitflag,2)</f>
        <v>Y</v>
      </c>
      <c r="L92" s="1" t="str">
        <f>VLOOKUP(Items!M93,Bitflag,2)</f>
        <v> </v>
      </c>
      <c r="M92" s="1" t="str">
        <f>VLOOKUP(Items!N93,Bitflag,2)</f>
        <v> </v>
      </c>
      <c r="N92" s="1" t="str">
        <f>VLOOKUP(Items!O93,Bitflag,2)</f>
        <v> </v>
      </c>
      <c r="O92" s="1" t="str">
        <f>VLOOKUP(Items!P93,Bitflag,2)</f>
        <v> </v>
      </c>
      <c r="P92" s="1" t="str">
        <f>VLOOKUP(Items!Q93,Bitflag,2)</f>
        <v> </v>
      </c>
      <c r="Q92" s="1" t="str">
        <f>VLOOKUP(Items!R93,Bitflag,2)</f>
        <v> </v>
      </c>
      <c r="R92" s="1" t="str">
        <f>VLOOKUP(Items!S93,Bitflag,2)</f>
        <v> </v>
      </c>
      <c r="S92" s="1" t="str">
        <f>VLOOKUP(Items!T93,Bitflag,2)</f>
        <v>Y</v>
      </c>
      <c r="T92" s="1" t="str">
        <f>VLOOKUP(Items!U93,Bitflag,2)</f>
        <v> </v>
      </c>
      <c r="U92" s="1" t="str">
        <f>VLOOKUP(Items!V93,Bitflag,2)</f>
        <v>Y</v>
      </c>
      <c r="V92" s="1" t="str">
        <f>VLOOKUP(Items!W93,ItemTypes,2)</f>
        <v>1H ST</v>
      </c>
      <c r="W92" s="2" t="str">
        <f>IF(Items!X93="00"," ",HEX2DEC(Items!X93))</f>
        <v> </v>
      </c>
      <c r="X92" s="2" t="str">
        <f>IF(Items!Y93="00"," ",HEX2DEC(Items!Y93))</f>
        <v> </v>
      </c>
      <c r="Y92" s="2" t="str">
        <f>IF(Items!Z93="00"," ",HEX2DEC(Items!Z93))</f>
        <v> </v>
      </c>
      <c r="Z92" s="2" t="str">
        <f>IF(Items!AA93="00"," ",HEX2DEC(Items!AA93))</f>
        <v> </v>
      </c>
      <c r="AA92" s="2">
        <f>IF(Items!AB93="00"," ",HEX2DEC(Items!AB93))</f>
        <v>39</v>
      </c>
      <c r="AB92" s="2" t="str">
        <f>IF(Items!AC93="00"," ",HEX2DEC(Items!AC93))</f>
        <v> </v>
      </c>
      <c r="AC92" s="2" t="str">
        <f>IF(Items!AD93="00"," ",HEX2DEC(Items!AD93))</f>
        <v> </v>
      </c>
      <c r="AD92" s="1" t="str">
        <f>VLOOKUP(Items!AE93,Elements,2)</f>
        <v>Energy</v>
      </c>
      <c r="AE92" s="1" t="str">
        <f>VLOOKUP(Items!AF93,Effects,2)</f>
        <v> </v>
      </c>
      <c r="AF92" s="2">
        <f>IF(Items!AG93="0000"," ",HEX2DEC(Items!AG93))</f>
        <v>9400</v>
      </c>
    </row>
    <row r="93" ht="11.25" customHeight="1">
      <c r="A93" s="1" t="str">
        <f>Items!A94</f>
        <v>5C</v>
      </c>
      <c r="B93" s="1" t="str">
        <f>Items!B94</f>
        <v>2A95FA</v>
      </c>
      <c r="C93" s="1" t="str">
        <f>Items!C94</f>
        <v>LACO-CLAW</v>
      </c>
      <c r="D93" s="1" t="str">
        <f>VLOOKUP(Items!D94,Effects,2)</f>
        <v> </v>
      </c>
      <c r="E93" s="2" t="str">
        <f>IF(Items!E94="00"," ",HEX2DEC(Items!E94))</f>
        <v> </v>
      </c>
      <c r="F93" s="1" t="str">
        <f>VLOOKUP(Items!F94,Targets,2)</f>
        <v> </v>
      </c>
      <c r="G93" s="2" t="str">
        <f>IF(Items!G94="00"," ",HEX2DEC(Items!G94))</f>
        <v> </v>
      </c>
      <c r="H93" s="1" t="str">
        <f>VLOOKUP(Items!H94,Stats,2)</f>
        <v> </v>
      </c>
      <c r="I93" s="1" t="str">
        <f>VLOOKUP(Items!I94,Elements,2)</f>
        <v> </v>
      </c>
      <c r="J93" s="2" t="str">
        <f>IF(Items!K94="00"," ",Items!K94)</f>
        <v> </v>
      </c>
      <c r="K93" s="1" t="str">
        <f>VLOOKUP(Items!L94,Bitflag,2)</f>
        <v> </v>
      </c>
      <c r="L93" s="1" t="str">
        <f>VLOOKUP(Items!M94,Bitflag,2)</f>
        <v> </v>
      </c>
      <c r="M93" s="1" t="str">
        <f>VLOOKUP(Items!N94,Bitflag,2)</f>
        <v> </v>
      </c>
      <c r="N93" s="1" t="str">
        <f>VLOOKUP(Items!O94,Bitflag,2)</f>
        <v> </v>
      </c>
      <c r="O93" s="1" t="str">
        <f>VLOOKUP(Items!P94,Bitflag,2)</f>
        <v> </v>
      </c>
      <c r="P93" s="1" t="str">
        <f>VLOOKUP(Items!Q94,Bitflag,2)</f>
        <v>Y</v>
      </c>
      <c r="Q93" s="1" t="str">
        <f>VLOOKUP(Items!R94,Bitflag,2)</f>
        <v> </v>
      </c>
      <c r="R93" s="1" t="str">
        <f>VLOOKUP(Items!S94,Bitflag,2)</f>
        <v> </v>
      </c>
      <c r="S93" s="1" t="str">
        <f>VLOOKUP(Items!T94,Bitflag,2)</f>
        <v> </v>
      </c>
      <c r="T93" s="1" t="str">
        <f>VLOOKUP(Items!U94,Bitflag,2)</f>
        <v> </v>
      </c>
      <c r="U93" s="1" t="str">
        <f>VLOOKUP(Items!V94,Bitflag,2)</f>
        <v> </v>
      </c>
      <c r="V93" s="1" t="str">
        <f>VLOOKUP(Items!W94,ItemTypes,2)</f>
        <v>1H ST</v>
      </c>
      <c r="W93" s="2" t="str">
        <f>IF(Items!X94="00"," ",HEX2DEC(Items!X94))</f>
        <v> </v>
      </c>
      <c r="X93" s="2" t="str">
        <f>IF(Items!Y94="00"," ",HEX2DEC(Items!Y94))</f>
        <v> </v>
      </c>
      <c r="Y93" s="2" t="str">
        <f>IF(Items!Z94="00"," ",HEX2DEC(Items!Z94))</f>
        <v> </v>
      </c>
      <c r="Z93" s="2" t="str">
        <f>IF(Items!AA94="00"," ",HEX2DEC(Items!AA94))</f>
        <v> </v>
      </c>
      <c r="AA93" s="2">
        <f>IF(Items!AB94="00"," ",HEX2DEC(Items!AB94))</f>
        <v>51</v>
      </c>
      <c r="AB93" s="2" t="str">
        <f>IF(Items!AC94="00"," ",HEX2DEC(Items!AC94))</f>
        <v> </v>
      </c>
      <c r="AC93" s="2" t="str">
        <f>IF(Items!AD94="00"," ",HEX2DEC(Items!AD94))</f>
        <v> </v>
      </c>
      <c r="AD93" s="1" t="str">
        <f>VLOOKUP(Items!AE94,Elements,2)</f>
        <v>Energy</v>
      </c>
      <c r="AE93" s="1" t="str">
        <f>VLOOKUP(Items!AF94,Effects,2)</f>
        <v> </v>
      </c>
      <c r="AF93" s="2">
        <f>IF(Items!AG94="0000"," ",HEX2DEC(Items!AG94))</f>
        <v>10200</v>
      </c>
    </row>
    <row r="94" ht="11.25" customHeight="1">
      <c r="A94" s="1" t="str">
        <f>Items!A95</f>
        <v>5D</v>
      </c>
      <c r="B94" s="1" t="str">
        <f>Items!B95</f>
        <v>2A9610</v>
      </c>
      <c r="C94" s="1" t="str">
        <f>Items!C95</f>
        <v>LACOSLASHR</v>
      </c>
      <c r="D94" s="1" t="str">
        <f>VLOOKUP(Items!D95,Effects,2)</f>
        <v> </v>
      </c>
      <c r="E94" s="2" t="str">
        <f>IF(Items!E95="00"," ",HEX2DEC(Items!E95))</f>
        <v> </v>
      </c>
      <c r="F94" s="1" t="str">
        <f>VLOOKUP(Items!F95,Targets,2)</f>
        <v> </v>
      </c>
      <c r="G94" s="2" t="str">
        <f>IF(Items!G95="00"," ",HEX2DEC(Items!G95))</f>
        <v> </v>
      </c>
      <c r="H94" s="1" t="str">
        <f>VLOOKUP(Items!H95,Stats,2)</f>
        <v> </v>
      </c>
      <c r="I94" s="1" t="str">
        <f>VLOOKUP(Items!I95,Elements,2)</f>
        <v> </v>
      </c>
      <c r="J94" s="2" t="str">
        <f>IF(Items!K95="00"," ",Items!K95)</f>
        <v> </v>
      </c>
      <c r="K94" s="1" t="str">
        <f>VLOOKUP(Items!L95,Bitflag,2)</f>
        <v> </v>
      </c>
      <c r="L94" s="1" t="str">
        <f>VLOOKUP(Items!M95,Bitflag,2)</f>
        <v>Y</v>
      </c>
      <c r="M94" s="1" t="str">
        <f>VLOOKUP(Items!N95,Bitflag,2)</f>
        <v> </v>
      </c>
      <c r="N94" s="1" t="str">
        <f>VLOOKUP(Items!O95,Bitflag,2)</f>
        <v> </v>
      </c>
      <c r="O94" s="1" t="str">
        <f>VLOOKUP(Items!P95,Bitflag,2)</f>
        <v> </v>
      </c>
      <c r="P94" s="1" t="str">
        <f>VLOOKUP(Items!Q95,Bitflag,2)</f>
        <v> </v>
      </c>
      <c r="Q94" s="1" t="str">
        <f>VLOOKUP(Items!R95,Bitflag,2)</f>
        <v> </v>
      </c>
      <c r="R94" s="1" t="str">
        <f>VLOOKUP(Items!S95,Bitflag,2)</f>
        <v> </v>
      </c>
      <c r="S94" s="1" t="str">
        <f>VLOOKUP(Items!T95,Bitflag,2)</f>
        <v> </v>
      </c>
      <c r="T94" s="1" t="str">
        <f>VLOOKUP(Items!U95,Bitflag,2)</f>
        <v>Y</v>
      </c>
      <c r="U94" s="1" t="str">
        <f>VLOOKUP(Items!V95,Bitflag,2)</f>
        <v> </v>
      </c>
      <c r="V94" s="1" t="str">
        <f>VLOOKUP(Items!W95,ItemTypes,2)</f>
        <v>1H MT</v>
      </c>
      <c r="W94" s="2" t="str">
        <f>IF(Items!X95="00"," ",HEX2DEC(Items!X95))</f>
        <v> </v>
      </c>
      <c r="X94" s="2" t="str">
        <f>IF(Items!Y95="00"," ",HEX2DEC(Items!Y95))</f>
        <v> </v>
      </c>
      <c r="Y94" s="2" t="str">
        <f>IF(Items!Z95="00"," ",HEX2DEC(Items!Z95))</f>
        <v> </v>
      </c>
      <c r="Z94" s="2" t="str">
        <f>IF(Items!AA95="00"," ",HEX2DEC(Items!AA95))</f>
        <v> </v>
      </c>
      <c r="AA94" s="2">
        <f>IF(Items!AB95="00"," ",HEX2DEC(Items!AB95))</f>
        <v>30</v>
      </c>
      <c r="AB94" s="2" t="str">
        <f>IF(Items!AC95="00"," ",HEX2DEC(Items!AC95))</f>
        <v> </v>
      </c>
      <c r="AC94" s="2" t="str">
        <f>IF(Items!AD95="00"," ",HEX2DEC(Items!AD95))</f>
        <v> </v>
      </c>
      <c r="AD94" s="1" t="str">
        <f>VLOOKUP(Items!AE95,Elements,2)</f>
        <v>Energy</v>
      </c>
      <c r="AE94" s="1" t="str">
        <f>VLOOKUP(Items!AF95,Effects,2)</f>
        <v> </v>
      </c>
      <c r="AF94" s="2">
        <f>IF(Items!AG95="0000"," ",HEX2DEC(Items!AG95))</f>
        <v>21600</v>
      </c>
    </row>
    <row r="95" ht="11.25" customHeight="1">
      <c r="A95" s="1" t="str">
        <f>Items!A96</f>
        <v>5E</v>
      </c>
      <c r="B95" s="1" t="str">
        <f>Items!B96</f>
        <v>2A9626</v>
      </c>
      <c r="C95" s="1" t="str">
        <f>Items!C96</f>
        <v>GUARD-ROD</v>
      </c>
      <c r="D95" s="1" t="str">
        <f>VLOOKUP(Items!D96,Effects,2)</f>
        <v>Heal</v>
      </c>
      <c r="E95" s="2">
        <f>IF(Items!E96="00"," ",HEX2DEC(Items!E96))</f>
        <v>32</v>
      </c>
      <c r="F95" s="1" t="str">
        <f>VLOOKUP(Items!F96,Targets,2)</f>
        <v>All Bio Allies</v>
      </c>
      <c r="G95" s="2">
        <f>IF(Items!G96="00"," ",HEX2DEC(Items!G96))</f>
        <v>32</v>
      </c>
      <c r="H95" s="1" t="str">
        <f>VLOOKUP(Items!H96,Stats,2)</f>
        <v> </v>
      </c>
      <c r="I95" s="1" t="str">
        <f>VLOOKUP(Items!I96,Elements,2)</f>
        <v> </v>
      </c>
      <c r="J95" s="1" t="str">
        <f>IF(Items!K96="00"," ",Items!K96)</f>
        <v>07</v>
      </c>
      <c r="K95" s="1" t="str">
        <f>VLOOKUP(Items!L96,Bitflag,2)</f>
        <v> </v>
      </c>
      <c r="L95" s="1" t="str">
        <f>VLOOKUP(Items!M96,Bitflag,2)</f>
        <v> </v>
      </c>
      <c r="M95" s="1" t="str">
        <f>VLOOKUP(Items!N96,Bitflag,2)</f>
        <v>Y</v>
      </c>
      <c r="N95" s="1" t="str">
        <f>VLOOKUP(Items!O96,Bitflag,2)</f>
        <v> </v>
      </c>
      <c r="O95" s="1" t="str">
        <f>VLOOKUP(Items!P96,Bitflag,2)</f>
        <v> </v>
      </c>
      <c r="P95" s="1" t="str">
        <f>VLOOKUP(Items!Q96,Bitflag,2)</f>
        <v> </v>
      </c>
      <c r="Q95" s="1" t="str">
        <f>VLOOKUP(Items!R96,Bitflag,2)</f>
        <v> </v>
      </c>
      <c r="R95" s="1" t="str">
        <f>VLOOKUP(Items!S96,Bitflag,2)</f>
        <v>Y</v>
      </c>
      <c r="S95" s="1" t="str">
        <f>VLOOKUP(Items!T96,Bitflag,2)</f>
        <v> </v>
      </c>
      <c r="T95" s="1" t="str">
        <f>VLOOKUP(Items!U96,Bitflag,2)</f>
        <v> </v>
      </c>
      <c r="U95" s="1" t="str">
        <f>VLOOKUP(Items!V96,Bitflag,2)</f>
        <v> </v>
      </c>
      <c r="V95" s="1" t="str">
        <f>VLOOKUP(Items!W96,ItemTypes,2)</f>
        <v>2H ST</v>
      </c>
      <c r="W95" s="2" t="str">
        <f>IF(Items!X96="00"," ",HEX2DEC(Items!X96))</f>
        <v> </v>
      </c>
      <c r="X95" s="2" t="str">
        <f>IF(Items!Y96="00"," ",HEX2DEC(Items!Y96))</f>
        <v> </v>
      </c>
      <c r="Y95" s="2" t="str">
        <f>IF(Items!Z96="00"," ",HEX2DEC(Items!Z96))</f>
        <v> </v>
      </c>
      <c r="Z95" s="2" t="str">
        <f>IF(Items!AA96="00"," ",HEX2DEC(Items!AA96))</f>
        <v> </v>
      </c>
      <c r="AA95" s="2">
        <f>IF(Items!AB96="00"," ",HEX2DEC(Items!AB96))</f>
        <v>32</v>
      </c>
      <c r="AB95" s="2" t="str">
        <f>IF(Items!AC96="00"," ",HEX2DEC(Items!AC96))</f>
        <v> </v>
      </c>
      <c r="AC95" s="2">
        <f>IF(Items!AD96="00"," ",HEX2DEC(Items!AD96))</f>
        <v>12</v>
      </c>
      <c r="AD95" s="1" t="str">
        <f>VLOOKUP(Items!AE96,Elements,2)</f>
        <v>Energy</v>
      </c>
      <c r="AE95" s="1" t="str">
        <f>VLOOKUP(Items!AF96,Effects,2)</f>
        <v> </v>
      </c>
      <c r="AF95" s="2">
        <f>IF(Items!AG96="0000"," ",HEX2DEC(Items!AG96))</f>
        <v>14500</v>
      </c>
    </row>
    <row r="96" ht="11.25" customHeight="1">
      <c r="A96" s="1" t="str">
        <f>Items!A97</f>
        <v>5F</v>
      </c>
      <c r="B96" s="1" t="str">
        <f>Items!B97</f>
        <v>2A963C</v>
      </c>
      <c r="C96" s="1" t="str">
        <f>Items!C97</f>
        <v>PLSMLAUNCH</v>
      </c>
      <c r="D96" s="1" t="str">
        <f>VLOOKUP(Items!D97,Effects,2)</f>
        <v> </v>
      </c>
      <c r="E96" s="2" t="str">
        <f>IF(Items!E97="00"," ",HEX2DEC(Items!E97))</f>
        <v> </v>
      </c>
      <c r="F96" s="1" t="str">
        <f>VLOOKUP(Items!F97,Targets,2)</f>
        <v> </v>
      </c>
      <c r="G96" s="2" t="str">
        <f>IF(Items!G97="00"," ",HEX2DEC(Items!G97))</f>
        <v> </v>
      </c>
      <c r="H96" s="1" t="str">
        <f>VLOOKUP(Items!H97,Stats,2)</f>
        <v> </v>
      </c>
      <c r="I96" s="1" t="str">
        <f>VLOOKUP(Items!I97,Elements,2)</f>
        <v> </v>
      </c>
      <c r="J96" s="2" t="str">
        <f>IF(Items!K97="00"," ",Items!K97)</f>
        <v> </v>
      </c>
      <c r="K96" s="1" t="str">
        <f>VLOOKUP(Items!L97,Bitflag,2)</f>
        <v> </v>
      </c>
      <c r="L96" s="1" t="str">
        <f>VLOOKUP(Items!M97,Bitflag,2)</f>
        <v> </v>
      </c>
      <c r="M96" s="1" t="str">
        <f>VLOOKUP(Items!N97,Bitflag,2)</f>
        <v> </v>
      </c>
      <c r="N96" s="1" t="str">
        <f>VLOOKUP(Items!O97,Bitflag,2)</f>
        <v>Y</v>
      </c>
      <c r="O96" s="1" t="str">
        <f>VLOOKUP(Items!P97,Bitflag,2)</f>
        <v> </v>
      </c>
      <c r="P96" s="1" t="str">
        <f>VLOOKUP(Items!Q97,Bitflag,2)</f>
        <v> </v>
      </c>
      <c r="Q96" s="1" t="str">
        <f>VLOOKUP(Items!R97,Bitflag,2)</f>
        <v> </v>
      </c>
      <c r="R96" s="1" t="str">
        <f>VLOOKUP(Items!S97,Bitflag,2)</f>
        <v> </v>
      </c>
      <c r="S96" s="1" t="str">
        <f>VLOOKUP(Items!T97,Bitflag,2)</f>
        <v> </v>
      </c>
      <c r="T96" s="1" t="str">
        <f>VLOOKUP(Items!U97,Bitflag,2)</f>
        <v> </v>
      </c>
      <c r="U96" s="1" t="str">
        <f>VLOOKUP(Items!V97,Bitflag,2)</f>
        <v> </v>
      </c>
      <c r="V96" s="1" t="str">
        <f>VLOOKUP(Items!W97,ItemTypes,2)</f>
        <v>2H ST</v>
      </c>
      <c r="W96" s="2" t="str">
        <f>IF(Items!X97="00"," ",HEX2DEC(Items!X97))</f>
        <v> </v>
      </c>
      <c r="X96" s="2" t="str">
        <f>IF(Items!Y97="00"," ",HEX2DEC(Items!Y97))</f>
        <v> </v>
      </c>
      <c r="Y96" s="2" t="str">
        <f>IF(Items!Z97="00"," ",HEX2DEC(Items!Z97))</f>
        <v> </v>
      </c>
      <c r="Z96" s="2" t="str">
        <f>IF(Items!AA97="00"," ",HEX2DEC(Items!AA97))</f>
        <v> </v>
      </c>
      <c r="AA96" s="2">
        <f>IF(Items!AB97="00"," ",HEX2DEC(Items!AB97))</f>
        <v>105</v>
      </c>
      <c r="AB96" s="2" t="str">
        <f>IF(Items!AC97="00"," ",HEX2DEC(Items!AC97))</f>
        <v> </v>
      </c>
      <c r="AC96" s="2" t="str">
        <f>IF(Items!AD97="00"," ",HEX2DEC(Items!AD97))</f>
        <v> </v>
      </c>
      <c r="AD96" s="1" t="str">
        <f>VLOOKUP(Items!AE97,Elements,2)</f>
        <v>Energy</v>
      </c>
      <c r="AE96" s="1" t="str">
        <f>VLOOKUP(Items!AF97,Effects,2)</f>
        <v> </v>
      </c>
      <c r="AF96" s="2">
        <f>IF(Items!AG97="0000"," ",HEX2DEC(Items!AG97))</f>
        <v>8600</v>
      </c>
    </row>
    <row r="97" ht="11.25" customHeight="1">
      <c r="A97" s="1" t="str">
        <f>Items!A98</f>
        <v>60</v>
      </c>
      <c r="B97" s="1" t="str">
        <f>Items!B98</f>
        <v>2A9652</v>
      </c>
      <c r="C97" s="1" t="str">
        <f>Items!C98</f>
        <v>ELST-ARMOR</v>
      </c>
      <c r="D97" s="1" t="str">
        <f>VLOOKUP(Items!D98,Effects,2)</f>
        <v> </v>
      </c>
      <c r="E97" s="2" t="str">
        <f>IF(Items!E98="00"," ",HEX2DEC(Items!E98))</f>
        <v> </v>
      </c>
      <c r="F97" s="1" t="str">
        <f>VLOOKUP(Items!F98,Targets,2)</f>
        <v> </v>
      </c>
      <c r="G97" s="2" t="str">
        <f>IF(Items!G98="00"," ",HEX2DEC(Items!G98))</f>
        <v> </v>
      </c>
      <c r="H97" s="1" t="str">
        <f>VLOOKUP(Items!H98,Stats,2)</f>
        <v> </v>
      </c>
      <c r="I97" s="1" t="str">
        <f>VLOOKUP(Items!I98,Elements,2)</f>
        <v> </v>
      </c>
      <c r="J97" s="2" t="str">
        <f>IF(Items!K98="00"," ",Items!K98)</f>
        <v> </v>
      </c>
      <c r="K97" s="1" t="str">
        <f>VLOOKUP(Items!L98,Bitflag,2)</f>
        <v> </v>
      </c>
      <c r="L97" s="1" t="str">
        <f>VLOOKUP(Items!M98,Bitflag,2)</f>
        <v> </v>
      </c>
      <c r="M97" s="1" t="str">
        <f>VLOOKUP(Items!N98,Bitflag,2)</f>
        <v> </v>
      </c>
      <c r="N97" s="1" t="str">
        <f>VLOOKUP(Items!O98,Bitflag,2)</f>
        <v>Y</v>
      </c>
      <c r="O97" s="1" t="str">
        <f>VLOOKUP(Items!P98,Bitflag,2)</f>
        <v>Y</v>
      </c>
      <c r="P97" s="1" t="str">
        <f>VLOOKUP(Items!Q98,Bitflag,2)</f>
        <v> </v>
      </c>
      <c r="Q97" s="1" t="str">
        <f>VLOOKUP(Items!R98,Bitflag,2)</f>
        <v> </v>
      </c>
      <c r="R97" s="1" t="str">
        <f>VLOOKUP(Items!S98,Bitflag,2)</f>
        <v> </v>
      </c>
      <c r="S97" s="1" t="str">
        <f>VLOOKUP(Items!T98,Bitflag,2)</f>
        <v> </v>
      </c>
      <c r="T97" s="1" t="str">
        <f>VLOOKUP(Items!U98,Bitflag,2)</f>
        <v> </v>
      </c>
      <c r="U97" s="1" t="str">
        <f>VLOOKUP(Items!V98,Bitflag,2)</f>
        <v> </v>
      </c>
      <c r="V97" s="1" t="str">
        <f>VLOOKUP(Items!W98,ItemTypes,2)</f>
        <v>Body</v>
      </c>
      <c r="W97" s="2" t="str">
        <f>IF(Items!X98="00"," ",HEX2DEC(Items!X98))</f>
        <v> </v>
      </c>
      <c r="X97" s="2" t="str">
        <f>IF(Items!Y98="00"," ",HEX2DEC(Items!Y98))</f>
        <v> </v>
      </c>
      <c r="Y97" s="2" t="str">
        <f>IF(Items!Z98="00"," ",HEX2DEC(Items!Z98))</f>
        <v> </v>
      </c>
      <c r="Z97" s="2" t="str">
        <f>IF(Items!AA98="00"," ",HEX2DEC(Items!AA98))</f>
        <v> </v>
      </c>
      <c r="AA97" s="2" t="str">
        <f>IF(Items!AB98="00"," ",HEX2DEC(Items!AB98))</f>
        <v> </v>
      </c>
      <c r="AB97" s="2">
        <f>IF(Items!AC98="00"," ",HEX2DEC(Items!AC98))</f>
        <v>82</v>
      </c>
      <c r="AC97" s="2">
        <f>IF(Items!AD98="00"," ",HEX2DEC(Items!AD98))</f>
        <v>24</v>
      </c>
      <c r="AD97" s="1" t="str">
        <f>VLOOKUP(Items!AE98,Elements,2)</f>
        <v>Physical</v>
      </c>
      <c r="AE97" s="1" t="str">
        <f>VLOOKUP(Items!AF98,Effects,2)</f>
        <v> </v>
      </c>
      <c r="AF97" s="2">
        <f>IF(Items!AG98="0000"," ",HEX2DEC(Items!AG98))</f>
        <v>7800</v>
      </c>
    </row>
    <row r="98" ht="11.25" customHeight="1">
      <c r="A98" s="1" t="str">
        <f>Items!A99</f>
        <v>61</v>
      </c>
      <c r="B98" s="1" t="str">
        <f>Items!B99</f>
        <v>2A9668</v>
      </c>
      <c r="C98" s="1" t="str">
        <f>Items!C99</f>
        <v>ELST-GEAR</v>
      </c>
      <c r="D98" s="1" t="str">
        <f>VLOOKUP(Items!D99,Effects,2)</f>
        <v> </v>
      </c>
      <c r="E98" s="2" t="str">
        <f>IF(Items!E99="00"," ",HEX2DEC(Items!E99))</f>
        <v> </v>
      </c>
      <c r="F98" s="1" t="str">
        <f>VLOOKUP(Items!F99,Targets,2)</f>
        <v> </v>
      </c>
      <c r="G98" s="2" t="str">
        <f>IF(Items!G99="00"," ",HEX2DEC(Items!G99))</f>
        <v> </v>
      </c>
      <c r="H98" s="1" t="str">
        <f>VLOOKUP(Items!H99,Stats,2)</f>
        <v> </v>
      </c>
      <c r="I98" s="1" t="str">
        <f>VLOOKUP(Items!I99,Elements,2)</f>
        <v> </v>
      </c>
      <c r="J98" s="2" t="str">
        <f>IF(Items!K99="00"," ",Items!K99)</f>
        <v> </v>
      </c>
      <c r="K98" s="1" t="str">
        <f>VLOOKUP(Items!L99,Bitflag,2)</f>
        <v> </v>
      </c>
      <c r="L98" s="1" t="str">
        <f>VLOOKUP(Items!M99,Bitflag,2)</f>
        <v> </v>
      </c>
      <c r="M98" s="1" t="str">
        <f>VLOOKUP(Items!N99,Bitflag,2)</f>
        <v> </v>
      </c>
      <c r="N98" s="1" t="str">
        <f>VLOOKUP(Items!O99,Bitflag,2)</f>
        <v>Y</v>
      </c>
      <c r="O98" s="1" t="str">
        <f>VLOOKUP(Items!P99,Bitflag,2)</f>
        <v>Y</v>
      </c>
      <c r="P98" s="1" t="str">
        <f>VLOOKUP(Items!Q99,Bitflag,2)</f>
        <v> </v>
      </c>
      <c r="Q98" s="1" t="str">
        <f>VLOOKUP(Items!R99,Bitflag,2)</f>
        <v> </v>
      </c>
      <c r="R98" s="1" t="str">
        <f>VLOOKUP(Items!S99,Bitflag,2)</f>
        <v> </v>
      </c>
      <c r="S98" s="1" t="str">
        <f>VLOOKUP(Items!T99,Bitflag,2)</f>
        <v> </v>
      </c>
      <c r="T98" s="1" t="str">
        <f>VLOOKUP(Items!U99,Bitflag,2)</f>
        <v> </v>
      </c>
      <c r="U98" s="1" t="str">
        <f>VLOOKUP(Items!V99,Bitflag,2)</f>
        <v> </v>
      </c>
      <c r="V98" s="1" t="str">
        <f>VLOOKUP(Items!W99,ItemTypes,2)</f>
        <v>Head</v>
      </c>
      <c r="W98" s="2" t="str">
        <f>IF(Items!X99="00"," ",HEX2DEC(Items!X99))</f>
        <v> </v>
      </c>
      <c r="X98" s="2" t="str">
        <f>IF(Items!Y99="00"," ",HEX2DEC(Items!Y99))</f>
        <v> </v>
      </c>
      <c r="Y98" s="2" t="str">
        <f>IF(Items!Z99="00"," ",HEX2DEC(Items!Z99))</f>
        <v> </v>
      </c>
      <c r="Z98" s="2" t="str">
        <f>IF(Items!AA99="00"," ",HEX2DEC(Items!AA99))</f>
        <v> </v>
      </c>
      <c r="AA98" s="2" t="str">
        <f>IF(Items!AB99="00"," ",HEX2DEC(Items!AB99))</f>
        <v> </v>
      </c>
      <c r="AB98" s="2">
        <f>IF(Items!AC99="00"," ",HEX2DEC(Items!AC99))</f>
        <v>22</v>
      </c>
      <c r="AC98" s="2">
        <f>IF(Items!AD99="00"," ",HEX2DEC(Items!AD99))</f>
        <v>6</v>
      </c>
      <c r="AD98" s="1" t="str">
        <f>VLOOKUP(Items!AE99,Elements,2)</f>
        <v>Physical</v>
      </c>
      <c r="AE98" s="1" t="str">
        <f>VLOOKUP(Items!AF99,Effects,2)</f>
        <v> </v>
      </c>
      <c r="AF98" s="2">
        <f>IF(Items!AG99="0000"," ",HEX2DEC(Items!AG99))</f>
        <v>5000</v>
      </c>
    </row>
    <row r="99" ht="11.25" customHeight="1">
      <c r="A99" s="1" t="str">
        <f>Items!A100</f>
        <v>62</v>
      </c>
      <c r="B99" s="1" t="str">
        <f>Items!B100</f>
        <v>2A967E</v>
      </c>
      <c r="C99" s="1" t="str">
        <f>Items!C100</f>
        <v>LACO-ROD</v>
      </c>
      <c r="D99" s="1" t="str">
        <f>VLOOKUP(Items!D100,Effects,2)</f>
        <v>Damage</v>
      </c>
      <c r="E99" s="2">
        <f>IF(Items!E100="00"," ",HEX2DEC(Items!E100))</f>
        <v>16</v>
      </c>
      <c r="F99" s="1" t="str">
        <f>VLOOKUP(Items!F100,Targets,2)</f>
        <v>All Enemies</v>
      </c>
      <c r="G99" s="2">
        <f>IF(Items!G100="00"," ",HEX2DEC(Items!G100))</f>
        <v>16</v>
      </c>
      <c r="H99" s="1" t="str">
        <f>VLOOKUP(Items!H100,Stats,2)</f>
        <v>Mdf</v>
      </c>
      <c r="I99" s="1" t="str">
        <f>VLOOKUP(Items!I100,Elements,2)</f>
        <v>Light</v>
      </c>
      <c r="J99" s="1" t="str">
        <f>IF(Items!K100="00"," ",Items!K100)</f>
        <v>08</v>
      </c>
      <c r="K99" s="1" t="str">
        <f>VLOOKUP(Items!L100,Bitflag,2)</f>
        <v> </v>
      </c>
      <c r="L99" s="1" t="str">
        <f>VLOOKUP(Items!M100,Bitflag,2)</f>
        <v> </v>
      </c>
      <c r="M99" s="1" t="str">
        <f>VLOOKUP(Items!N100,Bitflag,2)</f>
        <v>Y</v>
      </c>
      <c r="N99" s="1" t="str">
        <f>VLOOKUP(Items!O100,Bitflag,2)</f>
        <v> </v>
      </c>
      <c r="O99" s="1" t="str">
        <f>VLOOKUP(Items!P100,Bitflag,2)</f>
        <v> </v>
      </c>
      <c r="P99" s="1" t="str">
        <f>VLOOKUP(Items!Q100,Bitflag,2)</f>
        <v> </v>
      </c>
      <c r="Q99" s="1" t="str">
        <f>VLOOKUP(Items!R100,Bitflag,2)</f>
        <v> </v>
      </c>
      <c r="R99" s="1" t="str">
        <f>VLOOKUP(Items!S100,Bitflag,2)</f>
        <v>Y</v>
      </c>
      <c r="S99" s="1" t="str">
        <f>VLOOKUP(Items!T100,Bitflag,2)</f>
        <v> </v>
      </c>
      <c r="T99" s="1" t="str">
        <f>VLOOKUP(Items!U100,Bitflag,2)</f>
        <v> </v>
      </c>
      <c r="U99" s="1" t="str">
        <f>VLOOKUP(Items!V100,Bitflag,2)</f>
        <v> </v>
      </c>
      <c r="V99" s="1" t="str">
        <f>VLOOKUP(Items!W100,ItemTypes,2)</f>
        <v>2H ST</v>
      </c>
      <c r="W99" s="2" t="str">
        <f>IF(Items!X100="00"," ",HEX2DEC(Items!X100))</f>
        <v> </v>
      </c>
      <c r="X99" s="2" t="str">
        <f>IF(Items!Y100="00"," ",HEX2DEC(Items!Y100))</f>
        <v> </v>
      </c>
      <c r="Y99" s="2" t="str">
        <f>IF(Items!Z100="00"," ",HEX2DEC(Items!Z100))</f>
        <v> </v>
      </c>
      <c r="Z99" s="2" t="str">
        <f>IF(Items!AA100="00"," ",HEX2DEC(Items!AA100))</f>
        <v> </v>
      </c>
      <c r="AA99" s="2">
        <f>IF(Items!AB100="00"," ",HEX2DEC(Items!AB100))</f>
        <v>26</v>
      </c>
      <c r="AB99" s="2" t="str">
        <f>IF(Items!AC100="00"," ",HEX2DEC(Items!AC100))</f>
        <v> </v>
      </c>
      <c r="AC99" s="2">
        <f>IF(Items!AD100="00"," ",HEX2DEC(Items!AD100))</f>
        <v>8</v>
      </c>
      <c r="AD99" s="1" t="str">
        <f>VLOOKUP(Items!AE100,Elements,2)</f>
        <v>Energy</v>
      </c>
      <c r="AE99" s="1" t="str">
        <f>VLOOKUP(Items!AF100,Effects,2)</f>
        <v> </v>
      </c>
      <c r="AF99" s="2">
        <f>IF(Items!AG100="0000"," ",HEX2DEC(Items!AG100))</f>
        <v>13600</v>
      </c>
    </row>
    <row r="100" ht="11.25" customHeight="1">
      <c r="A100" s="1" t="str">
        <f>Items!A101</f>
        <v>63</v>
      </c>
      <c r="B100" s="1" t="str">
        <f>Items!B101</f>
        <v>2A9694</v>
      </c>
      <c r="C100" s="1" t="str">
        <f>Items!C101</f>
        <v>GENOCYCLAW</v>
      </c>
      <c r="D100" s="1" t="str">
        <f>VLOOKUP(Items!D101,Effects,2)</f>
        <v> </v>
      </c>
      <c r="E100" s="2">
        <f>IF(Items!E101="00"," ",HEX2DEC(Items!E101))</f>
        <v>64</v>
      </c>
      <c r="F100" s="1" t="str">
        <f>VLOOKUP(Items!F101,Targets,2)</f>
        <v> </v>
      </c>
      <c r="G100" s="2">
        <f>IF(Items!G101="00"," ",HEX2DEC(Items!G101))</f>
        <v>64</v>
      </c>
      <c r="H100" s="1" t="str">
        <f>VLOOKUP(Items!H101,Stats,2)</f>
        <v>Str</v>
      </c>
      <c r="I100" s="1" t="str">
        <f>VLOOKUP(Items!I101,Elements,2)</f>
        <v>Biological</v>
      </c>
      <c r="J100" s="2" t="str">
        <f>IF(Items!K101="00"," ",Items!K101)</f>
        <v> </v>
      </c>
      <c r="K100" s="1" t="str">
        <f>VLOOKUP(Items!L101,Bitflag,2)</f>
        <v> </v>
      </c>
      <c r="L100" s="1" t="str">
        <f>VLOOKUP(Items!M101,Bitflag,2)</f>
        <v> </v>
      </c>
      <c r="M100" s="1" t="str">
        <f>VLOOKUP(Items!N101,Bitflag,2)</f>
        <v> </v>
      </c>
      <c r="N100" s="1" t="str">
        <f>VLOOKUP(Items!O101,Bitflag,2)</f>
        <v> </v>
      </c>
      <c r="O100" s="1" t="str">
        <f>VLOOKUP(Items!P101,Bitflag,2)</f>
        <v> </v>
      </c>
      <c r="P100" s="1" t="str">
        <f>VLOOKUP(Items!Q101,Bitflag,2)</f>
        <v>Y</v>
      </c>
      <c r="Q100" s="1" t="str">
        <f>VLOOKUP(Items!R101,Bitflag,2)</f>
        <v> </v>
      </c>
      <c r="R100" s="1" t="str">
        <f>VLOOKUP(Items!S101,Bitflag,2)</f>
        <v> </v>
      </c>
      <c r="S100" s="1" t="str">
        <f>VLOOKUP(Items!T101,Bitflag,2)</f>
        <v> </v>
      </c>
      <c r="T100" s="1" t="str">
        <f>VLOOKUP(Items!U101,Bitflag,2)</f>
        <v> </v>
      </c>
      <c r="U100" s="1" t="str">
        <f>VLOOKUP(Items!V101,Bitflag,2)</f>
        <v> </v>
      </c>
      <c r="V100" s="1" t="str">
        <f>VLOOKUP(Items!W101,ItemTypes,2)</f>
        <v>1H ST</v>
      </c>
      <c r="W100" s="2" t="str">
        <f>IF(Items!X101="00"," ",HEX2DEC(Items!X101))</f>
        <v> </v>
      </c>
      <c r="X100" s="2" t="str">
        <f>IF(Items!Y101="00"," ",HEX2DEC(Items!Y101))</f>
        <v> </v>
      </c>
      <c r="Y100" s="2" t="str">
        <f>IF(Items!Z101="00"," ",HEX2DEC(Items!Z101))</f>
        <v> </v>
      </c>
      <c r="Z100" s="2" t="str">
        <f>IF(Items!AA101="00"," ",HEX2DEC(Items!AA101))</f>
        <v> </v>
      </c>
      <c r="AA100" s="2">
        <f>IF(Items!AB101="00"," ",HEX2DEC(Items!AB101))</f>
        <v>53</v>
      </c>
      <c r="AB100" s="2" t="str">
        <f>IF(Items!AC101="00"," ",HEX2DEC(Items!AC101))</f>
        <v> </v>
      </c>
      <c r="AC100" s="2" t="str">
        <f>IF(Items!AD101="00"," ",HEX2DEC(Items!AD101))</f>
        <v> </v>
      </c>
      <c r="AD100" s="1" t="str">
        <f>VLOOKUP(Items!AE101,Elements,2)</f>
        <v>Physical</v>
      </c>
      <c r="AE100" s="1" t="str">
        <f>VLOOKUP(Items!AF101,Effects,2)</f>
        <v>Death</v>
      </c>
      <c r="AF100" s="2">
        <f>IF(Items!AG101="0000"," ",HEX2DEC(Items!AG101))</f>
        <v>8600</v>
      </c>
    </row>
    <row r="101" ht="11.25" customHeight="1">
      <c r="A101" s="1" t="str">
        <f>Items!A102</f>
        <v>64</v>
      </c>
      <c r="B101" s="1" t="str">
        <f>Items!B102</f>
        <v>2A96AA</v>
      </c>
      <c r="C101" s="1" t="str">
        <f>Items!C102</f>
        <v>SWIFT-HELM</v>
      </c>
      <c r="D101" s="1" t="str">
        <f>VLOOKUP(Items!D102,Effects,2)</f>
        <v>Agi Up</v>
      </c>
      <c r="E101" s="2">
        <f>IF(Items!E102="00"," ",HEX2DEC(Items!E102))</f>
        <v>32</v>
      </c>
      <c r="F101" s="1" t="str">
        <f>VLOOKUP(Items!F102,Targets,2)</f>
        <v>Self</v>
      </c>
      <c r="G101" s="2" t="str">
        <f>IF(Items!G102="00"," ",HEX2DEC(Items!G102))</f>
        <v> </v>
      </c>
      <c r="H101" s="1" t="str">
        <f>VLOOKUP(Items!H102,Stats,2)</f>
        <v> </v>
      </c>
      <c r="I101" s="1" t="str">
        <f>VLOOKUP(Items!I102,Elements,2)</f>
        <v> </v>
      </c>
      <c r="J101" s="1" t="str">
        <f>IF(Items!K102="00"," ",Items!K102)</f>
        <v>09</v>
      </c>
      <c r="K101" s="1" t="str">
        <f>VLOOKUP(Items!L102,Bitflag,2)</f>
        <v> </v>
      </c>
      <c r="L101" s="1" t="str">
        <f>VLOOKUP(Items!M102,Bitflag,2)</f>
        <v> </v>
      </c>
      <c r="M101" s="1" t="str">
        <f>VLOOKUP(Items!N102,Bitflag,2)</f>
        <v> </v>
      </c>
      <c r="N101" s="1" t="str">
        <f>VLOOKUP(Items!O102,Bitflag,2)</f>
        <v> </v>
      </c>
      <c r="O101" s="1" t="str">
        <f>VLOOKUP(Items!P102,Bitflag,2)</f>
        <v> </v>
      </c>
      <c r="P101" s="1" t="str">
        <f>VLOOKUP(Items!Q102,Bitflag,2)</f>
        <v> </v>
      </c>
      <c r="Q101" s="1" t="str">
        <f>VLOOKUP(Items!R102,Bitflag,2)</f>
        <v>Y</v>
      </c>
      <c r="R101" s="1" t="str">
        <f>VLOOKUP(Items!S102,Bitflag,2)</f>
        <v> </v>
      </c>
      <c r="S101" s="1" t="str">
        <f>VLOOKUP(Items!T102,Bitflag,2)</f>
        <v> </v>
      </c>
      <c r="T101" s="1" t="str">
        <f>VLOOKUP(Items!U102,Bitflag,2)</f>
        <v> </v>
      </c>
      <c r="U101" s="1" t="str">
        <f>VLOOKUP(Items!V102,Bitflag,2)</f>
        <v>Y</v>
      </c>
      <c r="V101" s="1" t="str">
        <f>VLOOKUP(Items!W102,ItemTypes,2)</f>
        <v>Head</v>
      </c>
      <c r="W101" s="2" t="str">
        <f>IF(Items!X102="00"," ",HEX2DEC(Items!X102))</f>
        <v> </v>
      </c>
      <c r="X101" s="2" t="str">
        <f>IF(Items!Y102="00"," ",HEX2DEC(Items!Y102))</f>
        <v> </v>
      </c>
      <c r="Y101" s="2">
        <f>IF(Items!Z102="00"," ",HEX2DEC(Items!Z102))</f>
        <v>6</v>
      </c>
      <c r="Z101" s="2" t="str">
        <f>IF(Items!AA102="00"," ",HEX2DEC(Items!AA102))</f>
        <v> </v>
      </c>
      <c r="AA101" s="2" t="str">
        <f>IF(Items!AB102="00"," ",HEX2DEC(Items!AB102))</f>
        <v> </v>
      </c>
      <c r="AB101" s="2">
        <f>IF(Items!AC102="00"," ",HEX2DEC(Items!AC102))</f>
        <v>13</v>
      </c>
      <c r="AC101" s="2">
        <f>IF(Items!AD102="00"," ",HEX2DEC(Items!AD102))</f>
        <v>3</v>
      </c>
      <c r="AD101" s="1" t="str">
        <f>VLOOKUP(Items!AE102,Elements,2)</f>
        <v> </v>
      </c>
      <c r="AE101" s="1" t="str">
        <f>VLOOKUP(Items!AF102,Effects,2)</f>
        <v> </v>
      </c>
      <c r="AF101" s="2">
        <f>IF(Items!AG102="0000"," ",HEX2DEC(Items!AG102))</f>
        <v>8000</v>
      </c>
    </row>
    <row r="102" ht="11.25" customHeight="1">
      <c r="A102" s="1" t="str">
        <f>Items!A103</f>
        <v>65</v>
      </c>
      <c r="B102" s="1" t="str">
        <f>Items!B103</f>
        <v>2A96C0</v>
      </c>
      <c r="C102" s="1" t="str">
        <f>Items!C103</f>
        <v>MOONSLASHR</v>
      </c>
      <c r="D102" s="1" t="str">
        <f>VLOOKUP(Items!D103,Effects,2)</f>
        <v>Sleep</v>
      </c>
      <c r="E102" s="2">
        <f>IF(Items!E103="00"," ",HEX2DEC(Items!E103))</f>
        <v>64</v>
      </c>
      <c r="F102" s="1" t="str">
        <f>VLOOKUP(Items!F103,Targets,2)</f>
        <v>All Enemies</v>
      </c>
      <c r="G102" s="2">
        <f>IF(Items!G103="00"," ",HEX2DEC(Items!G103))</f>
        <v>64</v>
      </c>
      <c r="H102" s="1" t="str">
        <f>VLOOKUP(Items!H103,Stats,2)</f>
        <v>Men</v>
      </c>
      <c r="I102" s="1" t="str">
        <f>VLOOKUP(Items!I103,Elements,2)</f>
        <v>Psychic</v>
      </c>
      <c r="J102" s="1" t="str">
        <f>IF(Items!K103="00"," ",Items!K103)</f>
        <v>0A</v>
      </c>
      <c r="K102" s="1" t="str">
        <f>VLOOKUP(Items!L103,Bitflag,2)</f>
        <v> </v>
      </c>
      <c r="L102" s="1" t="str">
        <f>VLOOKUP(Items!M103,Bitflag,2)</f>
        <v>Y</v>
      </c>
      <c r="M102" s="1" t="str">
        <f>VLOOKUP(Items!N103,Bitflag,2)</f>
        <v> </v>
      </c>
      <c r="N102" s="1" t="str">
        <f>VLOOKUP(Items!O103,Bitflag,2)</f>
        <v> </v>
      </c>
      <c r="O102" s="1" t="str">
        <f>VLOOKUP(Items!P103,Bitflag,2)</f>
        <v> </v>
      </c>
      <c r="P102" s="1" t="str">
        <f>VLOOKUP(Items!Q103,Bitflag,2)</f>
        <v> </v>
      </c>
      <c r="Q102" s="1" t="str">
        <f>VLOOKUP(Items!R103,Bitflag,2)</f>
        <v> </v>
      </c>
      <c r="R102" s="1" t="str">
        <f>VLOOKUP(Items!S103,Bitflag,2)</f>
        <v> </v>
      </c>
      <c r="S102" s="1" t="str">
        <f>VLOOKUP(Items!T103,Bitflag,2)</f>
        <v> </v>
      </c>
      <c r="T102" s="1" t="str">
        <f>VLOOKUP(Items!U103,Bitflag,2)</f>
        <v>Y</v>
      </c>
      <c r="U102" s="1" t="str">
        <f>VLOOKUP(Items!V103,Bitflag,2)</f>
        <v> </v>
      </c>
      <c r="V102" s="1" t="str">
        <f>VLOOKUP(Items!W103,ItemTypes,2)</f>
        <v>1H MT</v>
      </c>
      <c r="W102" s="2" t="str">
        <f>IF(Items!X103="00"," ",HEX2DEC(Items!X103))</f>
        <v> </v>
      </c>
      <c r="X102" s="2" t="str">
        <f>IF(Items!Y103="00"," ",HEX2DEC(Items!Y103))</f>
        <v> </v>
      </c>
      <c r="Y102" s="2" t="str">
        <f>IF(Items!Z103="00"," ",HEX2DEC(Items!Z103))</f>
        <v> </v>
      </c>
      <c r="Z102" s="2" t="str">
        <f>IF(Items!AA103="00"," ",HEX2DEC(Items!AA103))</f>
        <v> </v>
      </c>
      <c r="AA102" s="2">
        <f>IF(Items!AB103="00"," ",HEX2DEC(Items!AB103))</f>
        <v>42</v>
      </c>
      <c r="AB102" s="2" t="str">
        <f>IF(Items!AC103="00"," ",HEX2DEC(Items!AC103))</f>
        <v> </v>
      </c>
      <c r="AC102" s="2" t="str">
        <f>IF(Items!AD103="00"," ",HEX2DEC(Items!AD103))</f>
        <v> </v>
      </c>
      <c r="AD102" s="1" t="str">
        <f>VLOOKUP(Items!AE103,Elements,2)</f>
        <v>Physical</v>
      </c>
      <c r="AE102" s="1" t="str">
        <f>VLOOKUP(Items!AF103,Effects,2)</f>
        <v> </v>
      </c>
      <c r="AF102" s="2">
        <f>IF(Items!AG103="0000"," ",HEX2DEC(Items!AG103))</f>
        <v>16800</v>
      </c>
    </row>
    <row r="103" ht="11.25" customHeight="1">
      <c r="A103" s="1" t="str">
        <f>Items!A104</f>
        <v>66</v>
      </c>
      <c r="B103" s="1" t="str">
        <f>Items!B104</f>
        <v>2A96D6</v>
      </c>
      <c r="C103" s="1" t="str">
        <f>Items!C104</f>
        <v>POW-SHIELD</v>
      </c>
      <c r="D103" s="1" t="str">
        <f>VLOOKUP(Items!D104,Effects,2)</f>
        <v>Atk Up</v>
      </c>
      <c r="E103" s="2">
        <f>IF(Items!E104="00"," ",HEX2DEC(Items!E104))</f>
        <v>48</v>
      </c>
      <c r="F103" s="1" t="str">
        <f>VLOOKUP(Items!F104,Targets,2)</f>
        <v>Self</v>
      </c>
      <c r="G103" s="2" t="str">
        <f>IF(Items!G104="00"," ",HEX2DEC(Items!G104))</f>
        <v> </v>
      </c>
      <c r="H103" s="1" t="str">
        <f>VLOOKUP(Items!H104,Stats,2)</f>
        <v> </v>
      </c>
      <c r="I103" s="1" t="str">
        <f>VLOOKUP(Items!I104,Elements,2)</f>
        <v> </v>
      </c>
      <c r="J103" s="1" t="str">
        <f>IF(Items!K104="00"," ",Items!K104)</f>
        <v>0B</v>
      </c>
      <c r="K103" s="1" t="str">
        <f>VLOOKUP(Items!L104,Bitflag,2)</f>
        <v> </v>
      </c>
      <c r="L103" s="1" t="str">
        <f>VLOOKUP(Items!M104,Bitflag,2)</f>
        <v> </v>
      </c>
      <c r="M103" s="1" t="str">
        <f>VLOOKUP(Items!N104,Bitflag,2)</f>
        <v> </v>
      </c>
      <c r="N103" s="1" t="str">
        <f>VLOOKUP(Items!O104,Bitflag,2)</f>
        <v> </v>
      </c>
      <c r="O103" s="1" t="str">
        <f>VLOOKUP(Items!P104,Bitflag,2)</f>
        <v> </v>
      </c>
      <c r="P103" s="1" t="str">
        <f>VLOOKUP(Items!Q104,Bitflag,2)</f>
        <v>Y</v>
      </c>
      <c r="Q103" s="1" t="str">
        <f>VLOOKUP(Items!R104,Bitflag,2)</f>
        <v>Y</v>
      </c>
      <c r="R103" s="1" t="str">
        <f>VLOOKUP(Items!S104,Bitflag,2)</f>
        <v> </v>
      </c>
      <c r="S103" s="1" t="str">
        <f>VLOOKUP(Items!T104,Bitflag,2)</f>
        <v> </v>
      </c>
      <c r="T103" s="1" t="str">
        <f>VLOOKUP(Items!U104,Bitflag,2)</f>
        <v>Y</v>
      </c>
      <c r="U103" s="1" t="str">
        <f>VLOOKUP(Items!V104,Bitflag,2)</f>
        <v>Y</v>
      </c>
      <c r="V103" s="1" t="str">
        <f>VLOOKUP(Items!W104,ItemTypes,2)</f>
        <v>Shield</v>
      </c>
      <c r="W103" s="2">
        <f>IF(Items!X104="00"," ",HEX2DEC(Items!X104))</f>
        <v>10</v>
      </c>
      <c r="X103" s="2" t="str">
        <f>IF(Items!Y104="00"," ",HEX2DEC(Items!Y104))</f>
        <v> </v>
      </c>
      <c r="Y103" s="2" t="str">
        <f>IF(Items!Z104="00"," ",HEX2DEC(Items!Z104))</f>
        <v> </v>
      </c>
      <c r="Z103" s="2" t="str">
        <f>IF(Items!AA104="00"," ",HEX2DEC(Items!AA104))</f>
        <v> </v>
      </c>
      <c r="AA103" s="2" t="str">
        <f>IF(Items!AB104="00"," ",HEX2DEC(Items!AB104))</f>
        <v> </v>
      </c>
      <c r="AB103" s="2">
        <f>IF(Items!AC104="00"," ",HEX2DEC(Items!AC104))</f>
        <v>24</v>
      </c>
      <c r="AC103" s="2" t="str">
        <f>IF(Items!AD104="00"," ",HEX2DEC(Items!AD104))</f>
        <v> </v>
      </c>
      <c r="AD103" s="1" t="str">
        <f>VLOOKUP(Items!AE104,Elements,2)</f>
        <v> </v>
      </c>
      <c r="AE103" s="1" t="str">
        <f>VLOOKUP(Items!AF104,Effects,2)</f>
        <v> </v>
      </c>
      <c r="AF103" s="2">
        <f>IF(Items!AG104="0000"," ",HEX2DEC(Items!AG104))</f>
        <v>12000</v>
      </c>
    </row>
    <row r="104" ht="11.25" customHeight="1">
      <c r="A104" s="1" t="str">
        <f>Items!A105</f>
        <v>67</v>
      </c>
      <c r="B104" s="1" t="str">
        <f>Items!B105</f>
        <v>2A96EC</v>
      </c>
      <c r="C104" s="1" t="str">
        <f>Items!C105</f>
        <v>LACO-MAIL</v>
      </c>
      <c r="D104" s="1" t="str">
        <f>VLOOKUP(Items!D105,Effects,2)</f>
        <v> </v>
      </c>
      <c r="E104" s="2" t="str">
        <f>IF(Items!E105="00"," ",HEX2DEC(Items!E105))</f>
        <v> </v>
      </c>
      <c r="F104" s="1" t="str">
        <f>VLOOKUP(Items!F105,Targets,2)</f>
        <v> </v>
      </c>
      <c r="G104" s="2" t="str">
        <f>IF(Items!G105="00"," ",HEX2DEC(Items!G105))</f>
        <v> </v>
      </c>
      <c r="H104" s="1" t="str">
        <f>VLOOKUP(Items!H105,Stats,2)</f>
        <v> </v>
      </c>
      <c r="I104" s="1" t="str">
        <f>VLOOKUP(Items!I105,Elements,2)</f>
        <v> </v>
      </c>
      <c r="J104" s="2" t="str">
        <f>IF(Items!K105="00"," ",Items!K105)</f>
        <v> </v>
      </c>
      <c r="K104" s="1" t="str">
        <f>VLOOKUP(Items!L105,Bitflag,2)</f>
        <v> </v>
      </c>
      <c r="L104" s="1" t="str">
        <f>VLOOKUP(Items!M105,Bitflag,2)</f>
        <v> </v>
      </c>
      <c r="M104" s="1" t="str">
        <f>VLOOKUP(Items!N105,Bitflag,2)</f>
        <v> </v>
      </c>
      <c r="N104" s="1" t="str">
        <f>VLOOKUP(Items!O105,Bitflag,2)</f>
        <v> </v>
      </c>
      <c r="O104" s="1" t="str">
        <f>VLOOKUP(Items!P105,Bitflag,2)</f>
        <v> </v>
      </c>
      <c r="P104" s="1" t="str">
        <f>VLOOKUP(Items!Q105,Bitflag,2)</f>
        <v>Y</v>
      </c>
      <c r="Q104" s="1" t="str">
        <f>VLOOKUP(Items!R105,Bitflag,2)</f>
        <v>Y</v>
      </c>
      <c r="R104" s="1" t="str">
        <f>VLOOKUP(Items!S105,Bitflag,2)</f>
        <v> </v>
      </c>
      <c r="S104" s="1" t="str">
        <f>VLOOKUP(Items!T105,Bitflag,2)</f>
        <v> </v>
      </c>
      <c r="T104" s="1" t="str">
        <f>VLOOKUP(Items!U105,Bitflag,2)</f>
        <v>Y</v>
      </c>
      <c r="U104" s="1" t="str">
        <f>VLOOKUP(Items!V105,Bitflag,2)</f>
        <v>Y</v>
      </c>
      <c r="V104" s="1" t="str">
        <f>VLOOKUP(Items!W105,ItemTypes,2)</f>
        <v>Body</v>
      </c>
      <c r="W104" s="2" t="str">
        <f>IF(Items!X105="00"," ",HEX2DEC(Items!X105))</f>
        <v> </v>
      </c>
      <c r="X104" s="2" t="str">
        <f>IF(Items!Y105="00"," ",HEX2DEC(Items!Y105))</f>
        <v> </v>
      </c>
      <c r="Y104" s="2" t="str">
        <f>IF(Items!Z105="00"," ",HEX2DEC(Items!Z105))</f>
        <v> </v>
      </c>
      <c r="Z104" s="2" t="str">
        <f>IF(Items!AA105="00"," ",HEX2DEC(Items!AA105))</f>
        <v> </v>
      </c>
      <c r="AA104" s="2" t="str">
        <f>IF(Items!AB105="00"," ",HEX2DEC(Items!AB105))</f>
        <v> </v>
      </c>
      <c r="AB104" s="2">
        <f>IF(Items!AC105="00"," ",HEX2DEC(Items!AC105))</f>
        <v>64</v>
      </c>
      <c r="AC104" s="2">
        <f>IF(Items!AD105="00"," ",HEX2DEC(Items!AD105))</f>
        <v>9</v>
      </c>
      <c r="AD104" s="1" t="str">
        <f>VLOOKUP(Items!AE105,Elements,2)</f>
        <v> </v>
      </c>
      <c r="AE104" s="1" t="str">
        <f>VLOOKUP(Items!AF105,Effects,2)</f>
        <v> </v>
      </c>
      <c r="AF104" s="2">
        <f>IF(Items!AG105="0000"," ",HEX2DEC(Items!AG105))</f>
        <v>43800</v>
      </c>
    </row>
    <row r="105" ht="11.25" customHeight="1">
      <c r="A105" s="1" t="str">
        <f>Items!A106</f>
        <v>68</v>
      </c>
      <c r="B105" s="1" t="str">
        <f>Items!B106</f>
        <v>2A9702</v>
      </c>
      <c r="C105" s="1" t="str">
        <f>Items!C106</f>
        <v>LACO-HELM</v>
      </c>
      <c r="D105" s="1" t="str">
        <f>VLOOKUP(Items!D106,Effects,2)</f>
        <v> </v>
      </c>
      <c r="E105" s="2" t="str">
        <f>IF(Items!E106="00"," ",HEX2DEC(Items!E106))</f>
        <v> </v>
      </c>
      <c r="F105" s="1" t="str">
        <f>VLOOKUP(Items!F106,Targets,2)</f>
        <v> </v>
      </c>
      <c r="G105" s="2" t="str">
        <f>IF(Items!G106="00"," ",HEX2DEC(Items!G106))</f>
        <v> </v>
      </c>
      <c r="H105" s="1" t="str">
        <f>VLOOKUP(Items!H106,Stats,2)</f>
        <v> </v>
      </c>
      <c r="I105" s="1" t="str">
        <f>VLOOKUP(Items!I106,Elements,2)</f>
        <v> </v>
      </c>
      <c r="J105" s="2" t="str">
        <f>IF(Items!K106="00"," ",Items!K106)</f>
        <v> </v>
      </c>
      <c r="K105" s="1" t="str">
        <f>VLOOKUP(Items!L106,Bitflag,2)</f>
        <v> </v>
      </c>
      <c r="L105" s="1" t="str">
        <f>VLOOKUP(Items!M106,Bitflag,2)</f>
        <v> </v>
      </c>
      <c r="M105" s="1" t="str">
        <f>VLOOKUP(Items!N106,Bitflag,2)</f>
        <v> </v>
      </c>
      <c r="N105" s="1" t="str">
        <f>VLOOKUP(Items!O106,Bitflag,2)</f>
        <v> </v>
      </c>
      <c r="O105" s="1" t="str">
        <f>VLOOKUP(Items!P106,Bitflag,2)</f>
        <v> </v>
      </c>
      <c r="P105" s="1" t="str">
        <f>VLOOKUP(Items!Q106,Bitflag,2)</f>
        <v> </v>
      </c>
      <c r="Q105" s="1" t="str">
        <f>VLOOKUP(Items!R106,Bitflag,2)</f>
        <v>Y</v>
      </c>
      <c r="R105" s="1" t="str">
        <f>VLOOKUP(Items!S106,Bitflag,2)</f>
        <v> </v>
      </c>
      <c r="S105" s="1" t="str">
        <f>VLOOKUP(Items!T106,Bitflag,2)</f>
        <v> </v>
      </c>
      <c r="T105" s="1" t="str">
        <f>VLOOKUP(Items!U106,Bitflag,2)</f>
        <v> </v>
      </c>
      <c r="U105" s="1" t="str">
        <f>VLOOKUP(Items!V106,Bitflag,2)</f>
        <v>Y</v>
      </c>
      <c r="V105" s="1" t="str">
        <f>VLOOKUP(Items!W106,ItemTypes,2)</f>
        <v>Head</v>
      </c>
      <c r="W105" s="2" t="str">
        <f>IF(Items!X106="00"," ",HEX2DEC(Items!X106))</f>
        <v> </v>
      </c>
      <c r="X105" s="2" t="str">
        <f>IF(Items!Y106="00"," ",HEX2DEC(Items!Y106))</f>
        <v> </v>
      </c>
      <c r="Y105" s="2" t="str">
        <f>IF(Items!Z106="00"," ",HEX2DEC(Items!Z106))</f>
        <v> </v>
      </c>
      <c r="Z105" s="2" t="str">
        <f>IF(Items!AA106="00"," ",HEX2DEC(Items!AA106))</f>
        <v> </v>
      </c>
      <c r="AA105" s="2" t="str">
        <f>IF(Items!AB106="00"," ",HEX2DEC(Items!AB106))</f>
        <v> </v>
      </c>
      <c r="AB105" s="2">
        <f>IF(Items!AC106="00"," ",HEX2DEC(Items!AC106))</f>
        <v>22</v>
      </c>
      <c r="AC105" s="2">
        <f>IF(Items!AD106="00"," ",HEX2DEC(Items!AD106))</f>
        <v>5</v>
      </c>
      <c r="AD105" s="1" t="str">
        <f>VLOOKUP(Items!AE106,Elements,2)</f>
        <v> </v>
      </c>
      <c r="AE105" s="1" t="str">
        <f>VLOOKUP(Items!AF106,Effects,2)</f>
        <v> </v>
      </c>
      <c r="AF105" s="2">
        <f>IF(Items!AG106="0000"," ",HEX2DEC(Items!AG106))</f>
        <v>13800</v>
      </c>
    </row>
    <row r="106" ht="11.25" customHeight="1">
      <c r="A106" s="1" t="str">
        <f>Items!A107</f>
        <v>69</v>
      </c>
      <c r="B106" s="1" t="str">
        <f>Items!B107</f>
        <v>2A9718</v>
      </c>
      <c r="C106" s="1" t="str">
        <f>Items!C107</f>
        <v>LACO-CROWN</v>
      </c>
      <c r="D106" s="1" t="str">
        <f>VLOOKUP(Items!D107,Effects,2)</f>
        <v> </v>
      </c>
      <c r="E106" s="2" t="str">
        <f>IF(Items!E107="00"," ",HEX2DEC(Items!E107))</f>
        <v> </v>
      </c>
      <c r="F106" s="1" t="str">
        <f>VLOOKUP(Items!F107,Targets,2)</f>
        <v> </v>
      </c>
      <c r="G106" s="2" t="str">
        <f>IF(Items!G107="00"," ",HEX2DEC(Items!G107))</f>
        <v> </v>
      </c>
      <c r="H106" s="1" t="str">
        <f>VLOOKUP(Items!H107,Stats,2)</f>
        <v> </v>
      </c>
      <c r="I106" s="1" t="str">
        <f>VLOOKUP(Items!I107,Elements,2)</f>
        <v> </v>
      </c>
      <c r="J106" s="2" t="str">
        <f>IF(Items!K107="00"," ",Items!K107)</f>
        <v> </v>
      </c>
      <c r="K106" s="1" t="str">
        <f>VLOOKUP(Items!L107,Bitflag,2)</f>
        <v> </v>
      </c>
      <c r="L106" s="1" t="str">
        <f>VLOOKUP(Items!M107,Bitflag,2)</f>
        <v>Y</v>
      </c>
      <c r="M106" s="1" t="str">
        <f>VLOOKUP(Items!N107,Bitflag,2)</f>
        <v> </v>
      </c>
      <c r="N106" s="1" t="str">
        <f>VLOOKUP(Items!O107,Bitflag,2)</f>
        <v> </v>
      </c>
      <c r="O106" s="1" t="str">
        <f>VLOOKUP(Items!P107,Bitflag,2)</f>
        <v> </v>
      </c>
      <c r="P106" s="1" t="str">
        <f>VLOOKUP(Items!Q107,Bitflag,2)</f>
        <v>Y</v>
      </c>
      <c r="Q106" s="1" t="str">
        <f>VLOOKUP(Items!R107,Bitflag,2)</f>
        <v> </v>
      </c>
      <c r="R106" s="1" t="str">
        <f>VLOOKUP(Items!S107,Bitflag,2)</f>
        <v> </v>
      </c>
      <c r="S106" s="1" t="str">
        <f>VLOOKUP(Items!T107,Bitflag,2)</f>
        <v> </v>
      </c>
      <c r="T106" s="1" t="str">
        <f>VLOOKUP(Items!U107,Bitflag,2)</f>
        <v>Y</v>
      </c>
      <c r="U106" s="1" t="str">
        <f>VLOOKUP(Items!V107,Bitflag,2)</f>
        <v> </v>
      </c>
      <c r="V106" s="1" t="str">
        <f>VLOOKUP(Items!W107,ItemTypes,2)</f>
        <v>Head</v>
      </c>
      <c r="W106" s="2" t="str">
        <f>IF(Items!X107="00"," ",HEX2DEC(Items!X107))</f>
        <v> </v>
      </c>
      <c r="X106" s="2" t="str">
        <f>IF(Items!Y107="00"," ",HEX2DEC(Items!Y107))</f>
        <v> </v>
      </c>
      <c r="Y106" s="2" t="str">
        <f>IF(Items!Z107="00"," ",HEX2DEC(Items!Z107))</f>
        <v> </v>
      </c>
      <c r="Z106" s="2" t="str">
        <f>IF(Items!AA107="00"," ",HEX2DEC(Items!AA107))</f>
        <v> </v>
      </c>
      <c r="AA106" s="2" t="str">
        <f>IF(Items!AB107="00"," ",HEX2DEC(Items!AB107))</f>
        <v> </v>
      </c>
      <c r="AB106" s="2">
        <f>IF(Items!AC107="00"," ",HEX2DEC(Items!AC107))</f>
        <v>19</v>
      </c>
      <c r="AC106" s="2">
        <f>IF(Items!AD107="00"," ",HEX2DEC(Items!AD107))</f>
        <v>6</v>
      </c>
      <c r="AD106" s="1" t="str">
        <f>VLOOKUP(Items!AE107,Elements,2)</f>
        <v> </v>
      </c>
      <c r="AE106" s="1" t="str">
        <f>VLOOKUP(Items!AF107,Effects,2)</f>
        <v> </v>
      </c>
      <c r="AF106" s="2">
        <f>IF(Items!AG107="0000"," ",HEX2DEC(Items!AG107))</f>
        <v>15000</v>
      </c>
    </row>
    <row r="107" ht="11.25" customHeight="1">
      <c r="A107" s="1" t="str">
        <f>Items!A108</f>
        <v>6A</v>
      </c>
      <c r="B107" s="1" t="str">
        <f>Items!B108</f>
        <v>2A972E</v>
      </c>
      <c r="C107" s="1" t="str">
        <f>Items!C108</f>
        <v>LACOCIRCLT</v>
      </c>
      <c r="D107" s="1" t="str">
        <f>VLOOKUP(Items!D108,Effects,2)</f>
        <v> </v>
      </c>
      <c r="E107" s="2" t="str">
        <f>IF(Items!E108="00"," ",HEX2DEC(Items!E108))</f>
        <v> </v>
      </c>
      <c r="F107" s="1" t="str">
        <f>VLOOKUP(Items!F108,Targets,2)</f>
        <v> </v>
      </c>
      <c r="G107" s="2" t="str">
        <f>IF(Items!G108="00"," ",HEX2DEC(Items!G108))</f>
        <v> </v>
      </c>
      <c r="H107" s="1" t="str">
        <f>VLOOKUP(Items!H108,Stats,2)</f>
        <v> </v>
      </c>
      <c r="I107" s="1" t="str">
        <f>VLOOKUP(Items!I108,Elements,2)</f>
        <v> </v>
      </c>
      <c r="J107" s="2" t="str">
        <f>IF(Items!K108="00"," ",Items!K108)</f>
        <v> </v>
      </c>
      <c r="K107" s="1" t="str">
        <f>VLOOKUP(Items!L108,Bitflag,2)</f>
        <v>Y</v>
      </c>
      <c r="L107" s="1" t="str">
        <f>VLOOKUP(Items!M108,Bitflag,2)</f>
        <v> </v>
      </c>
      <c r="M107" s="1" t="str">
        <f>VLOOKUP(Items!N108,Bitflag,2)</f>
        <v>Y</v>
      </c>
      <c r="N107" s="1" t="str">
        <f>VLOOKUP(Items!O108,Bitflag,2)</f>
        <v> </v>
      </c>
      <c r="O107" s="1" t="str">
        <f>VLOOKUP(Items!P108,Bitflag,2)</f>
        <v> </v>
      </c>
      <c r="P107" s="1" t="str">
        <f>VLOOKUP(Items!Q108,Bitflag,2)</f>
        <v> </v>
      </c>
      <c r="Q107" s="1" t="str">
        <f>VLOOKUP(Items!R108,Bitflag,2)</f>
        <v> </v>
      </c>
      <c r="R107" s="1" t="str">
        <f>VLOOKUP(Items!S108,Bitflag,2)</f>
        <v>Y</v>
      </c>
      <c r="S107" s="1" t="str">
        <f>VLOOKUP(Items!T108,Bitflag,2)</f>
        <v>Y</v>
      </c>
      <c r="T107" s="1" t="str">
        <f>VLOOKUP(Items!U108,Bitflag,2)</f>
        <v> </v>
      </c>
      <c r="U107" s="1" t="str">
        <f>VLOOKUP(Items!V108,Bitflag,2)</f>
        <v> </v>
      </c>
      <c r="V107" s="1" t="str">
        <f>VLOOKUP(Items!W108,ItemTypes,2)</f>
        <v>Head</v>
      </c>
      <c r="W107" s="2" t="str">
        <f>IF(Items!X108="00"," ",HEX2DEC(Items!X108))</f>
        <v> </v>
      </c>
      <c r="X107" s="2">
        <f>IF(Items!Y108="00"," ",HEX2DEC(Items!Y108))</f>
        <v>4</v>
      </c>
      <c r="Y107" s="2" t="str">
        <f>IF(Items!Z108="00"," ",HEX2DEC(Items!Z108))</f>
        <v> </v>
      </c>
      <c r="Z107" s="2" t="str">
        <f>IF(Items!AA108="00"," ",HEX2DEC(Items!AA108))</f>
        <v> </v>
      </c>
      <c r="AA107" s="2" t="str">
        <f>IF(Items!AB108="00"," ",HEX2DEC(Items!AB108))</f>
        <v> </v>
      </c>
      <c r="AB107" s="2">
        <f>IF(Items!AC108="00"," ",HEX2DEC(Items!AC108))</f>
        <v>12</v>
      </c>
      <c r="AC107" s="2">
        <f>IF(Items!AD108="00"," ",HEX2DEC(Items!AD108))</f>
        <v>4</v>
      </c>
      <c r="AD107" s="1" t="str">
        <f>VLOOKUP(Items!AE108,Elements,2)</f>
        <v> </v>
      </c>
      <c r="AE107" s="1" t="str">
        <f>VLOOKUP(Items!AF108,Effects,2)</f>
        <v> </v>
      </c>
      <c r="AF107" s="2">
        <f>IF(Items!AG108="0000"," ",HEX2DEC(Items!AG108))</f>
        <v>9600</v>
      </c>
    </row>
    <row r="108" ht="11.25" customHeight="1">
      <c r="A108" s="1" t="str">
        <f>Items!A109</f>
        <v>6B</v>
      </c>
      <c r="B108" s="1" t="str">
        <f>Items!B109</f>
        <v>2A9744</v>
      </c>
      <c r="C108" s="1" t="str">
        <f>Items!C109</f>
        <v>LACOSHIELD</v>
      </c>
      <c r="D108" s="1" t="str">
        <f>VLOOKUP(Items!D109,Effects,2)</f>
        <v> </v>
      </c>
      <c r="E108" s="2" t="str">
        <f>IF(Items!E109="00"," ",HEX2DEC(Items!E109))</f>
        <v> </v>
      </c>
      <c r="F108" s="1" t="str">
        <f>VLOOKUP(Items!F109,Targets,2)</f>
        <v> </v>
      </c>
      <c r="G108" s="2" t="str">
        <f>IF(Items!G109="00"," ",HEX2DEC(Items!G109))</f>
        <v> </v>
      </c>
      <c r="H108" s="1" t="str">
        <f>VLOOKUP(Items!H109,Stats,2)</f>
        <v> </v>
      </c>
      <c r="I108" s="1" t="str">
        <f>VLOOKUP(Items!I109,Elements,2)</f>
        <v> </v>
      </c>
      <c r="J108" s="2" t="str">
        <f>IF(Items!K109="00"," ",Items!K109)</f>
        <v> </v>
      </c>
      <c r="K108" s="1" t="str">
        <f>VLOOKUP(Items!L109,Bitflag,2)</f>
        <v> </v>
      </c>
      <c r="L108" s="1" t="str">
        <f>VLOOKUP(Items!M109,Bitflag,2)</f>
        <v> </v>
      </c>
      <c r="M108" s="1" t="str">
        <f>VLOOKUP(Items!N109,Bitflag,2)</f>
        <v> </v>
      </c>
      <c r="N108" s="1" t="str">
        <f>VLOOKUP(Items!O109,Bitflag,2)</f>
        <v> </v>
      </c>
      <c r="O108" s="1" t="str">
        <f>VLOOKUP(Items!P109,Bitflag,2)</f>
        <v> </v>
      </c>
      <c r="P108" s="1" t="str">
        <f>VLOOKUP(Items!Q109,Bitflag,2)</f>
        <v>Y</v>
      </c>
      <c r="Q108" s="1" t="str">
        <f>VLOOKUP(Items!R109,Bitflag,2)</f>
        <v>Y</v>
      </c>
      <c r="R108" s="1" t="str">
        <f>VLOOKUP(Items!S109,Bitflag,2)</f>
        <v> </v>
      </c>
      <c r="S108" s="1" t="str">
        <f>VLOOKUP(Items!T109,Bitflag,2)</f>
        <v> </v>
      </c>
      <c r="T108" s="1" t="str">
        <f>VLOOKUP(Items!U109,Bitflag,2)</f>
        <v>Y</v>
      </c>
      <c r="U108" s="1" t="str">
        <f>VLOOKUP(Items!V109,Bitflag,2)</f>
        <v>Y</v>
      </c>
      <c r="V108" s="1" t="str">
        <f>VLOOKUP(Items!W109,ItemTypes,2)</f>
        <v>Shield</v>
      </c>
      <c r="W108" s="2" t="str">
        <f>IF(Items!X109="00"," ",HEX2DEC(Items!X109))</f>
        <v> </v>
      </c>
      <c r="X108" s="2" t="str">
        <f>IF(Items!Y109="00"," ",HEX2DEC(Items!Y109))</f>
        <v> </v>
      </c>
      <c r="Y108" s="2" t="str">
        <f>IF(Items!Z109="00"," ",HEX2DEC(Items!Z109))</f>
        <v> </v>
      </c>
      <c r="Z108" s="2" t="str">
        <f>IF(Items!AA109="00"," ",HEX2DEC(Items!AA109))</f>
        <v> </v>
      </c>
      <c r="AA108" s="2" t="str">
        <f>IF(Items!AB109="00"," ",HEX2DEC(Items!AB109))</f>
        <v> </v>
      </c>
      <c r="AB108" s="2">
        <f>IF(Items!AC109="00"," ",HEX2DEC(Items!AC109))</f>
        <v>29</v>
      </c>
      <c r="AC108" s="2">
        <f>IF(Items!AD109="00"," ",HEX2DEC(Items!AD109))</f>
        <v>5</v>
      </c>
      <c r="AD108" s="1" t="str">
        <f>VLOOKUP(Items!AE109,Elements,2)</f>
        <v> </v>
      </c>
      <c r="AE108" s="1" t="str">
        <f>VLOOKUP(Items!AF109,Effects,2)</f>
        <v> </v>
      </c>
      <c r="AF108" s="2">
        <f>IF(Items!AG109="0000"," ",HEX2DEC(Items!AG109))</f>
        <v>20400</v>
      </c>
    </row>
    <row r="109" ht="11.25" customHeight="1">
      <c r="A109" s="1" t="str">
        <f>Items!A110</f>
        <v>6C</v>
      </c>
      <c r="B109" s="1" t="str">
        <f>Items!B110</f>
        <v>2A975A</v>
      </c>
      <c r="C109" s="1" t="str">
        <f>Items!C110</f>
        <v>CYBER-SUIT</v>
      </c>
      <c r="D109" s="1" t="str">
        <f>VLOOKUP(Items!D110,Effects,2)</f>
        <v> </v>
      </c>
      <c r="E109" s="2" t="str">
        <f>IF(Items!E110="00"," ",HEX2DEC(Items!E110))</f>
        <v> </v>
      </c>
      <c r="F109" s="1" t="str">
        <f>VLOOKUP(Items!F110,Targets,2)</f>
        <v> </v>
      </c>
      <c r="G109" s="2" t="str">
        <f>IF(Items!G110="00"," ",HEX2DEC(Items!G110))</f>
        <v> </v>
      </c>
      <c r="H109" s="1" t="str">
        <f>VLOOKUP(Items!H110,Stats,2)</f>
        <v> </v>
      </c>
      <c r="I109" s="1" t="str">
        <f>VLOOKUP(Items!I110,Elements,2)</f>
        <v> </v>
      </c>
      <c r="J109" s="2" t="str">
        <f>IF(Items!K110="00"," ",Items!K110)</f>
        <v> </v>
      </c>
      <c r="K109" s="1" t="str">
        <f>VLOOKUP(Items!L110,Bitflag,2)</f>
        <v>Y</v>
      </c>
      <c r="L109" s="1" t="str">
        <f>VLOOKUP(Items!M110,Bitflag,2)</f>
        <v>Y</v>
      </c>
      <c r="M109" s="1" t="str">
        <f>VLOOKUP(Items!N110,Bitflag,2)</f>
        <v> </v>
      </c>
      <c r="N109" s="1" t="str">
        <f>VLOOKUP(Items!O110,Bitflag,2)</f>
        <v> </v>
      </c>
      <c r="O109" s="1" t="str">
        <f>VLOOKUP(Items!P110,Bitflag,2)</f>
        <v> </v>
      </c>
      <c r="P109" s="1" t="str">
        <f>VLOOKUP(Items!Q110,Bitflag,2)</f>
        <v>Y</v>
      </c>
      <c r="Q109" s="1" t="str">
        <f>VLOOKUP(Items!R110,Bitflag,2)</f>
        <v>Y</v>
      </c>
      <c r="R109" s="1" t="str">
        <f>VLOOKUP(Items!S110,Bitflag,2)</f>
        <v> </v>
      </c>
      <c r="S109" s="1" t="str">
        <f>VLOOKUP(Items!T110,Bitflag,2)</f>
        <v>Y</v>
      </c>
      <c r="T109" s="1" t="str">
        <f>VLOOKUP(Items!U110,Bitflag,2)</f>
        <v>Y</v>
      </c>
      <c r="U109" s="1" t="str">
        <f>VLOOKUP(Items!V110,Bitflag,2)</f>
        <v>Y</v>
      </c>
      <c r="V109" s="1" t="str">
        <f>VLOOKUP(Items!W110,ItemTypes,2)</f>
        <v>Body</v>
      </c>
      <c r="W109" s="2">
        <f>IF(Items!X110="00"," ",HEX2DEC(Items!X110))</f>
        <v>5</v>
      </c>
      <c r="X109" s="2" t="str">
        <f>IF(Items!Y110="00"," ",HEX2DEC(Items!Y110))</f>
        <v> </v>
      </c>
      <c r="Y109" s="2" t="str">
        <f>IF(Items!Z110="00"," ",HEX2DEC(Items!Z110))</f>
        <v> </v>
      </c>
      <c r="Z109" s="2" t="str">
        <f>IF(Items!AA110="00"," ",HEX2DEC(Items!AA110))</f>
        <v> </v>
      </c>
      <c r="AA109" s="2" t="str">
        <f>IF(Items!AB110="00"," ",HEX2DEC(Items!AB110))</f>
        <v> </v>
      </c>
      <c r="AB109" s="2">
        <f>IF(Items!AC110="00"," ",HEX2DEC(Items!AC110))</f>
        <v>50</v>
      </c>
      <c r="AC109" s="2" t="str">
        <f>IF(Items!AD110="00"," ",HEX2DEC(Items!AD110))</f>
        <v> </v>
      </c>
      <c r="AD109" s="1" t="str">
        <f>VLOOKUP(Items!AE110,Elements,2)</f>
        <v> </v>
      </c>
      <c r="AE109" s="1" t="str">
        <f>VLOOKUP(Items!AF110,Effects,2)</f>
        <v> </v>
      </c>
      <c r="AF109" s="2">
        <f>IF(Items!AG110="0000"," ",HEX2DEC(Items!AG110))</f>
        <v>30000</v>
      </c>
    </row>
    <row r="110" ht="11.25" customHeight="1">
      <c r="A110" s="1" t="str">
        <f>Items!A111</f>
        <v>6D</v>
      </c>
      <c r="B110" s="1" t="str">
        <f>Items!B111</f>
        <v>2A9770</v>
      </c>
      <c r="C110" s="1" t="str">
        <f>Items!C111</f>
        <v>GUARDSWORD</v>
      </c>
      <c r="D110" s="1" t="str">
        <f>VLOOKUP(Items!D111,Effects,2)</f>
        <v> </v>
      </c>
      <c r="E110" s="2" t="str">
        <f>IF(Items!E111="00"," ",HEX2DEC(Items!E111))</f>
        <v> </v>
      </c>
      <c r="F110" s="1" t="str">
        <f>VLOOKUP(Items!F111,Targets,2)</f>
        <v> </v>
      </c>
      <c r="G110" s="2" t="str">
        <f>IF(Items!G111="00"," ",HEX2DEC(Items!G111))</f>
        <v> </v>
      </c>
      <c r="H110" s="1" t="str">
        <f>VLOOKUP(Items!H111,Stats,2)</f>
        <v> </v>
      </c>
      <c r="I110" s="1" t="str">
        <f>VLOOKUP(Items!I111,Elements,2)</f>
        <v> </v>
      </c>
      <c r="J110" s="2" t="str">
        <f>IF(Items!K111="00"," ",Items!K111)</f>
        <v> </v>
      </c>
      <c r="K110" s="1" t="str">
        <f>VLOOKUP(Items!L111,Bitflag,2)</f>
        <v> </v>
      </c>
      <c r="L110" s="1" t="str">
        <f>VLOOKUP(Items!M111,Bitflag,2)</f>
        <v> </v>
      </c>
      <c r="M110" s="1" t="str">
        <f>VLOOKUP(Items!N111,Bitflag,2)</f>
        <v> </v>
      </c>
      <c r="N110" s="1" t="str">
        <f>VLOOKUP(Items!O111,Bitflag,2)</f>
        <v> </v>
      </c>
      <c r="O110" s="1" t="str">
        <f>VLOOKUP(Items!P111,Bitflag,2)</f>
        <v> </v>
      </c>
      <c r="P110" s="1" t="str">
        <f>VLOOKUP(Items!Q111,Bitflag,2)</f>
        <v> </v>
      </c>
      <c r="Q110" s="1" t="str">
        <f>VLOOKUP(Items!R111,Bitflag,2)</f>
        <v> </v>
      </c>
      <c r="R110" s="1" t="str">
        <f>VLOOKUP(Items!S111,Bitflag,2)</f>
        <v> </v>
      </c>
      <c r="S110" s="1" t="str">
        <f>VLOOKUP(Items!T111,Bitflag,2)</f>
        <v> </v>
      </c>
      <c r="T110" s="1" t="str">
        <f>VLOOKUP(Items!U111,Bitflag,2)</f>
        <v> </v>
      </c>
      <c r="U110" s="1" t="str">
        <f>VLOOKUP(Items!V111,Bitflag,2)</f>
        <v>Y</v>
      </c>
      <c r="V110" s="1" t="str">
        <f>VLOOKUP(Items!W111,ItemTypes,2)</f>
        <v>2H ST</v>
      </c>
      <c r="W110" s="2">
        <f>IF(Items!X111="00"," ",HEX2DEC(Items!X111))</f>
        <v>10</v>
      </c>
      <c r="X110" s="2" t="str">
        <f>IF(Items!Y111="00"," ",HEX2DEC(Items!Y111))</f>
        <v> </v>
      </c>
      <c r="Y110" s="2" t="str">
        <f>IF(Items!Z111="00"," ",HEX2DEC(Items!Z111))</f>
        <v> </v>
      </c>
      <c r="Z110" s="2">
        <f>IF(Items!AA111="00"," ",HEX2DEC(Items!AA111))</f>
        <v>10</v>
      </c>
      <c r="AA110" s="2">
        <f>IF(Items!AB111="00"," ",HEX2DEC(Items!AB111))</f>
        <v>112</v>
      </c>
      <c r="AB110" s="2">
        <f>IF(Items!AC111="00"," ",HEX2DEC(Items!AC111))</f>
        <v>22</v>
      </c>
      <c r="AC110" s="2" t="str">
        <f>IF(Items!AD111="00"," ",HEX2DEC(Items!AD111))</f>
        <v> </v>
      </c>
      <c r="AD110" s="1" t="str">
        <f>VLOOKUP(Items!AE111,Elements,2)</f>
        <v>Energy</v>
      </c>
      <c r="AE110" s="1" t="str">
        <f>VLOOKUP(Items!AF111,Effects,2)</f>
        <v> </v>
      </c>
      <c r="AF110" s="2">
        <f>IF(Items!AG111="0000"," ",HEX2DEC(Items!AG111))</f>
        <v>25100</v>
      </c>
    </row>
    <row r="111" ht="11.25" customHeight="1">
      <c r="A111" s="1" t="str">
        <f>Items!A112</f>
        <v>6E</v>
      </c>
      <c r="B111" s="1" t="str">
        <f>Items!B112</f>
        <v>2A9786</v>
      </c>
      <c r="C111" s="1" t="str">
        <f>Items!C112</f>
        <v>PHOTNERASR</v>
      </c>
      <c r="D111" s="1" t="str">
        <f>VLOOKUP(Items!D112,Effects,2)</f>
        <v> </v>
      </c>
      <c r="E111" s="2" t="str">
        <f>IF(Items!E112="00"," ",HEX2DEC(Items!E112))</f>
        <v> </v>
      </c>
      <c r="F111" s="1" t="str">
        <f>VLOOKUP(Items!F112,Targets,2)</f>
        <v> </v>
      </c>
      <c r="G111" s="2" t="str">
        <f>IF(Items!G112="00"," ",HEX2DEC(Items!G112))</f>
        <v> </v>
      </c>
      <c r="H111" s="1" t="str">
        <f>VLOOKUP(Items!H112,Stats,2)</f>
        <v> </v>
      </c>
      <c r="I111" s="1" t="str">
        <f>VLOOKUP(Items!I112,Elements,2)</f>
        <v> </v>
      </c>
      <c r="J111" s="2" t="str">
        <f>IF(Items!K112="00"," ",Items!K112)</f>
        <v> </v>
      </c>
      <c r="K111" s="1" t="str">
        <f>VLOOKUP(Items!L112,Bitflag,2)</f>
        <v> </v>
      </c>
      <c r="L111" s="1" t="str">
        <f>VLOOKUP(Items!M112,Bitflag,2)</f>
        <v> </v>
      </c>
      <c r="M111" s="1" t="str">
        <f>VLOOKUP(Items!N112,Bitflag,2)</f>
        <v> </v>
      </c>
      <c r="N111" s="1" t="str">
        <f>VLOOKUP(Items!O112,Bitflag,2)</f>
        <v>Y</v>
      </c>
      <c r="O111" s="1" t="str">
        <f>VLOOKUP(Items!P112,Bitflag,2)</f>
        <v> </v>
      </c>
      <c r="P111" s="1" t="str">
        <f>VLOOKUP(Items!Q112,Bitflag,2)</f>
        <v> </v>
      </c>
      <c r="Q111" s="1" t="str">
        <f>VLOOKUP(Items!R112,Bitflag,2)</f>
        <v> </v>
      </c>
      <c r="R111" s="1" t="str">
        <f>VLOOKUP(Items!S112,Bitflag,2)</f>
        <v> </v>
      </c>
      <c r="S111" s="1" t="str">
        <f>VLOOKUP(Items!T112,Bitflag,2)</f>
        <v> </v>
      </c>
      <c r="T111" s="1" t="str">
        <f>VLOOKUP(Items!U112,Bitflag,2)</f>
        <v> </v>
      </c>
      <c r="U111" s="1" t="str">
        <f>VLOOKUP(Items!V112,Bitflag,2)</f>
        <v> </v>
      </c>
      <c r="V111" s="1" t="str">
        <f>VLOOKUP(Items!W112,ItemTypes,2)</f>
        <v>2H ST</v>
      </c>
      <c r="W111" s="2" t="str">
        <f>IF(Items!X112="00"," ",HEX2DEC(Items!X112))</f>
        <v> </v>
      </c>
      <c r="X111" s="2" t="str">
        <f>IF(Items!Y112="00"," ",HEX2DEC(Items!Y112))</f>
        <v> </v>
      </c>
      <c r="Y111" s="2" t="str">
        <f>IF(Items!Z112="00"," ",HEX2DEC(Items!Z112))</f>
        <v> </v>
      </c>
      <c r="Z111" s="2" t="str">
        <f>IF(Items!AA112="00"," ",HEX2DEC(Items!AA112))</f>
        <v> </v>
      </c>
      <c r="AA111" s="2">
        <f>IF(Items!AB112="00"," ",HEX2DEC(Items!AB112))</f>
        <v>125</v>
      </c>
      <c r="AB111" s="2" t="str">
        <f>IF(Items!AC112="00"," ",HEX2DEC(Items!AC112))</f>
        <v> </v>
      </c>
      <c r="AC111" s="2" t="str">
        <f>IF(Items!AD112="00"," ",HEX2DEC(Items!AD112))</f>
        <v> </v>
      </c>
      <c r="AD111" s="1" t="str">
        <f>VLOOKUP(Items!AE112,Elements,2)</f>
        <v>Energy</v>
      </c>
      <c r="AE111" s="1" t="str">
        <f>VLOOKUP(Items!AF112,Effects,2)</f>
        <v> </v>
      </c>
      <c r="AF111" s="2">
        <f>IF(Items!AG112="0000"," ",HEX2DEC(Items!AG112))</f>
        <v>12800</v>
      </c>
    </row>
    <row r="112" ht="11.25" customHeight="1">
      <c r="A112" s="1" t="str">
        <f>Items!A113</f>
        <v>6F</v>
      </c>
      <c r="B112" s="1" t="str">
        <f>Items!B113</f>
        <v>2A979C</v>
      </c>
      <c r="C112" s="1" t="str">
        <f>Items!C113</f>
        <v>LACO-ARMOR</v>
      </c>
      <c r="D112" s="1" t="str">
        <f>VLOOKUP(Items!D113,Effects,2)</f>
        <v> </v>
      </c>
      <c r="E112" s="2" t="str">
        <f>IF(Items!E113="00"," ",HEX2DEC(Items!E113))</f>
        <v> </v>
      </c>
      <c r="F112" s="1" t="str">
        <f>VLOOKUP(Items!F113,Targets,2)</f>
        <v> </v>
      </c>
      <c r="G112" s="2" t="str">
        <f>IF(Items!G113="00"," ",HEX2DEC(Items!G113))</f>
        <v> </v>
      </c>
      <c r="H112" s="1" t="str">
        <f>VLOOKUP(Items!H113,Stats,2)</f>
        <v> </v>
      </c>
      <c r="I112" s="1" t="str">
        <f>VLOOKUP(Items!I113,Elements,2)</f>
        <v> </v>
      </c>
      <c r="J112" s="2" t="str">
        <f>IF(Items!K113="00"," ",Items!K113)</f>
        <v> </v>
      </c>
      <c r="K112" s="1" t="str">
        <f>VLOOKUP(Items!L113,Bitflag,2)</f>
        <v> </v>
      </c>
      <c r="L112" s="1" t="str">
        <f>VLOOKUP(Items!M113,Bitflag,2)</f>
        <v> </v>
      </c>
      <c r="M112" s="1" t="str">
        <f>VLOOKUP(Items!N113,Bitflag,2)</f>
        <v> </v>
      </c>
      <c r="N112" s="1" t="str">
        <f>VLOOKUP(Items!O113,Bitflag,2)</f>
        <v>Y</v>
      </c>
      <c r="O112" s="1" t="str">
        <f>VLOOKUP(Items!P113,Bitflag,2)</f>
        <v>Y</v>
      </c>
      <c r="P112" s="1" t="str">
        <f>VLOOKUP(Items!Q113,Bitflag,2)</f>
        <v> </v>
      </c>
      <c r="Q112" s="1" t="str">
        <f>VLOOKUP(Items!R113,Bitflag,2)</f>
        <v> </v>
      </c>
      <c r="R112" s="1" t="str">
        <f>VLOOKUP(Items!S113,Bitflag,2)</f>
        <v> </v>
      </c>
      <c r="S112" s="1" t="str">
        <f>VLOOKUP(Items!T113,Bitflag,2)</f>
        <v> </v>
      </c>
      <c r="T112" s="1" t="str">
        <f>VLOOKUP(Items!U113,Bitflag,2)</f>
        <v> </v>
      </c>
      <c r="U112" s="1" t="str">
        <f>VLOOKUP(Items!V113,Bitflag,2)</f>
        <v> </v>
      </c>
      <c r="V112" s="1" t="str">
        <f>VLOOKUP(Items!W113,ItemTypes,2)</f>
        <v>Body</v>
      </c>
      <c r="W112" s="2" t="str">
        <f>IF(Items!X113="00"," ",HEX2DEC(Items!X113))</f>
        <v> </v>
      </c>
      <c r="X112" s="2" t="str">
        <f>IF(Items!Y113="00"," ",HEX2DEC(Items!Y113))</f>
        <v> </v>
      </c>
      <c r="Y112" s="2" t="str">
        <f>IF(Items!Z113="00"," ",HEX2DEC(Items!Z113))</f>
        <v> </v>
      </c>
      <c r="Z112" s="2" t="str">
        <f>IF(Items!AA113="00"," ",HEX2DEC(Items!AA113))</f>
        <v> </v>
      </c>
      <c r="AA112" s="2" t="str">
        <f>IF(Items!AB113="00"," ",HEX2DEC(Items!AB113))</f>
        <v> </v>
      </c>
      <c r="AB112" s="2">
        <f>IF(Items!AC113="00"," ",HEX2DEC(Items!AC113))</f>
        <v>94</v>
      </c>
      <c r="AC112" s="2">
        <f>IF(Items!AD113="00"," ",HEX2DEC(Items!AD113))</f>
        <v>28</v>
      </c>
      <c r="AD112" s="1" t="str">
        <f>VLOOKUP(Items!AE113,Elements,2)</f>
        <v> </v>
      </c>
      <c r="AE112" s="1" t="str">
        <f>VLOOKUP(Items!AF113,Effects,2)</f>
        <v> </v>
      </c>
      <c r="AF112" s="2">
        <f>IF(Items!AG113="0000"," ",HEX2DEC(Items!AG113))</f>
        <v>9600</v>
      </c>
    </row>
    <row r="113" ht="11.25" customHeight="1">
      <c r="A113" s="1" t="str">
        <f>Items!A114</f>
        <v>70</v>
      </c>
      <c r="B113" s="1" t="str">
        <f>Items!B114</f>
        <v>2A97B2</v>
      </c>
      <c r="C113" s="1" t="str">
        <f>Items!C114</f>
        <v>LACO-GEAR</v>
      </c>
      <c r="D113" s="1" t="str">
        <f>VLOOKUP(Items!D114,Effects,2)</f>
        <v> </v>
      </c>
      <c r="E113" s="2" t="str">
        <f>IF(Items!E114="00"," ",HEX2DEC(Items!E114))</f>
        <v> </v>
      </c>
      <c r="F113" s="1" t="str">
        <f>VLOOKUP(Items!F114,Targets,2)</f>
        <v> </v>
      </c>
      <c r="G113" s="2" t="str">
        <f>IF(Items!G114="00"," ",HEX2DEC(Items!G114))</f>
        <v> </v>
      </c>
      <c r="H113" s="1" t="str">
        <f>VLOOKUP(Items!H114,Stats,2)</f>
        <v> </v>
      </c>
      <c r="I113" s="1" t="str">
        <f>VLOOKUP(Items!I114,Elements,2)</f>
        <v> </v>
      </c>
      <c r="J113" s="2" t="str">
        <f>IF(Items!K114="00"," ",Items!K114)</f>
        <v> </v>
      </c>
      <c r="K113" s="1" t="str">
        <f>VLOOKUP(Items!L114,Bitflag,2)</f>
        <v> </v>
      </c>
      <c r="L113" s="1" t="str">
        <f>VLOOKUP(Items!M114,Bitflag,2)</f>
        <v> </v>
      </c>
      <c r="M113" s="1" t="str">
        <f>VLOOKUP(Items!N114,Bitflag,2)</f>
        <v> </v>
      </c>
      <c r="N113" s="1" t="str">
        <f>VLOOKUP(Items!O114,Bitflag,2)</f>
        <v>Y</v>
      </c>
      <c r="O113" s="1" t="str">
        <f>VLOOKUP(Items!P114,Bitflag,2)</f>
        <v>Y</v>
      </c>
      <c r="P113" s="1" t="str">
        <f>VLOOKUP(Items!Q114,Bitflag,2)</f>
        <v> </v>
      </c>
      <c r="Q113" s="1" t="str">
        <f>VLOOKUP(Items!R114,Bitflag,2)</f>
        <v> </v>
      </c>
      <c r="R113" s="1" t="str">
        <f>VLOOKUP(Items!S114,Bitflag,2)</f>
        <v> </v>
      </c>
      <c r="S113" s="1" t="str">
        <f>VLOOKUP(Items!T114,Bitflag,2)</f>
        <v> </v>
      </c>
      <c r="T113" s="1" t="str">
        <f>VLOOKUP(Items!U114,Bitflag,2)</f>
        <v> </v>
      </c>
      <c r="U113" s="1" t="str">
        <f>VLOOKUP(Items!V114,Bitflag,2)</f>
        <v> </v>
      </c>
      <c r="V113" s="1" t="str">
        <f>VLOOKUP(Items!W114,ItemTypes,2)</f>
        <v>Head</v>
      </c>
      <c r="W113" s="2" t="str">
        <f>IF(Items!X114="00"," ",HEX2DEC(Items!X114))</f>
        <v> </v>
      </c>
      <c r="X113" s="2" t="str">
        <f>IF(Items!Y114="00"," ",HEX2DEC(Items!Y114))</f>
        <v> </v>
      </c>
      <c r="Y113" s="2" t="str">
        <f>IF(Items!Z114="00"," ",HEX2DEC(Items!Z114))</f>
        <v> </v>
      </c>
      <c r="Z113" s="2" t="str">
        <f>IF(Items!AA114="00"," ",HEX2DEC(Items!AA114))</f>
        <v> </v>
      </c>
      <c r="AA113" s="2" t="str">
        <f>IF(Items!AB114="00"," ",HEX2DEC(Items!AB114))</f>
        <v> </v>
      </c>
      <c r="AB113" s="2">
        <f>IF(Items!AC114="00"," ",HEX2DEC(Items!AC114))</f>
        <v>25</v>
      </c>
      <c r="AC113" s="2">
        <f>IF(Items!AD114="00"," ",HEX2DEC(Items!AD114))</f>
        <v>7</v>
      </c>
      <c r="AD113" s="1" t="str">
        <f>VLOOKUP(Items!AE114,Elements,2)</f>
        <v>Physical</v>
      </c>
      <c r="AE113" s="1" t="str">
        <f>VLOOKUP(Items!AF114,Effects,2)</f>
        <v> </v>
      </c>
      <c r="AF113" s="2">
        <f>IF(Items!AG114="0000"," ",HEX2DEC(Items!AG114))</f>
        <v>5600</v>
      </c>
    </row>
    <row r="114" ht="11.25" customHeight="1">
      <c r="A114" s="1" t="str">
        <f>Items!A115</f>
        <v>71</v>
      </c>
      <c r="B114" s="1" t="str">
        <f>Items!B115</f>
        <v>2A97C8</v>
      </c>
      <c r="C114" s="1" t="str">
        <f>Items!C115</f>
        <v>MAHLAYDGGR</v>
      </c>
      <c r="D114" s="1" t="str">
        <f>VLOOKUP(Items!D115,Effects,2)</f>
        <v>Damage</v>
      </c>
      <c r="E114" s="2">
        <f>IF(Items!E115="00"," ",HEX2DEC(Items!E115))</f>
        <v>80</v>
      </c>
      <c r="F114" s="1" t="str">
        <f>VLOOKUP(Items!F115,Targets,2)</f>
        <v>One Enemy</v>
      </c>
      <c r="G114" s="2">
        <f>IF(Items!G115="00"," ",HEX2DEC(Items!G115))</f>
        <v>80</v>
      </c>
      <c r="H114" s="1" t="str">
        <f>VLOOKUP(Items!H115,Stats,2)</f>
        <v>Mdf</v>
      </c>
      <c r="I114" s="1" t="str">
        <f>VLOOKUP(Items!I115,Elements,2)</f>
        <v>Fire</v>
      </c>
      <c r="J114" s="1" t="str">
        <f>IF(Items!K115="00"," ",Items!K115)</f>
        <v>0C</v>
      </c>
      <c r="K114" s="1" t="str">
        <f>VLOOKUP(Items!L115,Bitflag,2)</f>
        <v> </v>
      </c>
      <c r="L114" s="1" t="str">
        <f>VLOOKUP(Items!M115,Bitflag,2)</f>
        <v> </v>
      </c>
      <c r="M114" s="1" t="str">
        <f>VLOOKUP(Items!N115,Bitflag,2)</f>
        <v> </v>
      </c>
      <c r="N114" s="1" t="str">
        <f>VLOOKUP(Items!O115,Bitflag,2)</f>
        <v> </v>
      </c>
      <c r="O114" s="1" t="str">
        <f>VLOOKUP(Items!P115,Bitflag,2)</f>
        <v> </v>
      </c>
      <c r="P114" s="1" t="str">
        <f>VLOOKUP(Items!Q115,Bitflag,2)</f>
        <v> </v>
      </c>
      <c r="Q114" s="1" t="str">
        <f>VLOOKUP(Items!R115,Bitflag,2)</f>
        <v> </v>
      </c>
      <c r="R114" s="1" t="str">
        <f>VLOOKUP(Items!S115,Bitflag,2)</f>
        <v> </v>
      </c>
      <c r="S114" s="1" t="str">
        <f>VLOOKUP(Items!T115,Bitflag,2)</f>
        <v>Y</v>
      </c>
      <c r="T114" s="1" t="str">
        <f>VLOOKUP(Items!U115,Bitflag,2)</f>
        <v> </v>
      </c>
      <c r="U114" s="1" t="str">
        <f>VLOOKUP(Items!V115,Bitflag,2)</f>
        <v> </v>
      </c>
      <c r="V114" s="1" t="str">
        <f>VLOOKUP(Items!W115,ItemTypes,2)</f>
        <v>1H ST</v>
      </c>
      <c r="W114" s="2" t="str">
        <f>IF(Items!X115="00"," ",HEX2DEC(Items!X115))</f>
        <v> </v>
      </c>
      <c r="X114" s="2" t="str">
        <f>IF(Items!Y115="00"," ",HEX2DEC(Items!Y115))</f>
        <v> </v>
      </c>
      <c r="Y114" s="2" t="str">
        <f>IF(Items!Z115="00"," ",HEX2DEC(Items!Z115))</f>
        <v> </v>
      </c>
      <c r="Z114" s="2" t="str">
        <f>IF(Items!AA115="00"," ",HEX2DEC(Items!AA115))</f>
        <v> </v>
      </c>
      <c r="AA114" s="2">
        <f>IF(Items!AB115="00"," ",HEX2DEC(Items!AB115))</f>
        <v>60</v>
      </c>
      <c r="AB114" s="2">
        <f>IF(Items!AC115="00"," ",HEX2DEC(Items!AC115))</f>
        <v>10</v>
      </c>
      <c r="AC114" s="2" t="str">
        <f>IF(Items!AD115="00"," ",HEX2DEC(Items!AD115))</f>
        <v> </v>
      </c>
      <c r="AD114" s="1" t="str">
        <f>VLOOKUP(Items!AE115,Elements,2)</f>
        <v>Physical</v>
      </c>
      <c r="AE114" s="1" t="str">
        <f>VLOOKUP(Items!AF115,Effects,2)</f>
        <v> </v>
      </c>
      <c r="AF114" s="2">
        <f>IF(Items!AG115="0000"," ",HEX2DEC(Items!AG115))</f>
        <v>15800</v>
      </c>
    </row>
    <row r="115" ht="11.25" customHeight="1">
      <c r="A115" s="1" t="str">
        <f>Items!A116</f>
        <v>72</v>
      </c>
      <c r="B115" s="1" t="str">
        <f>Items!B116</f>
        <v>2A97DE</v>
      </c>
      <c r="C115" s="1" t="str">
        <f>Items!C116</f>
        <v>GUARD-CLAW</v>
      </c>
      <c r="D115" s="1" t="str">
        <f>VLOOKUP(Items!D116,Effects,2)</f>
        <v> </v>
      </c>
      <c r="E115" s="2" t="str">
        <f>IF(Items!E116="00"," ",HEX2DEC(Items!E116))</f>
        <v> </v>
      </c>
      <c r="F115" s="1" t="str">
        <f>VLOOKUP(Items!F116,Targets,2)</f>
        <v> </v>
      </c>
      <c r="G115" s="2" t="str">
        <f>IF(Items!G116="00"," ",HEX2DEC(Items!G116))</f>
        <v> </v>
      </c>
      <c r="H115" s="1" t="str">
        <f>VLOOKUP(Items!H116,Stats,2)</f>
        <v> </v>
      </c>
      <c r="I115" s="1" t="str">
        <f>VLOOKUP(Items!I116,Elements,2)</f>
        <v> </v>
      </c>
      <c r="J115" s="2" t="str">
        <f>IF(Items!K116="00"," ",Items!K116)</f>
        <v> </v>
      </c>
      <c r="K115" s="1" t="str">
        <f>VLOOKUP(Items!L116,Bitflag,2)</f>
        <v> </v>
      </c>
      <c r="L115" s="1" t="str">
        <f>VLOOKUP(Items!M116,Bitflag,2)</f>
        <v> </v>
      </c>
      <c r="M115" s="1" t="str">
        <f>VLOOKUP(Items!N116,Bitflag,2)</f>
        <v> </v>
      </c>
      <c r="N115" s="1" t="str">
        <f>VLOOKUP(Items!O116,Bitflag,2)</f>
        <v> </v>
      </c>
      <c r="O115" s="1" t="str">
        <f>VLOOKUP(Items!P116,Bitflag,2)</f>
        <v> </v>
      </c>
      <c r="P115" s="1" t="str">
        <f>VLOOKUP(Items!Q116,Bitflag,2)</f>
        <v>Y</v>
      </c>
      <c r="Q115" s="1" t="str">
        <f>VLOOKUP(Items!R116,Bitflag,2)</f>
        <v> </v>
      </c>
      <c r="R115" s="1" t="str">
        <f>VLOOKUP(Items!S116,Bitflag,2)</f>
        <v> </v>
      </c>
      <c r="S115" s="1" t="str">
        <f>VLOOKUP(Items!T116,Bitflag,2)</f>
        <v> </v>
      </c>
      <c r="T115" s="1" t="str">
        <f>VLOOKUP(Items!U116,Bitflag,2)</f>
        <v> </v>
      </c>
      <c r="U115" s="1" t="str">
        <f>VLOOKUP(Items!V116,Bitflag,2)</f>
        <v> </v>
      </c>
      <c r="V115" s="1" t="str">
        <f>VLOOKUP(Items!W116,ItemTypes,2)</f>
        <v>1H ST</v>
      </c>
      <c r="W115" s="2" t="str">
        <f>IF(Items!X116="00"," ",HEX2DEC(Items!X116))</f>
        <v> </v>
      </c>
      <c r="X115" s="2" t="str">
        <f>IF(Items!Y116="00"," ",HEX2DEC(Items!Y116))</f>
        <v> </v>
      </c>
      <c r="Y115" s="2" t="str">
        <f>IF(Items!Z116="00"," ",HEX2DEC(Items!Z116))</f>
        <v> </v>
      </c>
      <c r="Z115" s="2" t="str">
        <f>IF(Items!AA116="00"," ",HEX2DEC(Items!AA116))</f>
        <v> </v>
      </c>
      <c r="AA115" s="2">
        <f>IF(Items!AB116="00"," ",HEX2DEC(Items!AB116))</f>
        <v>60</v>
      </c>
      <c r="AB115" s="2">
        <f>IF(Items!AC116="00"," ",HEX2DEC(Items!AC116))</f>
        <v>3</v>
      </c>
      <c r="AC115" s="2">
        <f>IF(Items!AD116="00"," ",HEX2DEC(Items!AD116))</f>
        <v>3</v>
      </c>
      <c r="AD115" s="1" t="str">
        <f>VLOOKUP(Items!AE116,Elements,2)</f>
        <v>Energy</v>
      </c>
      <c r="AE115" s="1" t="str">
        <f>VLOOKUP(Items!AF116,Effects,2)</f>
        <v> </v>
      </c>
      <c r="AF115" s="2">
        <f>IF(Items!AG116="0000"," ",HEX2DEC(Items!AG116))</f>
        <v>13200</v>
      </c>
    </row>
    <row r="116" ht="11.25" customHeight="1">
      <c r="A116" s="1" t="str">
        <f>Items!A117</f>
        <v>73</v>
      </c>
      <c r="B116" s="1" t="str">
        <f>Items!B117</f>
        <v>2A97F4</v>
      </c>
      <c r="C116" s="1" t="str">
        <f>Items!C117</f>
        <v>GUARDARMOR</v>
      </c>
      <c r="D116" s="1" t="str">
        <f>VLOOKUP(Items!D117,Effects,2)</f>
        <v> </v>
      </c>
      <c r="E116" s="2" t="str">
        <f>IF(Items!E117="00"," ",HEX2DEC(Items!E117))</f>
        <v> </v>
      </c>
      <c r="F116" s="1" t="str">
        <f>VLOOKUP(Items!F117,Targets,2)</f>
        <v> </v>
      </c>
      <c r="G116" s="2" t="str">
        <f>IF(Items!G117="00"," ",HEX2DEC(Items!G117))</f>
        <v> </v>
      </c>
      <c r="H116" s="1" t="str">
        <f>VLOOKUP(Items!H117,Stats,2)</f>
        <v> </v>
      </c>
      <c r="I116" s="1" t="str">
        <f>VLOOKUP(Items!I117,Elements,2)</f>
        <v> </v>
      </c>
      <c r="J116" s="2" t="str">
        <f>IF(Items!K117="00"," ",Items!K117)</f>
        <v> </v>
      </c>
      <c r="K116" s="1" t="str">
        <f>VLOOKUP(Items!L117,Bitflag,2)</f>
        <v> </v>
      </c>
      <c r="L116" s="1" t="str">
        <f>VLOOKUP(Items!M117,Bitflag,2)</f>
        <v> </v>
      </c>
      <c r="M116" s="1" t="str">
        <f>VLOOKUP(Items!N117,Bitflag,2)</f>
        <v> </v>
      </c>
      <c r="N116" s="1" t="str">
        <f>VLOOKUP(Items!O117,Bitflag,2)</f>
        <v>Y</v>
      </c>
      <c r="O116" s="1" t="str">
        <f>VLOOKUP(Items!P117,Bitflag,2)</f>
        <v>Y</v>
      </c>
      <c r="P116" s="1" t="str">
        <f>VLOOKUP(Items!Q117,Bitflag,2)</f>
        <v> </v>
      </c>
      <c r="Q116" s="1" t="str">
        <f>VLOOKUP(Items!R117,Bitflag,2)</f>
        <v> </v>
      </c>
      <c r="R116" s="1" t="str">
        <f>VLOOKUP(Items!S117,Bitflag,2)</f>
        <v> </v>
      </c>
      <c r="S116" s="1" t="str">
        <f>VLOOKUP(Items!T117,Bitflag,2)</f>
        <v> </v>
      </c>
      <c r="T116" s="1" t="str">
        <f>VLOOKUP(Items!U117,Bitflag,2)</f>
        <v> </v>
      </c>
      <c r="U116" s="1" t="str">
        <f>VLOOKUP(Items!V117,Bitflag,2)</f>
        <v> </v>
      </c>
      <c r="V116" s="1" t="str">
        <f>VLOOKUP(Items!W117,ItemTypes,2)</f>
        <v>Body</v>
      </c>
      <c r="W116" s="2" t="str">
        <f>IF(Items!X117="00"," ",HEX2DEC(Items!X117))</f>
        <v> </v>
      </c>
      <c r="X116" s="2" t="str">
        <f>IF(Items!Y117="00"," ",HEX2DEC(Items!Y117))</f>
        <v> </v>
      </c>
      <c r="Y116" s="2" t="str">
        <f>IF(Items!Z117="00"," ",HEX2DEC(Items!Z117))</f>
        <v> </v>
      </c>
      <c r="Z116" s="2" t="str">
        <f>IF(Items!AA117="00"," ",HEX2DEC(Items!AA117))</f>
        <v> </v>
      </c>
      <c r="AA116" s="2" t="str">
        <f>IF(Items!AB117="00"," ",HEX2DEC(Items!AB117))</f>
        <v> </v>
      </c>
      <c r="AB116" s="2">
        <f>IF(Items!AC117="00"," ",HEX2DEC(Items!AC117))</f>
        <v>108</v>
      </c>
      <c r="AC116" s="2">
        <f>IF(Items!AD117="00"," ",HEX2DEC(Items!AD117))</f>
        <v>36</v>
      </c>
      <c r="AD116" s="1" t="str">
        <f>VLOOKUP(Items!AE117,Elements,2)</f>
        <v> </v>
      </c>
      <c r="AE116" s="1" t="str">
        <f>VLOOKUP(Items!AF117,Effects,2)</f>
        <v> </v>
      </c>
      <c r="AF116" s="2">
        <f>IF(Items!AG117="0000"," ",HEX2DEC(Items!AG117))</f>
        <v>12800</v>
      </c>
    </row>
    <row r="117" ht="11.25" customHeight="1">
      <c r="A117" s="1" t="str">
        <f>Items!A118</f>
        <v>74</v>
      </c>
      <c r="B117" s="1" t="str">
        <f>Items!B118</f>
        <v>2A980A</v>
      </c>
      <c r="C117" s="1" t="str">
        <f>Items!C118</f>
        <v>GUARD-ROBE</v>
      </c>
      <c r="D117" s="1" t="str">
        <f>VLOOKUP(Items!D118,Effects,2)</f>
        <v> </v>
      </c>
      <c r="E117" s="2" t="str">
        <f>IF(Items!E118="00"," ",HEX2DEC(Items!E118))</f>
        <v> </v>
      </c>
      <c r="F117" s="1" t="str">
        <f>VLOOKUP(Items!F118,Targets,2)</f>
        <v> </v>
      </c>
      <c r="G117" s="2" t="str">
        <f>IF(Items!G118="00"," ",HEX2DEC(Items!G118))</f>
        <v> </v>
      </c>
      <c r="H117" s="1" t="str">
        <f>VLOOKUP(Items!H118,Stats,2)</f>
        <v> </v>
      </c>
      <c r="I117" s="1" t="str">
        <f>VLOOKUP(Items!I118,Elements,2)</f>
        <v> </v>
      </c>
      <c r="J117" s="2" t="str">
        <f>IF(Items!K118="00"," ",Items!K118)</f>
        <v> </v>
      </c>
      <c r="K117" s="1" t="str">
        <f>VLOOKUP(Items!L118,Bitflag,2)</f>
        <v> </v>
      </c>
      <c r="L117" s="1" t="str">
        <f>VLOOKUP(Items!M118,Bitflag,2)</f>
        <v>Y</v>
      </c>
      <c r="M117" s="1" t="str">
        <f>VLOOKUP(Items!N118,Bitflag,2)</f>
        <v>Y</v>
      </c>
      <c r="N117" s="1" t="str">
        <f>VLOOKUP(Items!O118,Bitflag,2)</f>
        <v> </v>
      </c>
      <c r="O117" s="1" t="str">
        <f>VLOOKUP(Items!P118,Bitflag,2)</f>
        <v> </v>
      </c>
      <c r="P117" s="1" t="str">
        <f>VLOOKUP(Items!Q118,Bitflag,2)</f>
        <v> </v>
      </c>
      <c r="Q117" s="1" t="str">
        <f>VLOOKUP(Items!R118,Bitflag,2)</f>
        <v> </v>
      </c>
      <c r="R117" s="1" t="str">
        <f>VLOOKUP(Items!S118,Bitflag,2)</f>
        <v>Y</v>
      </c>
      <c r="S117" s="1" t="str">
        <f>VLOOKUP(Items!T118,Bitflag,2)</f>
        <v> </v>
      </c>
      <c r="T117" s="1" t="str">
        <f>VLOOKUP(Items!U118,Bitflag,2)</f>
        <v> </v>
      </c>
      <c r="U117" s="1" t="str">
        <f>VLOOKUP(Items!V118,Bitflag,2)</f>
        <v> </v>
      </c>
      <c r="V117" s="1" t="str">
        <f>VLOOKUP(Items!W118,ItemTypes,2)</f>
        <v>Body</v>
      </c>
      <c r="W117" s="2" t="str">
        <f>IF(Items!X118="00"," ",HEX2DEC(Items!X118))</f>
        <v> </v>
      </c>
      <c r="X117" s="2" t="str">
        <f>IF(Items!Y118="00"," ",HEX2DEC(Items!Y118))</f>
        <v> </v>
      </c>
      <c r="Y117" s="2" t="str">
        <f>IF(Items!Z118="00"," ",HEX2DEC(Items!Z118))</f>
        <v> </v>
      </c>
      <c r="Z117" s="2" t="str">
        <f>IF(Items!AA118="00"," ",HEX2DEC(Items!AA118))</f>
        <v> </v>
      </c>
      <c r="AA117" s="2" t="str">
        <f>IF(Items!AB118="00"," ",HEX2DEC(Items!AB118))</f>
        <v> </v>
      </c>
      <c r="AB117" s="2">
        <f>IF(Items!AC118="00"," ",HEX2DEC(Items!AC118))</f>
        <v>72</v>
      </c>
      <c r="AC117" s="2">
        <f>IF(Items!AD118="00"," ",HEX2DEC(Items!AD118))</f>
        <v>17</v>
      </c>
      <c r="AD117" s="1" t="str">
        <f>VLOOKUP(Items!AE118,Elements,2)</f>
        <v> </v>
      </c>
      <c r="AE117" s="1" t="str">
        <f>VLOOKUP(Items!AF118,Effects,2)</f>
        <v> </v>
      </c>
      <c r="AF117" s="2">
        <f>IF(Items!AG118="0000"," ",HEX2DEC(Items!AG118))</f>
        <v>28200</v>
      </c>
    </row>
    <row r="118" ht="11.25" customHeight="1">
      <c r="A118" s="1" t="str">
        <f>Items!A119</f>
        <v>75</v>
      </c>
      <c r="B118" s="1" t="str">
        <f>Items!B119</f>
        <v>2A9820</v>
      </c>
      <c r="C118" s="1" t="str">
        <f>Items!C119</f>
        <v>GUARD-MAIL</v>
      </c>
      <c r="D118" s="1" t="str">
        <f>VLOOKUP(Items!D119,Effects,2)</f>
        <v> </v>
      </c>
      <c r="E118" s="2" t="str">
        <f>IF(Items!E119="00"," ",HEX2DEC(Items!E119))</f>
        <v> </v>
      </c>
      <c r="F118" s="1" t="str">
        <f>VLOOKUP(Items!F119,Targets,2)</f>
        <v> </v>
      </c>
      <c r="G118" s="2" t="str">
        <f>IF(Items!G119="00"," ",HEX2DEC(Items!G119))</f>
        <v> </v>
      </c>
      <c r="H118" s="1" t="str">
        <f>VLOOKUP(Items!H119,Stats,2)</f>
        <v> </v>
      </c>
      <c r="I118" s="1" t="str">
        <f>VLOOKUP(Items!I119,Elements,2)</f>
        <v> </v>
      </c>
      <c r="J118" s="2" t="str">
        <f>IF(Items!K119="00"," ",Items!K119)</f>
        <v> </v>
      </c>
      <c r="K118" s="1" t="str">
        <f>VLOOKUP(Items!L119,Bitflag,2)</f>
        <v> </v>
      </c>
      <c r="L118" s="1" t="str">
        <f>VLOOKUP(Items!M119,Bitflag,2)</f>
        <v> </v>
      </c>
      <c r="M118" s="1" t="str">
        <f>VLOOKUP(Items!N119,Bitflag,2)</f>
        <v> </v>
      </c>
      <c r="N118" s="1" t="str">
        <f>VLOOKUP(Items!O119,Bitflag,2)</f>
        <v> </v>
      </c>
      <c r="O118" s="1" t="str">
        <f>VLOOKUP(Items!P119,Bitflag,2)</f>
        <v> </v>
      </c>
      <c r="P118" s="1" t="str">
        <f>VLOOKUP(Items!Q119,Bitflag,2)</f>
        <v>Y</v>
      </c>
      <c r="Q118" s="1" t="str">
        <f>VLOOKUP(Items!R119,Bitflag,2)</f>
        <v>Y</v>
      </c>
      <c r="R118" s="1" t="str">
        <f>VLOOKUP(Items!S119,Bitflag,2)</f>
        <v> </v>
      </c>
      <c r="S118" s="1" t="str">
        <f>VLOOKUP(Items!T119,Bitflag,2)</f>
        <v> </v>
      </c>
      <c r="T118" s="1" t="str">
        <f>VLOOKUP(Items!U119,Bitflag,2)</f>
        <v>Y</v>
      </c>
      <c r="U118" s="1" t="str">
        <f>VLOOKUP(Items!V119,Bitflag,2)</f>
        <v>Y</v>
      </c>
      <c r="V118" s="1" t="str">
        <f>VLOOKUP(Items!W119,ItemTypes,2)</f>
        <v>Body</v>
      </c>
      <c r="W118" s="2" t="str">
        <f>IF(Items!X119="00"," ",HEX2DEC(Items!X119))</f>
        <v> </v>
      </c>
      <c r="X118" s="2" t="str">
        <f>IF(Items!Y119="00"," ",HEX2DEC(Items!Y119))</f>
        <v> </v>
      </c>
      <c r="Y118" s="2" t="str">
        <f>IF(Items!Z119="00"," ",HEX2DEC(Items!Z119))</f>
        <v> </v>
      </c>
      <c r="Z118" s="2" t="str">
        <f>IF(Items!AA119="00"," ",HEX2DEC(Items!AA119))</f>
        <v> </v>
      </c>
      <c r="AA118" s="2" t="str">
        <f>IF(Items!AB119="00"," ",HEX2DEC(Items!AB119))</f>
        <v> </v>
      </c>
      <c r="AB118" s="2">
        <f>IF(Items!AC119="00"," ",HEX2DEC(Items!AC119))</f>
        <v>76</v>
      </c>
      <c r="AC118" s="2">
        <f>IF(Items!AD119="00"," ",HEX2DEC(Items!AD119))</f>
        <v>18</v>
      </c>
      <c r="AD118" s="1" t="str">
        <f>VLOOKUP(Items!AE119,Elements,2)</f>
        <v> </v>
      </c>
      <c r="AE118" s="1" t="str">
        <f>VLOOKUP(Items!AF119,Effects,2)</f>
        <v> </v>
      </c>
      <c r="AF118" s="2">
        <f>IF(Items!AG119="0000"," ",HEX2DEC(Items!AG119))</f>
        <v>56400</v>
      </c>
    </row>
    <row r="119" ht="11.25" customHeight="1">
      <c r="A119" s="1" t="str">
        <f>Items!A120</f>
        <v>76</v>
      </c>
      <c r="B119" s="1" t="str">
        <f>Items!B120</f>
        <v>2A9836</v>
      </c>
      <c r="C119" s="1" t="str">
        <f>Items!C120</f>
        <v>Myst Ring</v>
      </c>
      <c r="D119" s="1" t="str">
        <f>VLOOKUP(Items!D120,Effects,2)</f>
        <v> </v>
      </c>
      <c r="E119" s="2" t="str">
        <f>IF(Items!E120="00"," ",HEX2DEC(Items!E120))</f>
        <v> </v>
      </c>
      <c r="F119" s="1" t="str">
        <f>VLOOKUP(Items!F120,Targets,2)</f>
        <v> </v>
      </c>
      <c r="G119" s="2" t="str">
        <f>IF(Items!G120="00"," ",HEX2DEC(Items!G120))</f>
        <v> </v>
      </c>
      <c r="H119" s="1" t="str">
        <f>VLOOKUP(Items!H120,Stats,2)</f>
        <v> </v>
      </c>
      <c r="I119" s="1" t="str">
        <f>VLOOKUP(Items!I120,Elements,2)</f>
        <v> </v>
      </c>
      <c r="J119" s="2" t="str">
        <f>IF(Items!K120="00"," ",Items!K120)</f>
        <v> </v>
      </c>
      <c r="K119" s="1" t="str">
        <f>VLOOKUP(Items!L120,Bitflag,2)</f>
        <v> </v>
      </c>
      <c r="L119" s="1" t="str">
        <f>VLOOKUP(Items!M120,Bitflag,2)</f>
        <v>Y</v>
      </c>
      <c r="M119" s="1" t="str">
        <f>VLOOKUP(Items!N120,Bitflag,2)</f>
        <v>Y</v>
      </c>
      <c r="N119" s="1" t="str">
        <f>VLOOKUP(Items!O120,Bitflag,2)</f>
        <v>Y</v>
      </c>
      <c r="O119" s="1" t="str">
        <f>VLOOKUP(Items!P120,Bitflag,2)</f>
        <v>Y</v>
      </c>
      <c r="P119" s="1" t="str">
        <f>VLOOKUP(Items!Q120,Bitflag,2)</f>
        <v>Y</v>
      </c>
      <c r="Q119" s="1" t="str">
        <f>VLOOKUP(Items!R120,Bitflag,2)</f>
        <v>Y</v>
      </c>
      <c r="R119" s="1" t="str">
        <f>VLOOKUP(Items!S120,Bitflag,2)</f>
        <v>Y</v>
      </c>
      <c r="S119" s="1" t="str">
        <f>VLOOKUP(Items!T120,Bitflag,2)</f>
        <v>Y</v>
      </c>
      <c r="T119" s="1" t="str">
        <f>VLOOKUP(Items!U120,Bitflag,2)</f>
        <v>Y</v>
      </c>
      <c r="U119" s="1" t="str">
        <f>VLOOKUP(Items!V120,Bitflag,2)</f>
        <v>Y</v>
      </c>
      <c r="V119" s="1" t="str">
        <f>VLOOKUP(Items!W120,ItemTypes,2)</f>
        <v>Key</v>
      </c>
      <c r="W119" s="2" t="str">
        <f>IF(Items!X120="00"," ",HEX2DEC(Items!X120))</f>
        <v> </v>
      </c>
      <c r="X119" s="2" t="str">
        <f>IF(Items!Y120="00"," ",HEX2DEC(Items!Y120))</f>
        <v> </v>
      </c>
      <c r="Y119" s="2" t="str">
        <f>IF(Items!Z120="00"," ",HEX2DEC(Items!Z120))</f>
        <v> </v>
      </c>
      <c r="Z119" s="2" t="str">
        <f>IF(Items!AA120="00"," ",HEX2DEC(Items!AA120))</f>
        <v> </v>
      </c>
      <c r="AA119" s="2" t="str">
        <f>IF(Items!AB120="00"," ",HEX2DEC(Items!AB120))</f>
        <v> </v>
      </c>
      <c r="AB119" s="2">
        <f>IF(Items!AC120="00"," ",HEX2DEC(Items!AC120))</f>
        <v>20</v>
      </c>
      <c r="AC119" s="2">
        <f>IF(Items!AD120="00"," ",HEX2DEC(Items!AD120))</f>
        <v>10</v>
      </c>
      <c r="AD119" s="1" t="str">
        <f>VLOOKUP(Items!AE120,Elements,2)</f>
        <v> </v>
      </c>
      <c r="AE119" s="1" t="str">
        <f>VLOOKUP(Items!AF120,Effects,2)</f>
        <v> </v>
      </c>
      <c r="AF119" s="2" t="str">
        <f>IF(Items!AG120="0000"," ",HEX2DEC(Items!AG120))</f>
        <v> </v>
      </c>
    </row>
    <row r="120" ht="11.25" customHeight="1">
      <c r="A120" s="1" t="str">
        <f>Items!A121</f>
        <v>77</v>
      </c>
      <c r="B120" s="1" t="str">
        <f>Items!B121</f>
        <v>2A984C</v>
      </c>
      <c r="C120" s="1" t="str">
        <f>Items!C121</f>
        <v>ELSYDEON</v>
      </c>
      <c r="D120" s="1" t="str">
        <f>VLOOKUP(Items!D121,Effects,2)</f>
        <v> </v>
      </c>
      <c r="E120" s="2">
        <f>IF(Items!E121="00"," ",HEX2DEC(Items!E121))</f>
        <v>80</v>
      </c>
      <c r="F120" s="1" t="str">
        <f>VLOOKUP(Items!F121,Targets,2)</f>
        <v> </v>
      </c>
      <c r="G120" s="2">
        <f>IF(Items!G121="00"," ",HEX2DEC(Items!G121))</f>
        <v>48</v>
      </c>
      <c r="H120" s="1" t="str">
        <f>VLOOKUP(Items!H121,Stats,2)</f>
        <v>Men</v>
      </c>
      <c r="I120" s="1" t="str">
        <f>VLOOKUP(Items!I121,Elements,2)</f>
        <v>Holyword</v>
      </c>
      <c r="J120" s="2" t="str">
        <f>IF(Items!K121="00"," ",Items!K121)</f>
        <v> </v>
      </c>
      <c r="K120" s="1" t="str">
        <f>VLOOKUP(Items!L121,Bitflag,2)</f>
        <v> </v>
      </c>
      <c r="L120" s="1" t="str">
        <f>VLOOKUP(Items!M121,Bitflag,2)</f>
        <v> </v>
      </c>
      <c r="M120" s="1" t="str">
        <f>VLOOKUP(Items!N121,Bitflag,2)</f>
        <v> </v>
      </c>
      <c r="N120" s="1" t="str">
        <f>VLOOKUP(Items!O121,Bitflag,2)</f>
        <v> </v>
      </c>
      <c r="O120" s="1" t="str">
        <f>VLOOKUP(Items!P121,Bitflag,2)</f>
        <v> </v>
      </c>
      <c r="P120" s="1" t="str">
        <f>VLOOKUP(Items!Q121,Bitflag,2)</f>
        <v> </v>
      </c>
      <c r="Q120" s="1" t="str">
        <f>VLOOKUP(Items!R121,Bitflag,2)</f>
        <v> </v>
      </c>
      <c r="R120" s="1" t="str">
        <f>VLOOKUP(Items!S121,Bitflag,2)</f>
        <v> </v>
      </c>
      <c r="S120" s="1" t="str">
        <f>VLOOKUP(Items!T121,Bitflag,2)</f>
        <v> </v>
      </c>
      <c r="T120" s="1" t="str">
        <f>VLOOKUP(Items!U121,Bitflag,2)</f>
        <v> </v>
      </c>
      <c r="U120" s="1" t="str">
        <f>VLOOKUP(Items!V121,Bitflag,2)</f>
        <v>Y</v>
      </c>
      <c r="V120" s="1" t="str">
        <f>VLOOKUP(Items!W121,ItemTypes,2)</f>
        <v>2H ST</v>
      </c>
      <c r="W120" s="2" t="str">
        <f>IF(Items!X121="00"," ",HEX2DEC(Items!X121))</f>
        <v> </v>
      </c>
      <c r="X120" s="2" t="str">
        <f>IF(Items!Y121="00"," ",HEX2DEC(Items!Y121))</f>
        <v> </v>
      </c>
      <c r="Y120" s="2" t="str">
        <f>IF(Items!Z121="00"," ",HEX2DEC(Items!Z121))</f>
        <v> </v>
      </c>
      <c r="Z120" s="2" t="str">
        <f>IF(Items!AA121="00"," ",HEX2DEC(Items!AA121))</f>
        <v> </v>
      </c>
      <c r="AA120" s="2">
        <f>IF(Items!AB121="00"," ",HEX2DEC(Items!AB121))</f>
        <v>127</v>
      </c>
      <c r="AB120" s="2">
        <f>IF(Items!AC121="00"," ",HEX2DEC(Items!AC121))</f>
        <v>25</v>
      </c>
      <c r="AC120" s="2" t="str">
        <f>IF(Items!AD121="00"," ",HEX2DEC(Items!AD121))</f>
        <v> </v>
      </c>
      <c r="AD120" s="1" t="str">
        <f>VLOOKUP(Items!AE121,Elements,2)</f>
        <v>Celestial</v>
      </c>
      <c r="AE120" s="1" t="str">
        <f>VLOOKUP(Items!AF121,Effects,2)</f>
        <v>Death</v>
      </c>
      <c r="AF120" s="2" t="str">
        <f>IF(Items!AG121="0000"," ",HEX2DEC(Items!AG121))</f>
        <v> </v>
      </c>
    </row>
    <row r="121" ht="11.25" customHeight="1">
      <c r="A121" s="1" t="str">
        <f>Items!A122</f>
        <v>78</v>
      </c>
      <c r="B121" s="1" t="str">
        <f>Items!B122</f>
        <v>2A9862</v>
      </c>
      <c r="C121" s="1" t="str">
        <f>Items!C122</f>
        <v>LACO-AXE</v>
      </c>
      <c r="D121" s="1" t="str">
        <f>VLOOKUP(Items!D122,Effects,2)</f>
        <v> </v>
      </c>
      <c r="E121" s="2" t="str">
        <f>IF(Items!E122="00"," ",HEX2DEC(Items!E122))</f>
        <v> </v>
      </c>
      <c r="F121" s="1" t="str">
        <f>VLOOKUP(Items!F122,Targets,2)</f>
        <v> </v>
      </c>
      <c r="G121" s="2" t="str">
        <f>IF(Items!G122="00"," ",HEX2DEC(Items!G122))</f>
        <v> </v>
      </c>
      <c r="H121" s="1" t="str">
        <f>VLOOKUP(Items!H122,Stats,2)</f>
        <v> </v>
      </c>
      <c r="I121" s="1" t="str">
        <f>VLOOKUP(Items!I122,Elements,2)</f>
        <v> </v>
      </c>
      <c r="J121" s="2" t="str">
        <f>IF(Items!K122="00"," ",Items!K122)</f>
        <v> </v>
      </c>
      <c r="K121" s="1" t="str">
        <f>VLOOKUP(Items!L122,Bitflag,2)</f>
        <v> </v>
      </c>
      <c r="L121" s="1" t="str">
        <f>VLOOKUP(Items!M122,Bitflag,2)</f>
        <v> </v>
      </c>
      <c r="M121" s="1" t="str">
        <f>VLOOKUP(Items!N122,Bitflag,2)</f>
        <v> </v>
      </c>
      <c r="N121" s="1" t="str">
        <f>VLOOKUP(Items!O122,Bitflag,2)</f>
        <v> </v>
      </c>
      <c r="O121" s="1" t="str">
        <f>VLOOKUP(Items!P122,Bitflag,2)</f>
        <v> </v>
      </c>
      <c r="P121" s="1" t="str">
        <f>VLOOKUP(Items!Q122,Bitflag,2)</f>
        <v> </v>
      </c>
      <c r="Q121" s="1" t="str">
        <f>VLOOKUP(Items!R122,Bitflag,2)</f>
        <v>Y</v>
      </c>
      <c r="R121" s="1" t="str">
        <f>VLOOKUP(Items!S122,Bitflag,2)</f>
        <v> </v>
      </c>
      <c r="S121" s="1" t="str">
        <f>VLOOKUP(Items!T122,Bitflag,2)</f>
        <v> </v>
      </c>
      <c r="T121" s="1" t="str">
        <f>VLOOKUP(Items!U122,Bitflag,2)</f>
        <v> </v>
      </c>
      <c r="U121" s="1" t="str">
        <f>VLOOKUP(Items!V122,Bitflag,2)</f>
        <v> </v>
      </c>
      <c r="V121" s="1" t="str">
        <f>VLOOKUP(Items!W122,ItemTypes,2)</f>
        <v>2H ST</v>
      </c>
      <c r="W121" s="2" t="str">
        <f>IF(Items!X122="00"," ",HEX2DEC(Items!X122))</f>
        <v> </v>
      </c>
      <c r="X121" s="2" t="str">
        <f>IF(Items!Y122="00"," ",HEX2DEC(Items!Y122))</f>
        <v> </v>
      </c>
      <c r="Y121" s="2" t="str">
        <f>IF(Items!Z122="00"," ",HEX2DEC(Items!Z122))</f>
        <v> </v>
      </c>
      <c r="Z121" s="2" t="str">
        <f>IF(Items!AA122="00"," ",HEX2DEC(Items!AA122))</f>
        <v> </v>
      </c>
      <c r="AA121" s="2">
        <f>IF(Items!AB122="00"," ",HEX2DEC(Items!AB122))</f>
        <v>109</v>
      </c>
      <c r="AB121" s="2">
        <f>IF(Items!AC122="00"," ",HEX2DEC(Items!AC122))</f>
        <v>40</v>
      </c>
      <c r="AC121" s="2" t="str">
        <f>IF(Items!AD122="00"," ",HEX2DEC(Items!AD122))</f>
        <v> </v>
      </c>
      <c r="AD121" s="1" t="str">
        <f>VLOOKUP(Items!AE122,Elements,2)</f>
        <v>Energy</v>
      </c>
      <c r="AE121" s="1" t="str">
        <f>VLOOKUP(Items!AF122,Effects,2)</f>
        <v> </v>
      </c>
      <c r="AF121" s="2">
        <f>IF(Items!AG122="0000"," ",HEX2DEC(Items!AG122))</f>
        <v>26000</v>
      </c>
    </row>
    <row r="122" ht="11.25" customHeight="1">
      <c r="A122" s="1" t="str">
        <f>Items!A123</f>
        <v>79</v>
      </c>
      <c r="B122" s="1" t="str">
        <f>Items!B123</f>
        <v>2A9878</v>
      </c>
      <c r="C122" s="1" t="str">
        <f>Items!C123</f>
        <v>SONICBUSTR</v>
      </c>
      <c r="D122" s="1" t="str">
        <f>VLOOKUP(Items!D123,Effects,2)</f>
        <v> </v>
      </c>
      <c r="E122" s="2" t="str">
        <f>IF(Items!E123="00"," ",HEX2DEC(Items!E123))</f>
        <v> </v>
      </c>
      <c r="F122" s="1" t="str">
        <f>VLOOKUP(Items!F123,Targets,2)</f>
        <v> </v>
      </c>
      <c r="G122" s="2" t="str">
        <f>IF(Items!G123="00"," ",HEX2DEC(Items!G123))</f>
        <v> </v>
      </c>
      <c r="H122" s="1" t="str">
        <f>VLOOKUP(Items!H123,Stats,2)</f>
        <v> </v>
      </c>
      <c r="I122" s="1" t="str">
        <f>VLOOKUP(Items!I123,Elements,2)</f>
        <v> </v>
      </c>
      <c r="J122" s="2" t="str">
        <f>IF(Items!K123="00"," ",Items!K123)</f>
        <v> </v>
      </c>
      <c r="K122" s="1" t="str">
        <f>VLOOKUP(Items!L123,Bitflag,2)</f>
        <v> </v>
      </c>
      <c r="L122" s="1" t="str">
        <f>VLOOKUP(Items!M123,Bitflag,2)</f>
        <v> </v>
      </c>
      <c r="M122" s="1" t="str">
        <f>VLOOKUP(Items!N123,Bitflag,2)</f>
        <v> </v>
      </c>
      <c r="N122" s="1" t="str">
        <f>VLOOKUP(Items!O123,Bitflag,2)</f>
        <v>Y</v>
      </c>
      <c r="O122" s="1" t="str">
        <f>VLOOKUP(Items!P123,Bitflag,2)</f>
        <v>Y</v>
      </c>
      <c r="P122" s="1" t="str">
        <f>VLOOKUP(Items!Q123,Bitflag,2)</f>
        <v> </v>
      </c>
      <c r="Q122" s="1" t="str">
        <f>VLOOKUP(Items!R123,Bitflag,2)</f>
        <v> </v>
      </c>
      <c r="R122" s="1" t="str">
        <f>VLOOKUP(Items!S123,Bitflag,2)</f>
        <v> </v>
      </c>
      <c r="S122" s="1" t="str">
        <f>VLOOKUP(Items!T123,Bitflag,2)</f>
        <v> </v>
      </c>
      <c r="T122" s="1" t="str">
        <f>VLOOKUP(Items!U123,Bitflag,2)</f>
        <v> </v>
      </c>
      <c r="U122" s="1" t="str">
        <f>VLOOKUP(Items!V123,Bitflag,2)</f>
        <v> </v>
      </c>
      <c r="V122" s="1" t="str">
        <f>VLOOKUP(Items!W123,ItemTypes,2)</f>
        <v>2H ST</v>
      </c>
      <c r="W122" s="2" t="str">
        <f>IF(Items!X123="00"," ",HEX2DEC(Items!X123))</f>
        <v> </v>
      </c>
      <c r="X122" s="2" t="str">
        <f>IF(Items!Y123="00"," ",HEX2DEC(Items!Y123))</f>
        <v> </v>
      </c>
      <c r="Y122" s="2" t="str">
        <f>IF(Items!Z123="00"," ",HEX2DEC(Items!Z123))</f>
        <v> </v>
      </c>
      <c r="Z122" s="2" t="str">
        <f>IF(Items!AA123="00"," ",HEX2DEC(Items!AA123))</f>
        <v> </v>
      </c>
      <c r="AA122" s="2">
        <f>IF(Items!AB123="00"," ",HEX2DEC(Items!AB123))</f>
        <v>112</v>
      </c>
      <c r="AB122" s="2" t="str">
        <f>IF(Items!AC123="00"," ",HEX2DEC(Items!AC123))</f>
        <v> </v>
      </c>
      <c r="AC122" s="2" t="str">
        <f>IF(Items!AD123="00"," ",HEX2DEC(Items!AD123))</f>
        <v> </v>
      </c>
      <c r="AD122" s="1" t="str">
        <f>VLOOKUP(Items!AE123,Elements,2)</f>
        <v>Physical</v>
      </c>
      <c r="AE122" s="1" t="str">
        <f>VLOOKUP(Items!AF123,Effects,2)</f>
        <v> </v>
      </c>
      <c r="AF122" s="2">
        <f>IF(Items!AG123="0000"," ",HEX2DEC(Items!AG123))</f>
        <v>11200</v>
      </c>
    </row>
    <row r="123" ht="11.25" customHeight="1">
      <c r="A123" s="1" t="str">
        <f>Items!A124</f>
        <v>7A</v>
      </c>
      <c r="B123" s="1" t="str">
        <f>Items!B124</f>
        <v>2A988E</v>
      </c>
      <c r="C123" s="1" t="str">
        <f>Items!C124</f>
        <v>DEFEAT-AXE</v>
      </c>
      <c r="D123" s="1" t="str">
        <f>VLOOKUP(Items!D124,Effects,2)</f>
        <v> </v>
      </c>
      <c r="E123" s="2">
        <f>IF(Items!E124="00"," ",HEX2DEC(Items!E124))</f>
        <v>64</v>
      </c>
      <c r="F123" s="1" t="str">
        <f>VLOOKUP(Items!F124,Targets,2)</f>
        <v> </v>
      </c>
      <c r="G123" s="2">
        <f>IF(Items!G124="00"," ",HEX2DEC(Items!G124))</f>
        <v>48</v>
      </c>
      <c r="H123" s="1" t="str">
        <f>VLOOKUP(Items!H124,Stats,2)</f>
        <v>Str</v>
      </c>
      <c r="I123" s="1" t="str">
        <f>VLOOKUP(Items!I124,Elements,2)</f>
        <v>Psychic</v>
      </c>
      <c r="J123" s="2" t="str">
        <f>IF(Items!K124="00"," ",Items!K124)</f>
        <v> </v>
      </c>
      <c r="K123" s="1" t="str">
        <f>VLOOKUP(Items!L124,Bitflag,2)</f>
        <v> </v>
      </c>
      <c r="L123" s="1" t="str">
        <f>VLOOKUP(Items!M124,Bitflag,2)</f>
        <v> </v>
      </c>
      <c r="M123" s="1" t="str">
        <f>VLOOKUP(Items!N124,Bitflag,2)</f>
        <v> </v>
      </c>
      <c r="N123" s="1" t="str">
        <f>VLOOKUP(Items!O124,Bitflag,2)</f>
        <v> </v>
      </c>
      <c r="O123" s="1" t="str">
        <f>VLOOKUP(Items!P124,Bitflag,2)</f>
        <v> </v>
      </c>
      <c r="P123" s="1" t="str">
        <f>VLOOKUP(Items!Q124,Bitflag,2)</f>
        <v> </v>
      </c>
      <c r="Q123" s="1" t="str">
        <f>VLOOKUP(Items!R124,Bitflag,2)</f>
        <v>Y</v>
      </c>
      <c r="R123" s="1" t="str">
        <f>VLOOKUP(Items!S124,Bitflag,2)</f>
        <v> </v>
      </c>
      <c r="S123" s="1" t="str">
        <f>VLOOKUP(Items!T124,Bitflag,2)</f>
        <v> </v>
      </c>
      <c r="T123" s="1" t="str">
        <f>VLOOKUP(Items!U124,Bitflag,2)</f>
        <v> </v>
      </c>
      <c r="U123" s="1" t="str">
        <f>VLOOKUP(Items!V124,Bitflag,2)</f>
        <v> </v>
      </c>
      <c r="V123" s="1" t="str">
        <f>VLOOKUP(Items!W124,ItemTypes,2)</f>
        <v>2H ST</v>
      </c>
      <c r="W123" s="2" t="str">
        <f>IF(Items!X124="00"," ",HEX2DEC(Items!X124))</f>
        <v> </v>
      </c>
      <c r="X123" s="2" t="str">
        <f>IF(Items!Y124="00"," ",HEX2DEC(Items!Y124))</f>
        <v> </v>
      </c>
      <c r="Y123" s="2" t="str">
        <f>IF(Items!Z124="00"," ",HEX2DEC(Items!Z124))</f>
        <v> </v>
      </c>
      <c r="Z123" s="2" t="str">
        <f>IF(Items!AA124="00"," ",HEX2DEC(Items!AA124))</f>
        <v> </v>
      </c>
      <c r="AA123" s="2">
        <f>IF(Items!AB124="00"," ",HEX2DEC(Items!AB124))</f>
        <v>120</v>
      </c>
      <c r="AB123" s="2">
        <f>IF(Items!AC124="00"," ",HEX2DEC(Items!AC124))</f>
        <v>40</v>
      </c>
      <c r="AC123" s="2" t="str">
        <f>IF(Items!AD124="00"," ",HEX2DEC(Items!AD124))</f>
        <v> </v>
      </c>
      <c r="AD123" s="1" t="str">
        <f>VLOOKUP(Items!AE124,Elements,2)</f>
        <v>Physical</v>
      </c>
      <c r="AE123" s="1" t="str">
        <f>VLOOKUP(Items!AF124,Effects,2)</f>
        <v>Sleep</v>
      </c>
      <c r="AF123" s="2">
        <f>IF(Items!AG124="0000"," ",HEX2DEC(Items!AG124))</f>
        <v>6</v>
      </c>
    </row>
    <row r="124" ht="11.25" customHeight="1">
      <c r="A124" s="1" t="str">
        <f>Items!A125</f>
        <v>7B</v>
      </c>
      <c r="B124" s="1" t="str">
        <f>Items!B125</f>
        <v>2A98A4</v>
      </c>
      <c r="C124" s="1" t="str">
        <f>Items!C125</f>
        <v>Sp Slashr</v>
      </c>
      <c r="D124" s="1" t="str">
        <f>VLOOKUP(Items!D125,Effects,2)</f>
        <v> </v>
      </c>
      <c r="E124" s="2">
        <f>IF(Items!E125="00"," ",HEX2DEC(Items!E125))</f>
        <v>64</v>
      </c>
      <c r="F124" s="1" t="str">
        <f>VLOOKUP(Items!F125,Targets,2)</f>
        <v> </v>
      </c>
      <c r="G124" s="2">
        <f>IF(Items!G125="00"," ",HEX2DEC(Items!G125))</f>
        <v>96</v>
      </c>
      <c r="H124" s="1" t="str">
        <f>VLOOKUP(Items!H125,Stats,2)</f>
        <v>Str</v>
      </c>
      <c r="I124" s="1" t="str">
        <f>VLOOKUP(Items!I125,Elements,2)</f>
        <v>Biological</v>
      </c>
      <c r="J124" s="2" t="str">
        <f>IF(Items!K125="00"," ",Items!K125)</f>
        <v> </v>
      </c>
      <c r="K124" s="1" t="str">
        <f>VLOOKUP(Items!L125,Bitflag,2)</f>
        <v> </v>
      </c>
      <c r="L124" s="1" t="str">
        <f>VLOOKUP(Items!M125,Bitflag,2)</f>
        <v>Y</v>
      </c>
      <c r="M124" s="1" t="str">
        <f>VLOOKUP(Items!N125,Bitflag,2)</f>
        <v> </v>
      </c>
      <c r="N124" s="1" t="str">
        <f>VLOOKUP(Items!O125,Bitflag,2)</f>
        <v> </v>
      </c>
      <c r="O124" s="1" t="str">
        <f>VLOOKUP(Items!P125,Bitflag,2)</f>
        <v> </v>
      </c>
      <c r="P124" s="1" t="str">
        <f>VLOOKUP(Items!Q125,Bitflag,2)</f>
        <v> </v>
      </c>
      <c r="Q124" s="1" t="str">
        <f>VLOOKUP(Items!R125,Bitflag,2)</f>
        <v> </v>
      </c>
      <c r="R124" s="1" t="str">
        <f>VLOOKUP(Items!S125,Bitflag,2)</f>
        <v> </v>
      </c>
      <c r="S124" s="1" t="str">
        <f>VLOOKUP(Items!T125,Bitflag,2)</f>
        <v> </v>
      </c>
      <c r="T124" s="1" t="str">
        <f>VLOOKUP(Items!U125,Bitflag,2)</f>
        <v>Y</v>
      </c>
      <c r="U124" s="1" t="str">
        <f>VLOOKUP(Items!V125,Bitflag,2)</f>
        <v> </v>
      </c>
      <c r="V124" s="1" t="str">
        <f>VLOOKUP(Items!W125,ItemTypes,2)</f>
        <v>1H MT</v>
      </c>
      <c r="W124" s="2" t="str">
        <f>IF(Items!X125="00"," ",HEX2DEC(Items!X125))</f>
        <v> </v>
      </c>
      <c r="X124" s="2" t="str">
        <f>IF(Items!Y125="00"," ",HEX2DEC(Items!Y125))</f>
        <v> </v>
      </c>
      <c r="Y124" s="2" t="str">
        <f>IF(Items!Z125="00"," ",HEX2DEC(Items!Z125))</f>
        <v> </v>
      </c>
      <c r="Z124" s="2" t="str">
        <f>IF(Items!AA125="00"," ",HEX2DEC(Items!AA125))</f>
        <v> </v>
      </c>
      <c r="AA124" s="2">
        <f>IF(Items!AB125="00"," ",HEX2DEC(Items!AB125))</f>
        <v>38</v>
      </c>
      <c r="AB124" s="2" t="str">
        <f>IF(Items!AC125="00"," ",HEX2DEC(Items!AC125))</f>
        <v> </v>
      </c>
      <c r="AC124" s="2" t="str">
        <f>IF(Items!AD125="00"," ",HEX2DEC(Items!AD125))</f>
        <v> </v>
      </c>
      <c r="AD124" s="1" t="str">
        <f>VLOOKUP(Items!AE125,Elements,2)</f>
        <v>Physical</v>
      </c>
      <c r="AE124" s="1" t="str">
        <f>VLOOKUP(Items!AF125,Effects,2)</f>
        <v>Sleep</v>
      </c>
      <c r="AF124" s="2">
        <f>IF(Items!AG125="0000"," ",HEX2DEC(Items!AG125))</f>
        <v>200</v>
      </c>
    </row>
    <row r="125" ht="11.25" customHeight="1">
      <c r="A125" s="1" t="str">
        <f>Items!A126</f>
        <v>7C</v>
      </c>
      <c r="B125" s="1" t="str">
        <f>Items!B126</f>
        <v>2A98BA</v>
      </c>
      <c r="C125" s="1" t="str">
        <f>Items!C126</f>
        <v>MAHLAYMAIL</v>
      </c>
      <c r="D125" s="1" t="str">
        <f>VLOOKUP(Items!D126,Effects,2)</f>
        <v> </v>
      </c>
      <c r="E125" s="2" t="str">
        <f>IF(Items!E126="00"," ",HEX2DEC(Items!E126))</f>
        <v> </v>
      </c>
      <c r="F125" s="1" t="str">
        <f>VLOOKUP(Items!F126,Targets,2)</f>
        <v> </v>
      </c>
      <c r="G125" s="2" t="str">
        <f>IF(Items!G126="00"," ",HEX2DEC(Items!G126))</f>
        <v> </v>
      </c>
      <c r="H125" s="1" t="str">
        <f>VLOOKUP(Items!H126,Stats,2)</f>
        <v> </v>
      </c>
      <c r="I125" s="1" t="str">
        <f>VLOOKUP(Items!I126,Elements,2)</f>
        <v> </v>
      </c>
      <c r="J125" s="2" t="str">
        <f>IF(Items!K126="00"," ",Items!K126)</f>
        <v> </v>
      </c>
      <c r="K125" s="1" t="str">
        <f>VLOOKUP(Items!L126,Bitflag,2)</f>
        <v> </v>
      </c>
      <c r="L125" s="1" t="str">
        <f>VLOOKUP(Items!M126,Bitflag,2)</f>
        <v> </v>
      </c>
      <c r="M125" s="1" t="str">
        <f>VLOOKUP(Items!N126,Bitflag,2)</f>
        <v> </v>
      </c>
      <c r="N125" s="1" t="str">
        <f>VLOOKUP(Items!O126,Bitflag,2)</f>
        <v> </v>
      </c>
      <c r="O125" s="1" t="str">
        <f>VLOOKUP(Items!P126,Bitflag,2)</f>
        <v> </v>
      </c>
      <c r="P125" s="1" t="str">
        <f>VLOOKUP(Items!Q126,Bitflag,2)</f>
        <v> </v>
      </c>
      <c r="Q125" s="1" t="str">
        <f>VLOOKUP(Items!R126,Bitflag,2)</f>
        <v> </v>
      </c>
      <c r="R125" s="1" t="str">
        <f>VLOOKUP(Items!S126,Bitflag,2)</f>
        <v> </v>
      </c>
      <c r="S125" s="1" t="str">
        <f>VLOOKUP(Items!T126,Bitflag,2)</f>
        <v>Y</v>
      </c>
      <c r="T125" s="1" t="str">
        <f>VLOOKUP(Items!U126,Bitflag,2)</f>
        <v> </v>
      </c>
      <c r="U125" s="1" t="str">
        <f>VLOOKUP(Items!V126,Bitflag,2)</f>
        <v> </v>
      </c>
      <c r="V125" s="1" t="str">
        <f>VLOOKUP(Items!W126,ItemTypes,2)</f>
        <v>Body</v>
      </c>
      <c r="W125" s="2" t="str">
        <f>IF(Items!X126="00"," ",HEX2DEC(Items!X126))</f>
        <v> </v>
      </c>
      <c r="X125" s="2" t="str">
        <f>IF(Items!Y126="00"," ",HEX2DEC(Items!Y126))</f>
        <v> </v>
      </c>
      <c r="Y125" s="2" t="str">
        <f>IF(Items!Z126="00"," ",HEX2DEC(Items!Z126))</f>
        <v> </v>
      </c>
      <c r="Z125" s="2" t="str">
        <f>IF(Items!AA126="00"," ",HEX2DEC(Items!AA126))</f>
        <v> </v>
      </c>
      <c r="AA125" s="2" t="str">
        <f>IF(Items!AB126="00"," ",HEX2DEC(Items!AB126))</f>
        <v> </v>
      </c>
      <c r="AB125" s="2">
        <f>IF(Items!AC126="00"," ",HEX2DEC(Items!AC126))</f>
        <v>65</v>
      </c>
      <c r="AC125" s="2">
        <f>IF(Items!AD126="00"," ",HEX2DEC(Items!AD126))</f>
        <v>17</v>
      </c>
      <c r="AD125" s="1" t="str">
        <f>VLOOKUP(Items!AE126,Elements,2)</f>
        <v>Physical</v>
      </c>
      <c r="AE125" s="1" t="str">
        <f>VLOOKUP(Items!AF126,Effects,2)</f>
        <v> </v>
      </c>
      <c r="AF125" s="2">
        <f>IF(Items!AG126="0000"," ",HEX2DEC(Items!AG126))</f>
        <v>49200</v>
      </c>
    </row>
    <row r="126" ht="11.25" customHeight="1">
      <c r="A126" s="1" t="str">
        <f>Items!A127</f>
        <v>7D</v>
      </c>
      <c r="B126" s="1" t="str">
        <f>Items!B127</f>
        <v>2A98D0</v>
      </c>
      <c r="C126" s="1" t="str">
        <f>Items!C127</f>
        <v>MONOMATE</v>
      </c>
      <c r="D126" s="1" t="str">
        <f>VLOOKUP(Items!D127,Effects,2)</f>
        <v>Heal</v>
      </c>
      <c r="E126" s="2">
        <f>IF(Items!E127="00"," ",HEX2DEC(Items!E127))</f>
        <v>24</v>
      </c>
      <c r="F126" s="1" t="str">
        <f>VLOOKUP(Items!F127,Targets,2)</f>
        <v>One Bio Ally</v>
      </c>
      <c r="G126" s="2">
        <f>IF(Items!G127="00"," ",HEX2DEC(Items!G127))</f>
        <v>24</v>
      </c>
      <c r="H126" s="1" t="str">
        <f>VLOOKUP(Items!H127,Stats,2)</f>
        <v> </v>
      </c>
      <c r="I126" s="1" t="str">
        <f>VLOOKUP(Items!I127,Elements,2)</f>
        <v> </v>
      </c>
      <c r="J126" s="1" t="str">
        <f>IF(Items!K127="00"," ",Items!K127)</f>
        <v>01</v>
      </c>
      <c r="K126" s="1" t="str">
        <f>VLOOKUP(Items!L127,Bitflag,2)</f>
        <v> </v>
      </c>
      <c r="L126" s="1" t="str">
        <f>VLOOKUP(Items!M127,Bitflag,2)</f>
        <v> </v>
      </c>
      <c r="M126" s="1" t="str">
        <f>VLOOKUP(Items!N127,Bitflag,2)</f>
        <v> </v>
      </c>
      <c r="N126" s="1" t="str">
        <f>VLOOKUP(Items!O127,Bitflag,2)</f>
        <v> </v>
      </c>
      <c r="O126" s="1" t="str">
        <f>VLOOKUP(Items!P127,Bitflag,2)</f>
        <v> </v>
      </c>
      <c r="P126" s="1" t="str">
        <f>VLOOKUP(Items!Q127,Bitflag,2)</f>
        <v> </v>
      </c>
      <c r="Q126" s="1" t="str">
        <f>VLOOKUP(Items!R127,Bitflag,2)</f>
        <v> </v>
      </c>
      <c r="R126" s="1" t="str">
        <f>VLOOKUP(Items!S127,Bitflag,2)</f>
        <v> </v>
      </c>
      <c r="S126" s="1" t="str">
        <f>VLOOKUP(Items!T127,Bitflag,2)</f>
        <v> </v>
      </c>
      <c r="T126" s="1" t="str">
        <f>VLOOKUP(Items!U127,Bitflag,2)</f>
        <v> </v>
      </c>
      <c r="U126" s="1" t="str">
        <f>VLOOKUP(Items!V127,Bitflag,2)</f>
        <v> </v>
      </c>
      <c r="V126" s="1" t="str">
        <f>VLOOKUP(Items!W127,ItemTypes,2)</f>
        <v>Consumable</v>
      </c>
      <c r="W126" s="2" t="str">
        <f>IF(Items!X127="00"," ",HEX2DEC(Items!X127))</f>
        <v> </v>
      </c>
      <c r="X126" s="2" t="str">
        <f>IF(Items!Y127="00"," ",HEX2DEC(Items!Y127))</f>
        <v> </v>
      </c>
      <c r="Y126" s="2" t="str">
        <f>IF(Items!Z127="00"," ",HEX2DEC(Items!Z127))</f>
        <v> </v>
      </c>
      <c r="Z126" s="2" t="str">
        <f>IF(Items!AA127="00"," ",HEX2DEC(Items!AA127))</f>
        <v> </v>
      </c>
      <c r="AA126" s="2" t="str">
        <f>IF(Items!AB127="00"," ",HEX2DEC(Items!AB127))</f>
        <v> </v>
      </c>
      <c r="AB126" s="2" t="str">
        <f>IF(Items!AC127="00"," ",HEX2DEC(Items!AC127))</f>
        <v> </v>
      </c>
      <c r="AC126" s="2" t="str">
        <f>IF(Items!AD127="00"," ",HEX2DEC(Items!AD127))</f>
        <v> </v>
      </c>
      <c r="AD126" s="1" t="str">
        <f>VLOOKUP(Items!AE127,Elements,2)</f>
        <v> </v>
      </c>
      <c r="AE126" s="1" t="str">
        <f>VLOOKUP(Items!AF127,Effects,2)</f>
        <v> </v>
      </c>
      <c r="AF126" s="2">
        <f>IF(Items!AG127="0000"," ",HEX2DEC(Items!AG127))</f>
        <v>20</v>
      </c>
    </row>
    <row r="127" ht="11.25" customHeight="1">
      <c r="A127" s="1" t="str">
        <f>Items!A128</f>
        <v>7E</v>
      </c>
      <c r="B127" s="1" t="str">
        <f>Items!B128</f>
        <v>2A98E6</v>
      </c>
      <c r="C127" s="1" t="str">
        <f>Items!C128</f>
        <v>DIMATE</v>
      </c>
      <c r="D127" s="1" t="str">
        <f>VLOOKUP(Items!D128,Effects,2)</f>
        <v>Heal</v>
      </c>
      <c r="E127" s="2">
        <f>IF(Items!E128="00"," ",HEX2DEC(Items!E128))</f>
        <v>48</v>
      </c>
      <c r="F127" s="1" t="str">
        <f>VLOOKUP(Items!F128,Targets,2)</f>
        <v>One Bio Ally</v>
      </c>
      <c r="G127" s="2">
        <f>IF(Items!G128="00"," ",HEX2DEC(Items!G128))</f>
        <v>48</v>
      </c>
      <c r="H127" s="1" t="str">
        <f>VLOOKUP(Items!H128,Stats,2)</f>
        <v> </v>
      </c>
      <c r="I127" s="1" t="str">
        <f>VLOOKUP(Items!I128,Elements,2)</f>
        <v> </v>
      </c>
      <c r="J127" s="1" t="str">
        <f>IF(Items!K128="00"," ",Items!K128)</f>
        <v>0D</v>
      </c>
      <c r="K127" s="1" t="str">
        <f>VLOOKUP(Items!L128,Bitflag,2)</f>
        <v> </v>
      </c>
      <c r="L127" s="1" t="str">
        <f>VLOOKUP(Items!M128,Bitflag,2)</f>
        <v> </v>
      </c>
      <c r="M127" s="1" t="str">
        <f>VLOOKUP(Items!N128,Bitflag,2)</f>
        <v> </v>
      </c>
      <c r="N127" s="1" t="str">
        <f>VLOOKUP(Items!O128,Bitflag,2)</f>
        <v> </v>
      </c>
      <c r="O127" s="1" t="str">
        <f>VLOOKUP(Items!P128,Bitflag,2)</f>
        <v> </v>
      </c>
      <c r="P127" s="1" t="str">
        <f>VLOOKUP(Items!Q128,Bitflag,2)</f>
        <v> </v>
      </c>
      <c r="Q127" s="1" t="str">
        <f>VLOOKUP(Items!R128,Bitflag,2)</f>
        <v> </v>
      </c>
      <c r="R127" s="1" t="str">
        <f>VLOOKUP(Items!S128,Bitflag,2)</f>
        <v> </v>
      </c>
      <c r="S127" s="1" t="str">
        <f>VLOOKUP(Items!T128,Bitflag,2)</f>
        <v> </v>
      </c>
      <c r="T127" s="1" t="str">
        <f>VLOOKUP(Items!U128,Bitflag,2)</f>
        <v> </v>
      </c>
      <c r="U127" s="1" t="str">
        <f>VLOOKUP(Items!V128,Bitflag,2)</f>
        <v> </v>
      </c>
      <c r="V127" s="1" t="str">
        <f>VLOOKUP(Items!W128,ItemTypes,2)</f>
        <v>Consumable</v>
      </c>
      <c r="W127" s="2" t="str">
        <f>IF(Items!X128="00"," ",HEX2DEC(Items!X128))</f>
        <v> </v>
      </c>
      <c r="X127" s="2" t="str">
        <f>IF(Items!Y128="00"," ",HEX2DEC(Items!Y128))</f>
        <v> </v>
      </c>
      <c r="Y127" s="2" t="str">
        <f>IF(Items!Z128="00"," ",HEX2DEC(Items!Z128))</f>
        <v> </v>
      </c>
      <c r="Z127" s="2" t="str">
        <f>IF(Items!AA128="00"," ",HEX2DEC(Items!AA128))</f>
        <v> </v>
      </c>
      <c r="AA127" s="2" t="str">
        <f>IF(Items!AB128="00"," ",HEX2DEC(Items!AB128))</f>
        <v> </v>
      </c>
      <c r="AB127" s="2" t="str">
        <f>IF(Items!AC128="00"," ",HEX2DEC(Items!AC128))</f>
        <v> </v>
      </c>
      <c r="AC127" s="2" t="str">
        <f>IF(Items!AD128="00"," ",HEX2DEC(Items!AD128))</f>
        <v> </v>
      </c>
      <c r="AD127" s="1" t="str">
        <f>VLOOKUP(Items!AE128,Elements,2)</f>
        <v> </v>
      </c>
      <c r="AE127" s="1" t="str">
        <f>VLOOKUP(Items!AF128,Effects,2)</f>
        <v> </v>
      </c>
      <c r="AF127" s="2">
        <f>IF(Items!AG128="0000"," ",HEX2DEC(Items!AG128))</f>
        <v>160</v>
      </c>
    </row>
    <row r="128" ht="11.25" customHeight="1">
      <c r="A128" s="1" t="str">
        <f>Items!A129</f>
        <v>7F</v>
      </c>
      <c r="B128" s="1" t="str">
        <f>Items!B129</f>
        <v>2A98FC</v>
      </c>
      <c r="C128" s="1" t="str">
        <f>Items!C129</f>
        <v>TRIMATE</v>
      </c>
      <c r="D128" s="1" t="str">
        <f>VLOOKUP(Items!D129,Effects,2)</f>
        <v>Heal</v>
      </c>
      <c r="E128" s="2">
        <f>IF(Items!E129="00"," ",HEX2DEC(Items!E129))</f>
        <v>160</v>
      </c>
      <c r="F128" s="1" t="str">
        <f>VLOOKUP(Items!F129,Targets,2)</f>
        <v>One Bio Ally</v>
      </c>
      <c r="G128" s="2">
        <f>IF(Items!G129="00"," ",HEX2DEC(Items!G129))</f>
        <v>160</v>
      </c>
      <c r="H128" s="1" t="str">
        <f>VLOOKUP(Items!H129,Stats,2)</f>
        <v> </v>
      </c>
      <c r="I128" s="1" t="str">
        <f>VLOOKUP(Items!I129,Elements,2)</f>
        <v> </v>
      </c>
      <c r="J128" s="1" t="str">
        <f>IF(Items!K129="00"," ",Items!K129)</f>
        <v>0E</v>
      </c>
      <c r="K128" s="1" t="str">
        <f>VLOOKUP(Items!L129,Bitflag,2)</f>
        <v> </v>
      </c>
      <c r="L128" s="1" t="str">
        <f>VLOOKUP(Items!M129,Bitflag,2)</f>
        <v> </v>
      </c>
      <c r="M128" s="1" t="str">
        <f>VLOOKUP(Items!N129,Bitflag,2)</f>
        <v> </v>
      </c>
      <c r="N128" s="1" t="str">
        <f>VLOOKUP(Items!O129,Bitflag,2)</f>
        <v> </v>
      </c>
      <c r="O128" s="1" t="str">
        <f>VLOOKUP(Items!P129,Bitflag,2)</f>
        <v> </v>
      </c>
      <c r="P128" s="1" t="str">
        <f>VLOOKUP(Items!Q129,Bitflag,2)</f>
        <v> </v>
      </c>
      <c r="Q128" s="1" t="str">
        <f>VLOOKUP(Items!R129,Bitflag,2)</f>
        <v> </v>
      </c>
      <c r="R128" s="1" t="str">
        <f>VLOOKUP(Items!S129,Bitflag,2)</f>
        <v> </v>
      </c>
      <c r="S128" s="1" t="str">
        <f>VLOOKUP(Items!T129,Bitflag,2)</f>
        <v> </v>
      </c>
      <c r="T128" s="1" t="str">
        <f>VLOOKUP(Items!U129,Bitflag,2)</f>
        <v> </v>
      </c>
      <c r="U128" s="1" t="str">
        <f>VLOOKUP(Items!V129,Bitflag,2)</f>
        <v> </v>
      </c>
      <c r="V128" s="1" t="str">
        <f>VLOOKUP(Items!W129,ItemTypes,2)</f>
        <v>Consumable</v>
      </c>
      <c r="W128" s="2" t="str">
        <f>IF(Items!X129="00"," ",HEX2DEC(Items!X129))</f>
        <v> </v>
      </c>
      <c r="X128" s="2" t="str">
        <f>IF(Items!Y129="00"," ",HEX2DEC(Items!Y129))</f>
        <v> </v>
      </c>
      <c r="Y128" s="2" t="str">
        <f>IF(Items!Z129="00"," ",HEX2DEC(Items!Z129))</f>
        <v> </v>
      </c>
      <c r="Z128" s="2" t="str">
        <f>IF(Items!AA129="00"," ",HEX2DEC(Items!AA129))</f>
        <v> </v>
      </c>
      <c r="AA128" s="2" t="str">
        <f>IF(Items!AB129="00"," ",HEX2DEC(Items!AB129))</f>
        <v> </v>
      </c>
      <c r="AB128" s="2" t="str">
        <f>IF(Items!AC129="00"," ",HEX2DEC(Items!AC129))</f>
        <v> </v>
      </c>
      <c r="AC128" s="2" t="str">
        <f>IF(Items!AD129="00"," ",HEX2DEC(Items!AD129))</f>
        <v> </v>
      </c>
      <c r="AD128" s="1" t="str">
        <f>VLOOKUP(Items!AE129,Elements,2)</f>
        <v> </v>
      </c>
      <c r="AE128" s="1" t="str">
        <f>VLOOKUP(Items!AF129,Effects,2)</f>
        <v> </v>
      </c>
      <c r="AF128" s="2">
        <f>IF(Items!AG129="0000"," ",HEX2DEC(Items!AG129))</f>
        <v>400</v>
      </c>
    </row>
    <row r="129" ht="11.25" customHeight="1">
      <c r="A129" s="1" t="str">
        <f>Items!A130</f>
        <v>80</v>
      </c>
      <c r="B129" s="1" t="str">
        <f>Items!B130</f>
        <v>2A9912</v>
      </c>
      <c r="C129" s="1" t="str">
        <f>Items!C130</f>
        <v>ANTIDOTE</v>
      </c>
      <c r="D129" s="1" t="str">
        <f>VLOOKUP(Items!D130,Effects,2)</f>
        <v>Cure Pois</v>
      </c>
      <c r="E129" s="2" t="str">
        <f>IF(Items!E130="00"," ",HEX2DEC(Items!E130))</f>
        <v> </v>
      </c>
      <c r="F129" s="1" t="str">
        <f>VLOOKUP(Items!F130,Targets,2)</f>
        <v>One Bio Ally</v>
      </c>
      <c r="G129" s="2" t="str">
        <f>IF(Items!G130="00"," ",HEX2DEC(Items!G130))</f>
        <v> </v>
      </c>
      <c r="H129" s="1" t="str">
        <f>VLOOKUP(Items!H130,Stats,2)</f>
        <v> </v>
      </c>
      <c r="I129" s="1" t="str">
        <f>VLOOKUP(Items!I130,Elements,2)</f>
        <v> </v>
      </c>
      <c r="J129" s="1" t="str">
        <f>IF(Items!K130="00"," ",Items!K130)</f>
        <v>0F</v>
      </c>
      <c r="K129" s="1" t="str">
        <f>VLOOKUP(Items!L130,Bitflag,2)</f>
        <v> </v>
      </c>
      <c r="L129" s="1" t="str">
        <f>VLOOKUP(Items!M130,Bitflag,2)</f>
        <v> </v>
      </c>
      <c r="M129" s="1" t="str">
        <f>VLOOKUP(Items!N130,Bitflag,2)</f>
        <v> </v>
      </c>
      <c r="N129" s="1" t="str">
        <f>VLOOKUP(Items!O130,Bitflag,2)</f>
        <v> </v>
      </c>
      <c r="O129" s="1" t="str">
        <f>VLOOKUP(Items!P130,Bitflag,2)</f>
        <v> </v>
      </c>
      <c r="P129" s="1" t="str">
        <f>VLOOKUP(Items!Q130,Bitflag,2)</f>
        <v> </v>
      </c>
      <c r="Q129" s="1" t="str">
        <f>VLOOKUP(Items!R130,Bitflag,2)</f>
        <v> </v>
      </c>
      <c r="R129" s="1" t="str">
        <f>VLOOKUP(Items!S130,Bitflag,2)</f>
        <v> </v>
      </c>
      <c r="S129" s="1" t="str">
        <f>VLOOKUP(Items!T130,Bitflag,2)</f>
        <v> </v>
      </c>
      <c r="T129" s="1" t="str">
        <f>VLOOKUP(Items!U130,Bitflag,2)</f>
        <v> </v>
      </c>
      <c r="U129" s="1" t="str">
        <f>VLOOKUP(Items!V130,Bitflag,2)</f>
        <v> </v>
      </c>
      <c r="V129" s="1" t="str">
        <f>VLOOKUP(Items!W130,ItemTypes,2)</f>
        <v>Consumable</v>
      </c>
      <c r="W129" s="2" t="str">
        <f>IF(Items!X130="00"," ",HEX2DEC(Items!X130))</f>
        <v> </v>
      </c>
      <c r="X129" s="2" t="str">
        <f>IF(Items!Y130="00"," ",HEX2DEC(Items!Y130))</f>
        <v> </v>
      </c>
      <c r="Y129" s="2" t="str">
        <f>IF(Items!Z130="00"," ",HEX2DEC(Items!Z130))</f>
        <v> </v>
      </c>
      <c r="Z129" s="2" t="str">
        <f>IF(Items!AA130="00"," ",HEX2DEC(Items!AA130))</f>
        <v> </v>
      </c>
      <c r="AA129" s="2" t="str">
        <f>IF(Items!AB130="00"," ",HEX2DEC(Items!AB130))</f>
        <v> </v>
      </c>
      <c r="AB129" s="2" t="str">
        <f>IF(Items!AC130="00"," ",HEX2DEC(Items!AC130))</f>
        <v> </v>
      </c>
      <c r="AC129" s="2" t="str">
        <f>IF(Items!AD130="00"," ",HEX2DEC(Items!AD130))</f>
        <v> </v>
      </c>
      <c r="AD129" s="1" t="str">
        <f>VLOOKUP(Items!AE130,Elements,2)</f>
        <v> </v>
      </c>
      <c r="AE129" s="1" t="str">
        <f>VLOOKUP(Items!AF130,Effects,2)</f>
        <v> </v>
      </c>
      <c r="AF129" s="2">
        <f>IF(Items!AG130="0000"," ",HEX2DEC(Items!AG130))</f>
        <v>10</v>
      </c>
    </row>
    <row r="130" ht="11.25" customHeight="1">
      <c r="A130" s="1" t="str">
        <f>Items!A131</f>
        <v>81</v>
      </c>
      <c r="B130" s="1" t="str">
        <f>Items!B131</f>
        <v>2A9928</v>
      </c>
      <c r="C130" s="1" t="str">
        <f>Items!C131</f>
        <v>CURE-PARAL</v>
      </c>
      <c r="D130" s="1" t="str">
        <f>VLOOKUP(Items!D131,Effects,2)</f>
        <v>Cure Paral</v>
      </c>
      <c r="E130" s="2" t="str">
        <f>IF(Items!E131="00"," ",HEX2DEC(Items!E131))</f>
        <v> </v>
      </c>
      <c r="F130" s="1" t="str">
        <f>VLOOKUP(Items!F131,Targets,2)</f>
        <v>One Bio Ally</v>
      </c>
      <c r="G130" s="2" t="str">
        <f>IF(Items!G131="00"," ",HEX2DEC(Items!G131))</f>
        <v> </v>
      </c>
      <c r="H130" s="1" t="str">
        <f>VLOOKUP(Items!H131,Stats,2)</f>
        <v> </v>
      </c>
      <c r="I130" s="1" t="str">
        <f>VLOOKUP(Items!I131,Elements,2)</f>
        <v> </v>
      </c>
      <c r="J130" s="1" t="str">
        <f>IF(Items!K131="00"," ",Items!K131)</f>
        <v>10</v>
      </c>
      <c r="K130" s="1" t="str">
        <f>VLOOKUP(Items!L131,Bitflag,2)</f>
        <v> </v>
      </c>
      <c r="L130" s="1" t="str">
        <f>VLOOKUP(Items!M131,Bitflag,2)</f>
        <v> </v>
      </c>
      <c r="M130" s="1" t="str">
        <f>VLOOKUP(Items!N131,Bitflag,2)</f>
        <v> </v>
      </c>
      <c r="N130" s="1" t="str">
        <f>VLOOKUP(Items!O131,Bitflag,2)</f>
        <v> </v>
      </c>
      <c r="O130" s="1" t="str">
        <f>VLOOKUP(Items!P131,Bitflag,2)</f>
        <v> </v>
      </c>
      <c r="P130" s="1" t="str">
        <f>VLOOKUP(Items!Q131,Bitflag,2)</f>
        <v> </v>
      </c>
      <c r="Q130" s="1" t="str">
        <f>VLOOKUP(Items!R131,Bitflag,2)</f>
        <v> </v>
      </c>
      <c r="R130" s="1" t="str">
        <f>VLOOKUP(Items!S131,Bitflag,2)</f>
        <v> </v>
      </c>
      <c r="S130" s="1" t="str">
        <f>VLOOKUP(Items!T131,Bitflag,2)</f>
        <v> </v>
      </c>
      <c r="T130" s="1" t="str">
        <f>VLOOKUP(Items!U131,Bitflag,2)</f>
        <v> </v>
      </c>
      <c r="U130" s="1" t="str">
        <f>VLOOKUP(Items!V131,Bitflag,2)</f>
        <v> </v>
      </c>
      <c r="V130" s="1" t="str">
        <f>VLOOKUP(Items!W131,ItemTypes,2)</f>
        <v>Consumable</v>
      </c>
      <c r="W130" s="2" t="str">
        <f>IF(Items!X131="00"," ",HEX2DEC(Items!X131))</f>
        <v> </v>
      </c>
      <c r="X130" s="2" t="str">
        <f>IF(Items!Y131="00"," ",HEX2DEC(Items!Y131))</f>
        <v> </v>
      </c>
      <c r="Y130" s="2" t="str">
        <f>IF(Items!Z131="00"," ",HEX2DEC(Items!Z131))</f>
        <v> </v>
      </c>
      <c r="Z130" s="2" t="str">
        <f>IF(Items!AA131="00"," ",HEX2DEC(Items!AA131))</f>
        <v> </v>
      </c>
      <c r="AA130" s="2" t="str">
        <f>IF(Items!AB131="00"," ",HEX2DEC(Items!AB131))</f>
        <v> </v>
      </c>
      <c r="AB130" s="2" t="str">
        <f>IF(Items!AC131="00"," ",HEX2DEC(Items!AC131))</f>
        <v> </v>
      </c>
      <c r="AC130" s="2" t="str">
        <f>IF(Items!AD131="00"," ",HEX2DEC(Items!AD131))</f>
        <v> </v>
      </c>
      <c r="AD130" s="1" t="str">
        <f>VLOOKUP(Items!AE131,Elements,2)</f>
        <v> </v>
      </c>
      <c r="AE130" s="1" t="str">
        <f>VLOOKUP(Items!AF131,Effects,2)</f>
        <v> </v>
      </c>
      <c r="AF130" s="2">
        <f>IF(Items!AG131="0000"," ",HEX2DEC(Items!AG131))</f>
        <v>120</v>
      </c>
    </row>
    <row r="131" ht="11.25" customHeight="1">
      <c r="A131" s="1" t="str">
        <f>Items!A132</f>
        <v>82</v>
      </c>
      <c r="B131" s="1" t="str">
        <f>Items!B132</f>
        <v>2A993E</v>
      </c>
      <c r="C131" s="1" t="str">
        <f>Items!C132</f>
        <v>MOON-DEW</v>
      </c>
      <c r="D131" s="1" t="str">
        <f>VLOOKUP(Items!D132,Effects,2)</f>
        <v>Rev 25%</v>
      </c>
      <c r="E131" s="2" t="str">
        <f>IF(Items!E132="00"," ",HEX2DEC(Items!E132))</f>
        <v> </v>
      </c>
      <c r="F131" s="1" t="str">
        <f>VLOOKUP(Items!F132,Targets,2)</f>
        <v>One Bio Ally</v>
      </c>
      <c r="G131" s="2" t="str">
        <f>IF(Items!G132="00"," ",HEX2DEC(Items!G132))</f>
        <v> </v>
      </c>
      <c r="H131" s="1" t="str">
        <f>VLOOKUP(Items!H132,Stats,2)</f>
        <v> </v>
      </c>
      <c r="I131" s="1" t="str">
        <f>VLOOKUP(Items!I132,Elements,2)</f>
        <v> </v>
      </c>
      <c r="J131" s="1" t="str">
        <f>IF(Items!K132="00"," ",Items!K132)</f>
        <v>11</v>
      </c>
      <c r="K131" s="1" t="str">
        <f>VLOOKUP(Items!L132,Bitflag,2)</f>
        <v> </v>
      </c>
      <c r="L131" s="1" t="str">
        <f>VLOOKUP(Items!M132,Bitflag,2)</f>
        <v> </v>
      </c>
      <c r="M131" s="1" t="str">
        <f>VLOOKUP(Items!N132,Bitflag,2)</f>
        <v> </v>
      </c>
      <c r="N131" s="1" t="str">
        <f>VLOOKUP(Items!O132,Bitflag,2)</f>
        <v> </v>
      </c>
      <c r="O131" s="1" t="str">
        <f>VLOOKUP(Items!P132,Bitflag,2)</f>
        <v> </v>
      </c>
      <c r="P131" s="1" t="str">
        <f>VLOOKUP(Items!Q132,Bitflag,2)</f>
        <v> </v>
      </c>
      <c r="Q131" s="1" t="str">
        <f>VLOOKUP(Items!R132,Bitflag,2)</f>
        <v> </v>
      </c>
      <c r="R131" s="1" t="str">
        <f>VLOOKUP(Items!S132,Bitflag,2)</f>
        <v> </v>
      </c>
      <c r="S131" s="1" t="str">
        <f>VLOOKUP(Items!T132,Bitflag,2)</f>
        <v> </v>
      </c>
      <c r="T131" s="1" t="str">
        <f>VLOOKUP(Items!U132,Bitflag,2)</f>
        <v> </v>
      </c>
      <c r="U131" s="1" t="str">
        <f>VLOOKUP(Items!V132,Bitflag,2)</f>
        <v> </v>
      </c>
      <c r="V131" s="1" t="str">
        <f>VLOOKUP(Items!W132,ItemTypes,2)</f>
        <v>Consumable</v>
      </c>
      <c r="W131" s="2" t="str">
        <f>IF(Items!X132="00"," ",HEX2DEC(Items!X132))</f>
        <v> </v>
      </c>
      <c r="X131" s="2" t="str">
        <f>IF(Items!Y132="00"," ",HEX2DEC(Items!Y132))</f>
        <v> </v>
      </c>
      <c r="Y131" s="2" t="str">
        <f>IF(Items!Z132="00"," ",HEX2DEC(Items!Z132))</f>
        <v> </v>
      </c>
      <c r="Z131" s="2" t="str">
        <f>IF(Items!AA132="00"," ",HEX2DEC(Items!AA132))</f>
        <v> </v>
      </c>
      <c r="AA131" s="2" t="str">
        <f>IF(Items!AB132="00"," ",HEX2DEC(Items!AB132))</f>
        <v> </v>
      </c>
      <c r="AB131" s="2" t="str">
        <f>IF(Items!AC132="00"," ",HEX2DEC(Items!AC132))</f>
        <v> </v>
      </c>
      <c r="AC131" s="2" t="str">
        <f>IF(Items!AD132="00"," ",HEX2DEC(Items!AD132))</f>
        <v> </v>
      </c>
      <c r="AD131" s="1" t="str">
        <f>VLOOKUP(Items!AE132,Elements,2)</f>
        <v> </v>
      </c>
      <c r="AE131" s="1" t="str">
        <f>VLOOKUP(Items!AF132,Effects,2)</f>
        <v> </v>
      </c>
      <c r="AF131" s="2">
        <f>IF(Items!AG132="0000"," ",HEX2DEC(Items!AG132))</f>
        <v>5000</v>
      </c>
    </row>
    <row r="132" ht="11.25" customHeight="1">
      <c r="A132" s="1" t="str">
        <f>Items!A133</f>
        <v>83</v>
      </c>
      <c r="B132" s="1" t="str">
        <f>Items!B133</f>
        <v>2A9954</v>
      </c>
      <c r="C132" s="1" t="str">
        <f>Items!C133</f>
        <v>STAR-DEW</v>
      </c>
      <c r="D132" s="1" t="str">
        <f>VLOOKUP(Items!D133,Effects,2)</f>
        <v>Heal</v>
      </c>
      <c r="E132" s="2">
        <f>IF(Items!E133="00"," ",HEX2DEC(Items!E133))</f>
        <v>64</v>
      </c>
      <c r="F132" s="1" t="str">
        <f>VLOOKUP(Items!F133,Targets,2)</f>
        <v>All Bio Allies</v>
      </c>
      <c r="G132" s="2">
        <f>IF(Items!G133="00"," ",HEX2DEC(Items!G133))</f>
        <v>64</v>
      </c>
      <c r="H132" s="1" t="str">
        <f>VLOOKUP(Items!H133,Stats,2)</f>
        <v> </v>
      </c>
      <c r="I132" s="1" t="str">
        <f>VLOOKUP(Items!I133,Elements,2)</f>
        <v> </v>
      </c>
      <c r="J132" s="1" t="str">
        <f>IF(Items!K133="00"," ",Items!K133)</f>
        <v>12</v>
      </c>
      <c r="K132" s="1" t="str">
        <f>VLOOKUP(Items!L133,Bitflag,2)</f>
        <v> </v>
      </c>
      <c r="L132" s="1" t="str">
        <f>VLOOKUP(Items!M133,Bitflag,2)</f>
        <v> </v>
      </c>
      <c r="M132" s="1" t="str">
        <f>VLOOKUP(Items!N133,Bitflag,2)</f>
        <v> </v>
      </c>
      <c r="N132" s="1" t="str">
        <f>VLOOKUP(Items!O133,Bitflag,2)</f>
        <v> </v>
      </c>
      <c r="O132" s="1" t="str">
        <f>VLOOKUP(Items!P133,Bitflag,2)</f>
        <v> </v>
      </c>
      <c r="P132" s="1" t="str">
        <f>VLOOKUP(Items!Q133,Bitflag,2)</f>
        <v> </v>
      </c>
      <c r="Q132" s="1" t="str">
        <f>VLOOKUP(Items!R133,Bitflag,2)</f>
        <v> </v>
      </c>
      <c r="R132" s="1" t="str">
        <f>VLOOKUP(Items!S133,Bitflag,2)</f>
        <v> </v>
      </c>
      <c r="S132" s="1" t="str">
        <f>VLOOKUP(Items!T133,Bitflag,2)</f>
        <v> </v>
      </c>
      <c r="T132" s="1" t="str">
        <f>VLOOKUP(Items!U133,Bitflag,2)</f>
        <v> </v>
      </c>
      <c r="U132" s="1" t="str">
        <f>VLOOKUP(Items!V133,Bitflag,2)</f>
        <v> </v>
      </c>
      <c r="V132" s="1" t="str">
        <f>VLOOKUP(Items!W133,ItemTypes,2)</f>
        <v>Consumable</v>
      </c>
      <c r="W132" s="2" t="str">
        <f>IF(Items!X133="00"," ",HEX2DEC(Items!X133))</f>
        <v> </v>
      </c>
      <c r="X132" s="2" t="str">
        <f>IF(Items!Y133="00"," ",HEX2DEC(Items!Y133))</f>
        <v> </v>
      </c>
      <c r="Y132" s="2" t="str">
        <f>IF(Items!Z133="00"," ",HEX2DEC(Items!Z133))</f>
        <v> </v>
      </c>
      <c r="Z132" s="2" t="str">
        <f>IF(Items!AA133="00"," ",HEX2DEC(Items!AA133))</f>
        <v> </v>
      </c>
      <c r="AA132" s="2" t="str">
        <f>IF(Items!AB133="00"," ",HEX2DEC(Items!AB133))</f>
        <v> </v>
      </c>
      <c r="AB132" s="2" t="str">
        <f>IF(Items!AC133="00"," ",HEX2DEC(Items!AC133))</f>
        <v> </v>
      </c>
      <c r="AC132" s="2" t="str">
        <f>IF(Items!AD133="00"," ",HEX2DEC(Items!AD133))</f>
        <v> </v>
      </c>
      <c r="AD132" s="1" t="str">
        <f>VLOOKUP(Items!AE133,Elements,2)</f>
        <v> </v>
      </c>
      <c r="AE132" s="1" t="str">
        <f>VLOOKUP(Items!AF133,Effects,2)</f>
        <v> </v>
      </c>
      <c r="AF132" s="2">
        <f>IF(Items!AG133="0000"," ",HEX2DEC(Items!AG133))</f>
        <v>10000</v>
      </c>
    </row>
    <row r="133" ht="11.25" customHeight="1">
      <c r="A133" s="1" t="str">
        <f>Items!A134</f>
        <v>84</v>
      </c>
      <c r="B133" s="1" t="str">
        <f>Items!B134</f>
        <v>2A996A</v>
      </c>
      <c r="C133" s="1" t="str">
        <f>Items!C134</f>
        <v>TELEPIPE</v>
      </c>
      <c r="D133" s="1" t="str">
        <f>VLOOKUP(Items!D134,Effects,2)</f>
        <v>Teleport</v>
      </c>
      <c r="E133" s="2" t="str">
        <f>IF(Items!E134="00"," ",HEX2DEC(Items!E134))</f>
        <v> </v>
      </c>
      <c r="F133" s="1" t="str">
        <f>VLOOKUP(Items!F134,Targets,2)</f>
        <v> </v>
      </c>
      <c r="G133" s="2" t="str">
        <f>IF(Items!G134="00"," ",HEX2DEC(Items!G134))</f>
        <v> </v>
      </c>
      <c r="H133" s="1" t="str">
        <f>VLOOKUP(Items!H134,Stats,2)</f>
        <v> </v>
      </c>
      <c r="I133" s="1" t="str">
        <f>VLOOKUP(Items!I134,Elements,2)</f>
        <v> </v>
      </c>
      <c r="J133" s="2" t="str">
        <f>IF(Items!K134="00"," ",Items!K134)</f>
        <v> </v>
      </c>
      <c r="K133" s="1" t="str">
        <f>VLOOKUP(Items!L134,Bitflag,2)</f>
        <v> </v>
      </c>
      <c r="L133" s="1" t="str">
        <f>VLOOKUP(Items!M134,Bitflag,2)</f>
        <v> </v>
      </c>
      <c r="M133" s="1" t="str">
        <f>VLOOKUP(Items!N134,Bitflag,2)</f>
        <v> </v>
      </c>
      <c r="N133" s="1" t="str">
        <f>VLOOKUP(Items!O134,Bitflag,2)</f>
        <v> </v>
      </c>
      <c r="O133" s="1" t="str">
        <f>VLOOKUP(Items!P134,Bitflag,2)</f>
        <v> </v>
      </c>
      <c r="P133" s="1" t="str">
        <f>VLOOKUP(Items!Q134,Bitflag,2)</f>
        <v> </v>
      </c>
      <c r="Q133" s="1" t="str">
        <f>VLOOKUP(Items!R134,Bitflag,2)</f>
        <v> </v>
      </c>
      <c r="R133" s="1" t="str">
        <f>VLOOKUP(Items!S134,Bitflag,2)</f>
        <v> </v>
      </c>
      <c r="S133" s="1" t="str">
        <f>VLOOKUP(Items!T134,Bitflag,2)</f>
        <v> </v>
      </c>
      <c r="T133" s="1" t="str">
        <f>VLOOKUP(Items!U134,Bitflag,2)</f>
        <v> </v>
      </c>
      <c r="U133" s="1" t="str">
        <f>VLOOKUP(Items!V134,Bitflag,2)</f>
        <v> </v>
      </c>
      <c r="V133" s="1" t="str">
        <f>VLOOKUP(Items!W134,ItemTypes,2)</f>
        <v>Consumable</v>
      </c>
      <c r="W133" s="2" t="str">
        <f>IF(Items!X134="00"," ",HEX2DEC(Items!X134))</f>
        <v> </v>
      </c>
      <c r="X133" s="2" t="str">
        <f>IF(Items!Y134="00"," ",HEX2DEC(Items!Y134))</f>
        <v> </v>
      </c>
      <c r="Y133" s="2" t="str">
        <f>IF(Items!Z134="00"," ",HEX2DEC(Items!Z134))</f>
        <v> </v>
      </c>
      <c r="Z133" s="2" t="str">
        <f>IF(Items!AA134="00"," ",HEX2DEC(Items!AA134))</f>
        <v> </v>
      </c>
      <c r="AA133" s="2" t="str">
        <f>IF(Items!AB134="00"," ",HEX2DEC(Items!AB134))</f>
        <v> </v>
      </c>
      <c r="AB133" s="2" t="str">
        <f>IF(Items!AC134="00"," ",HEX2DEC(Items!AC134))</f>
        <v> </v>
      </c>
      <c r="AC133" s="2" t="str">
        <f>IF(Items!AD134="00"," ",HEX2DEC(Items!AD134))</f>
        <v> </v>
      </c>
      <c r="AD133" s="1" t="str">
        <f>VLOOKUP(Items!AE134,Elements,2)</f>
        <v> </v>
      </c>
      <c r="AE133" s="1" t="str">
        <f>VLOOKUP(Items!AF134,Effects,2)</f>
        <v> </v>
      </c>
      <c r="AF133" s="2">
        <f>IF(Items!AG134="0000"," ",HEX2DEC(Items!AG134))</f>
        <v>130</v>
      </c>
    </row>
    <row r="134" ht="11.25" customHeight="1">
      <c r="A134" s="1" t="str">
        <f>Items!A135</f>
        <v>85</v>
      </c>
      <c r="B134" s="1" t="str">
        <f>Items!B135</f>
        <v>2A9980</v>
      </c>
      <c r="C134" s="1" t="str">
        <f>Items!C135</f>
        <v>ESCAPIPE</v>
      </c>
      <c r="D134" s="1" t="str">
        <f>VLOOKUP(Items!D135,Effects,2)</f>
        <v>Escape Dun</v>
      </c>
      <c r="E134" s="2" t="str">
        <f>IF(Items!E135="00"," ",HEX2DEC(Items!E135))</f>
        <v> </v>
      </c>
      <c r="F134" s="1" t="str">
        <f>VLOOKUP(Items!F135,Targets,2)</f>
        <v> </v>
      </c>
      <c r="G134" s="2" t="str">
        <f>IF(Items!G135="00"," ",HEX2DEC(Items!G135))</f>
        <v> </v>
      </c>
      <c r="H134" s="1" t="str">
        <f>VLOOKUP(Items!H135,Stats,2)</f>
        <v> </v>
      </c>
      <c r="I134" s="1" t="str">
        <f>VLOOKUP(Items!I135,Elements,2)</f>
        <v> </v>
      </c>
      <c r="J134" s="2" t="str">
        <f>IF(Items!K135="00"," ",Items!K135)</f>
        <v> </v>
      </c>
      <c r="K134" s="1" t="str">
        <f>VLOOKUP(Items!L135,Bitflag,2)</f>
        <v> </v>
      </c>
      <c r="L134" s="1" t="str">
        <f>VLOOKUP(Items!M135,Bitflag,2)</f>
        <v> </v>
      </c>
      <c r="M134" s="1" t="str">
        <f>VLOOKUP(Items!N135,Bitflag,2)</f>
        <v> </v>
      </c>
      <c r="N134" s="1" t="str">
        <f>VLOOKUP(Items!O135,Bitflag,2)</f>
        <v> </v>
      </c>
      <c r="O134" s="1" t="str">
        <f>VLOOKUP(Items!P135,Bitflag,2)</f>
        <v> </v>
      </c>
      <c r="P134" s="1" t="str">
        <f>VLOOKUP(Items!Q135,Bitflag,2)</f>
        <v> </v>
      </c>
      <c r="Q134" s="1" t="str">
        <f>VLOOKUP(Items!R135,Bitflag,2)</f>
        <v> </v>
      </c>
      <c r="R134" s="1" t="str">
        <f>VLOOKUP(Items!S135,Bitflag,2)</f>
        <v> </v>
      </c>
      <c r="S134" s="1" t="str">
        <f>VLOOKUP(Items!T135,Bitflag,2)</f>
        <v> </v>
      </c>
      <c r="T134" s="1" t="str">
        <f>VLOOKUP(Items!U135,Bitflag,2)</f>
        <v> </v>
      </c>
      <c r="U134" s="1" t="str">
        <f>VLOOKUP(Items!V135,Bitflag,2)</f>
        <v> </v>
      </c>
      <c r="V134" s="1" t="str">
        <f>VLOOKUP(Items!W135,ItemTypes,2)</f>
        <v>Consumable</v>
      </c>
      <c r="W134" s="2" t="str">
        <f>IF(Items!X135="00"," ",HEX2DEC(Items!X135))</f>
        <v> </v>
      </c>
      <c r="X134" s="2" t="str">
        <f>IF(Items!Y135="00"," ",HEX2DEC(Items!Y135))</f>
        <v> </v>
      </c>
      <c r="Y134" s="2" t="str">
        <f>IF(Items!Z135="00"," ",HEX2DEC(Items!Z135))</f>
        <v> </v>
      </c>
      <c r="Z134" s="2" t="str">
        <f>IF(Items!AA135="00"," ",HEX2DEC(Items!AA135))</f>
        <v> </v>
      </c>
      <c r="AA134" s="2" t="str">
        <f>IF(Items!AB135="00"," ",HEX2DEC(Items!AB135))</f>
        <v> </v>
      </c>
      <c r="AB134" s="2" t="str">
        <f>IF(Items!AC135="00"," ",HEX2DEC(Items!AC135))</f>
        <v> </v>
      </c>
      <c r="AC134" s="2" t="str">
        <f>IF(Items!AD135="00"," ",HEX2DEC(Items!AD135))</f>
        <v> </v>
      </c>
      <c r="AD134" s="1" t="str">
        <f>VLOOKUP(Items!AE135,Elements,2)</f>
        <v> </v>
      </c>
      <c r="AE134" s="1" t="str">
        <f>VLOOKUP(Items!AF135,Effects,2)</f>
        <v> </v>
      </c>
      <c r="AF134" s="2">
        <f>IF(Items!AG135="0000"," ",HEX2DEC(Items!AG135))</f>
        <v>70</v>
      </c>
    </row>
    <row r="135" ht="11.25" customHeight="1">
      <c r="A135" s="1" t="str">
        <f>Items!A136</f>
        <v>86</v>
      </c>
      <c r="B135" s="1" t="str">
        <f>Items!B136</f>
        <v>2A9996</v>
      </c>
      <c r="C135" s="1" t="str">
        <f>Items!C136</f>
        <v>SOL-DEW</v>
      </c>
      <c r="D135" s="1" t="str">
        <f>VLOOKUP(Items!D136,Effects,2)</f>
        <v>Rev 100%</v>
      </c>
      <c r="E135" s="2" t="str">
        <f>IF(Items!E136="00"," ",HEX2DEC(Items!E136))</f>
        <v> </v>
      </c>
      <c r="F135" s="1" t="str">
        <f>VLOOKUP(Items!F136,Targets,2)</f>
        <v>One Bio Ally</v>
      </c>
      <c r="G135" s="2" t="str">
        <f>IF(Items!G136="00"," ",HEX2DEC(Items!G136))</f>
        <v> </v>
      </c>
      <c r="H135" s="1" t="str">
        <f>VLOOKUP(Items!H136,Stats,2)</f>
        <v> </v>
      </c>
      <c r="I135" s="1" t="str">
        <f>VLOOKUP(Items!I136,Elements,2)</f>
        <v> </v>
      </c>
      <c r="J135" s="1" t="str">
        <f>IF(Items!K136="00"," ",Items!K136)</f>
        <v>13</v>
      </c>
      <c r="K135" s="1" t="str">
        <f>VLOOKUP(Items!L136,Bitflag,2)</f>
        <v> </v>
      </c>
      <c r="L135" s="1" t="str">
        <f>VLOOKUP(Items!M136,Bitflag,2)</f>
        <v> </v>
      </c>
      <c r="M135" s="1" t="str">
        <f>VLOOKUP(Items!N136,Bitflag,2)</f>
        <v> </v>
      </c>
      <c r="N135" s="1" t="str">
        <f>VLOOKUP(Items!O136,Bitflag,2)</f>
        <v> </v>
      </c>
      <c r="O135" s="1" t="str">
        <f>VLOOKUP(Items!P136,Bitflag,2)</f>
        <v> </v>
      </c>
      <c r="P135" s="1" t="str">
        <f>VLOOKUP(Items!Q136,Bitflag,2)</f>
        <v> </v>
      </c>
      <c r="Q135" s="1" t="str">
        <f>VLOOKUP(Items!R136,Bitflag,2)</f>
        <v> </v>
      </c>
      <c r="R135" s="1" t="str">
        <f>VLOOKUP(Items!S136,Bitflag,2)</f>
        <v> </v>
      </c>
      <c r="S135" s="1" t="str">
        <f>VLOOKUP(Items!T136,Bitflag,2)</f>
        <v> </v>
      </c>
      <c r="T135" s="1" t="str">
        <f>VLOOKUP(Items!U136,Bitflag,2)</f>
        <v> </v>
      </c>
      <c r="U135" s="1" t="str">
        <f>VLOOKUP(Items!V136,Bitflag,2)</f>
        <v> </v>
      </c>
      <c r="V135" s="1" t="str">
        <f>VLOOKUP(Items!W136,ItemTypes,2)</f>
        <v>Consumable</v>
      </c>
      <c r="W135" s="2" t="str">
        <f>IF(Items!X136="00"," ",HEX2DEC(Items!X136))</f>
        <v> </v>
      </c>
      <c r="X135" s="2" t="str">
        <f>IF(Items!Y136="00"," ",HEX2DEC(Items!Y136))</f>
        <v> </v>
      </c>
      <c r="Y135" s="2" t="str">
        <f>IF(Items!Z136="00"," ",HEX2DEC(Items!Z136))</f>
        <v> </v>
      </c>
      <c r="Z135" s="2" t="str">
        <f>IF(Items!AA136="00"," ",HEX2DEC(Items!AA136))</f>
        <v> </v>
      </c>
      <c r="AA135" s="2" t="str">
        <f>IF(Items!AB136="00"," ",HEX2DEC(Items!AB136))</f>
        <v> </v>
      </c>
      <c r="AB135" s="2" t="str">
        <f>IF(Items!AC136="00"," ",HEX2DEC(Items!AC136))</f>
        <v> </v>
      </c>
      <c r="AC135" s="2" t="str">
        <f>IF(Items!AD136="00"," ",HEX2DEC(Items!AD136))</f>
        <v> </v>
      </c>
      <c r="AD135" s="1" t="str">
        <f>VLOOKUP(Items!AE136,Elements,2)</f>
        <v> </v>
      </c>
      <c r="AE135" s="1" t="str">
        <f>VLOOKUP(Items!AF136,Effects,2)</f>
        <v> </v>
      </c>
      <c r="AF135" s="2">
        <f>IF(Items!AG136="0000"," ",HEX2DEC(Items!AG136))</f>
        <v>20000</v>
      </c>
    </row>
    <row r="136" ht="11.25" customHeight="1">
      <c r="A136" s="1" t="str">
        <f>Items!A137</f>
        <v>87</v>
      </c>
      <c r="B136" s="1" t="str">
        <f>Items!B137</f>
        <v>2A99AC</v>
      </c>
      <c r="C136" s="1" t="str">
        <f>Items!C137</f>
        <v>GUARDSHILD</v>
      </c>
      <c r="D136" s="1" t="str">
        <f>VLOOKUP(Items!D137,Effects,2)</f>
        <v> </v>
      </c>
      <c r="E136" s="2" t="str">
        <f>IF(Items!E137="00"," ",HEX2DEC(Items!E137))</f>
        <v> </v>
      </c>
      <c r="F136" s="1" t="str">
        <f>VLOOKUP(Items!F137,Targets,2)</f>
        <v> </v>
      </c>
      <c r="G136" s="2" t="str">
        <f>IF(Items!G137="00"," ",HEX2DEC(Items!G137))</f>
        <v> </v>
      </c>
      <c r="H136" s="1" t="str">
        <f>VLOOKUP(Items!H137,Stats,2)</f>
        <v> </v>
      </c>
      <c r="I136" s="1" t="str">
        <f>VLOOKUP(Items!I137,Elements,2)</f>
        <v> </v>
      </c>
      <c r="J136" s="2" t="str">
        <f>IF(Items!K137="00"," ",Items!K137)</f>
        <v> </v>
      </c>
      <c r="K136" s="1" t="str">
        <f>VLOOKUP(Items!L137,Bitflag,2)</f>
        <v> </v>
      </c>
      <c r="L136" s="1" t="str">
        <f>VLOOKUP(Items!M137,Bitflag,2)</f>
        <v> </v>
      </c>
      <c r="M136" s="1" t="str">
        <f>VLOOKUP(Items!N137,Bitflag,2)</f>
        <v> </v>
      </c>
      <c r="N136" s="1" t="str">
        <f>VLOOKUP(Items!O137,Bitflag,2)</f>
        <v> </v>
      </c>
      <c r="O136" s="1" t="str">
        <f>VLOOKUP(Items!P137,Bitflag,2)</f>
        <v> </v>
      </c>
      <c r="P136" s="1" t="str">
        <f>VLOOKUP(Items!Q137,Bitflag,2)</f>
        <v>Y</v>
      </c>
      <c r="Q136" s="1" t="str">
        <f>VLOOKUP(Items!R137,Bitflag,2)</f>
        <v>Y</v>
      </c>
      <c r="R136" s="1" t="str">
        <f>VLOOKUP(Items!S137,Bitflag,2)</f>
        <v> </v>
      </c>
      <c r="S136" s="1" t="str">
        <f>VLOOKUP(Items!T137,Bitflag,2)</f>
        <v> </v>
      </c>
      <c r="T136" s="1" t="str">
        <f>VLOOKUP(Items!U137,Bitflag,2)</f>
        <v>Y</v>
      </c>
      <c r="U136" s="1" t="str">
        <f>VLOOKUP(Items!V137,Bitflag,2)</f>
        <v>Y</v>
      </c>
      <c r="V136" s="1" t="str">
        <f>VLOOKUP(Items!W137,ItemTypes,2)</f>
        <v>Shield</v>
      </c>
      <c r="W136" s="2" t="str">
        <f>IF(Items!X137="00"," ",HEX2DEC(Items!X137))</f>
        <v> </v>
      </c>
      <c r="X136" s="2" t="str">
        <f>IF(Items!Y137="00"," ",HEX2DEC(Items!Y137))</f>
        <v> </v>
      </c>
      <c r="Y136" s="2" t="str">
        <f>IF(Items!Z137="00"," ",HEX2DEC(Items!Z137))</f>
        <v> </v>
      </c>
      <c r="Z136" s="2" t="str">
        <f>IF(Items!AA137="00"," ",HEX2DEC(Items!AA137))</f>
        <v> </v>
      </c>
      <c r="AA136" s="2" t="str">
        <f>IF(Items!AB137="00"," ",HEX2DEC(Items!AB137))</f>
        <v> </v>
      </c>
      <c r="AB136" s="2">
        <f>IF(Items!AC137="00"," ",HEX2DEC(Items!AC137))</f>
        <v>30</v>
      </c>
      <c r="AC136" s="2">
        <f>IF(Items!AD137="00"," ",HEX2DEC(Items!AD137))</f>
        <v>18</v>
      </c>
      <c r="AD136" s="1" t="str">
        <f>VLOOKUP(Items!AE137,Elements,2)</f>
        <v> </v>
      </c>
      <c r="AE136" s="1" t="str">
        <f>VLOOKUP(Items!AF137,Effects,2)</f>
        <v> </v>
      </c>
      <c r="AF136" s="2">
        <f>IF(Items!AG137="0000"," ",HEX2DEC(Items!AG137))</f>
        <v>28800</v>
      </c>
    </row>
    <row r="137" ht="11.25" customHeight="1">
      <c r="A137" s="1" t="str">
        <f>Items!A138</f>
        <v>88</v>
      </c>
      <c r="B137" s="1" t="str">
        <f>Items!B138</f>
        <v>2A99C2</v>
      </c>
      <c r="C137" s="1" t="str">
        <f>Items!C138</f>
        <v>MAHLAYSHLD</v>
      </c>
      <c r="D137" s="1" t="str">
        <f>VLOOKUP(Items!D138,Effects,2)</f>
        <v>Def Up</v>
      </c>
      <c r="E137" s="2">
        <f>IF(Items!E138="00"," ",HEX2DEC(Items!E138))</f>
        <v>64</v>
      </c>
      <c r="F137" s="1" t="str">
        <f>VLOOKUP(Items!F138,Targets,2)</f>
        <v>Self</v>
      </c>
      <c r="G137" s="2" t="str">
        <f>IF(Items!G138="00"," ",HEX2DEC(Items!G138))</f>
        <v> </v>
      </c>
      <c r="H137" s="1" t="str">
        <f>VLOOKUP(Items!H138,Stats,2)</f>
        <v> </v>
      </c>
      <c r="I137" s="1" t="str">
        <f>VLOOKUP(Items!I138,Elements,2)</f>
        <v> </v>
      </c>
      <c r="J137" s="1" t="str">
        <f>IF(Items!K138="00"," ",Items!K138)</f>
        <v>14</v>
      </c>
      <c r="K137" s="1" t="str">
        <f>VLOOKUP(Items!L138,Bitflag,2)</f>
        <v> </v>
      </c>
      <c r="L137" s="1" t="str">
        <f>VLOOKUP(Items!M138,Bitflag,2)</f>
        <v> </v>
      </c>
      <c r="M137" s="1" t="str">
        <f>VLOOKUP(Items!N138,Bitflag,2)</f>
        <v> </v>
      </c>
      <c r="N137" s="1" t="str">
        <f>VLOOKUP(Items!O138,Bitflag,2)</f>
        <v> </v>
      </c>
      <c r="O137" s="1" t="str">
        <f>VLOOKUP(Items!P138,Bitflag,2)</f>
        <v> </v>
      </c>
      <c r="P137" s="1" t="str">
        <f>VLOOKUP(Items!Q138,Bitflag,2)</f>
        <v> </v>
      </c>
      <c r="Q137" s="1" t="str">
        <f>VLOOKUP(Items!R138,Bitflag,2)</f>
        <v> </v>
      </c>
      <c r="R137" s="1" t="str">
        <f>VLOOKUP(Items!S138,Bitflag,2)</f>
        <v> </v>
      </c>
      <c r="S137" s="1" t="str">
        <f>VLOOKUP(Items!T138,Bitflag,2)</f>
        <v>Y</v>
      </c>
      <c r="T137" s="1" t="str">
        <f>VLOOKUP(Items!U138,Bitflag,2)</f>
        <v> </v>
      </c>
      <c r="U137" s="1" t="str">
        <f>VLOOKUP(Items!V138,Bitflag,2)</f>
        <v> </v>
      </c>
      <c r="V137" s="1" t="str">
        <f>VLOOKUP(Items!W138,ItemTypes,2)</f>
        <v>Shield</v>
      </c>
      <c r="W137" s="2" t="str">
        <f>IF(Items!X138="00"," ",HEX2DEC(Items!X138))</f>
        <v> </v>
      </c>
      <c r="X137" s="2" t="str">
        <f>IF(Items!Y138="00"," ",HEX2DEC(Items!Y138))</f>
        <v> </v>
      </c>
      <c r="Y137" s="2" t="str">
        <f>IF(Items!Z138="00"," ",HEX2DEC(Items!Z138))</f>
        <v> </v>
      </c>
      <c r="Z137" s="2" t="str">
        <f>IF(Items!AA138="00"," ",HEX2DEC(Items!AA138))</f>
        <v> </v>
      </c>
      <c r="AA137" s="2" t="str">
        <f>IF(Items!AB138="00"," ",HEX2DEC(Items!AB138))</f>
        <v> </v>
      </c>
      <c r="AB137" s="2">
        <f>IF(Items!AC138="00"," ",HEX2DEC(Items!AC138))</f>
        <v>28</v>
      </c>
      <c r="AC137" s="2">
        <f>IF(Items!AD138="00"," ",HEX2DEC(Items!AD138))</f>
        <v>12</v>
      </c>
      <c r="AD137" s="1" t="str">
        <f>VLOOKUP(Items!AE138,Elements,2)</f>
        <v> </v>
      </c>
      <c r="AE137" s="1" t="str">
        <f>VLOOKUP(Items!AF138,Effects,2)</f>
        <v> </v>
      </c>
      <c r="AF137" s="2">
        <f>IF(Items!AG138="0000"," ",HEX2DEC(Items!AG138))</f>
        <v>24000</v>
      </c>
    </row>
    <row r="138" ht="11.25" customHeight="1">
      <c r="A138" s="1" t="str">
        <f>Items!A139</f>
        <v>89</v>
      </c>
      <c r="B138" s="1" t="str">
        <f>Items!B139</f>
        <v>2A99D8</v>
      </c>
      <c r="C138" s="1" t="str">
        <f>Items!C139</f>
        <v>SHADWBLADE</v>
      </c>
      <c r="D138" s="1" t="str">
        <f>VLOOKUP(Items!D139,Effects,2)</f>
        <v> </v>
      </c>
      <c r="E138" s="2">
        <f>IF(Items!E139="00"," ",HEX2DEC(Items!E139))</f>
        <v>32</v>
      </c>
      <c r="F138" s="1" t="str">
        <f>VLOOKUP(Items!F139,Targets,2)</f>
        <v> </v>
      </c>
      <c r="G138" s="2">
        <f>IF(Items!G139="00"," ",HEX2DEC(Items!G139))</f>
        <v>64</v>
      </c>
      <c r="H138" s="1" t="str">
        <f>VLOOKUP(Items!H139,Stats,2)</f>
        <v>Str</v>
      </c>
      <c r="I138" s="1" t="str">
        <f>VLOOKUP(Items!I139,Elements,2)</f>
        <v>Biological</v>
      </c>
      <c r="J138" s="2" t="str">
        <f>IF(Items!K139="00"," ",Items!K139)</f>
        <v> </v>
      </c>
      <c r="K138" s="1" t="str">
        <f>VLOOKUP(Items!L139,Bitflag,2)</f>
        <v> </v>
      </c>
      <c r="L138" s="1" t="str">
        <f>VLOOKUP(Items!M139,Bitflag,2)</f>
        <v> </v>
      </c>
      <c r="M138" s="1" t="str">
        <f>VLOOKUP(Items!N139,Bitflag,2)</f>
        <v> </v>
      </c>
      <c r="N138" s="1" t="str">
        <f>VLOOKUP(Items!O139,Bitflag,2)</f>
        <v> </v>
      </c>
      <c r="O138" s="1" t="str">
        <f>VLOOKUP(Items!P139,Bitflag,2)</f>
        <v> </v>
      </c>
      <c r="P138" s="1" t="str">
        <f>VLOOKUP(Items!Q139,Bitflag,2)</f>
        <v> </v>
      </c>
      <c r="Q138" s="1" t="str">
        <f>VLOOKUP(Items!R139,Bitflag,2)</f>
        <v> </v>
      </c>
      <c r="R138" s="1" t="str">
        <f>VLOOKUP(Items!S139,Bitflag,2)</f>
        <v> </v>
      </c>
      <c r="S138" s="1" t="str">
        <f>VLOOKUP(Items!T139,Bitflag,2)</f>
        <v> </v>
      </c>
      <c r="T138" s="1" t="str">
        <f>VLOOKUP(Items!U139,Bitflag,2)</f>
        <v> </v>
      </c>
      <c r="U138" s="1" t="str">
        <f>VLOOKUP(Items!V139,Bitflag,2)</f>
        <v>Y</v>
      </c>
      <c r="V138" s="1" t="str">
        <f>VLOOKUP(Items!W139,ItemTypes,2)</f>
        <v>2H ST</v>
      </c>
      <c r="W138" s="2" t="str">
        <f>IF(Items!X139="00"," ",HEX2DEC(Items!X139))</f>
        <v> </v>
      </c>
      <c r="X138" s="2">
        <f>IF(Items!Y139="00"," ",HEX2DEC(Items!Y139))</f>
        <v>246</v>
      </c>
      <c r="Y138" s="2">
        <f>IF(Items!Z139="00"," ",HEX2DEC(Items!Z139))</f>
        <v>251</v>
      </c>
      <c r="Z138" s="2">
        <f>IF(Items!AA139="00"," ",HEX2DEC(Items!AA139))</f>
        <v>246</v>
      </c>
      <c r="AA138" s="2">
        <f>IF(Items!AB139="00"," ",HEX2DEC(Items!AB139))</f>
        <v>50</v>
      </c>
      <c r="AB138" s="2" t="str">
        <f>IF(Items!AC139="00"," ",HEX2DEC(Items!AC139))</f>
        <v> </v>
      </c>
      <c r="AC138" s="2" t="str">
        <f>IF(Items!AD139="00"," ",HEX2DEC(Items!AD139))</f>
        <v> </v>
      </c>
      <c r="AD138" s="1" t="str">
        <f>VLOOKUP(Items!AE139,Elements,2)</f>
        <v>Physical</v>
      </c>
      <c r="AE138" s="1" t="str">
        <f>VLOOKUP(Items!AF139,Effects,2)</f>
        <v>Death</v>
      </c>
      <c r="AF138" s="2">
        <f>IF(Items!AG139="0000"," ",HEX2DEC(Items!AG139))</f>
        <v>2</v>
      </c>
    </row>
    <row r="139" ht="11.25" customHeight="1">
      <c r="A139" s="1" t="str">
        <f>Items!A140</f>
        <v>8A</v>
      </c>
      <c r="B139" s="1" t="str">
        <f>Items!B140</f>
        <v>2A99EE</v>
      </c>
      <c r="C139" s="1" t="str">
        <f>Items!C140</f>
        <v>ALIS-SWORD</v>
      </c>
      <c r="D139" s="1" t="str">
        <f>VLOOKUP(Items!D140,Effects,2)</f>
        <v> </v>
      </c>
      <c r="E139" s="2" t="str">
        <f>IF(Items!E140="00"," ",HEX2DEC(Items!E140))</f>
        <v> </v>
      </c>
      <c r="F139" s="1" t="str">
        <f>VLOOKUP(Items!F140,Targets,2)</f>
        <v> </v>
      </c>
      <c r="G139" s="2" t="str">
        <f>IF(Items!G140="00"," ",HEX2DEC(Items!G140))</f>
        <v> </v>
      </c>
      <c r="H139" s="1" t="str">
        <f>VLOOKUP(Items!H140,Stats,2)</f>
        <v> </v>
      </c>
      <c r="I139" s="1" t="str">
        <f>VLOOKUP(Items!I140,Elements,2)</f>
        <v> </v>
      </c>
      <c r="J139" s="2" t="str">
        <f>IF(Items!K140="00"," ",Items!K140)</f>
        <v> </v>
      </c>
      <c r="K139" s="1" t="str">
        <f>VLOOKUP(Items!L140,Bitflag,2)</f>
        <v> </v>
      </c>
      <c r="L139" s="1" t="str">
        <f>VLOOKUP(Items!M140,Bitflag,2)</f>
        <v> </v>
      </c>
      <c r="M139" s="1" t="str">
        <f>VLOOKUP(Items!N140,Bitflag,2)</f>
        <v> </v>
      </c>
      <c r="N139" s="1" t="str">
        <f>VLOOKUP(Items!O140,Bitflag,2)</f>
        <v> </v>
      </c>
      <c r="O139" s="1" t="str">
        <f>VLOOKUP(Items!P140,Bitflag,2)</f>
        <v> </v>
      </c>
      <c r="P139" s="1" t="str">
        <f>VLOOKUP(Items!Q140,Bitflag,2)</f>
        <v> </v>
      </c>
      <c r="Q139" s="1" t="str">
        <f>VLOOKUP(Items!R140,Bitflag,2)</f>
        <v> </v>
      </c>
      <c r="R139" s="1" t="str">
        <f>VLOOKUP(Items!S140,Bitflag,2)</f>
        <v> </v>
      </c>
      <c r="S139" s="1" t="str">
        <f>VLOOKUP(Items!T140,Bitflag,2)</f>
        <v> </v>
      </c>
      <c r="T139" s="1" t="str">
        <f>VLOOKUP(Items!U140,Bitflag,2)</f>
        <v> </v>
      </c>
      <c r="U139" s="1" t="str">
        <f>VLOOKUP(Items!V140,Bitflag,2)</f>
        <v>Y</v>
      </c>
      <c r="V139" s="1" t="str">
        <f>VLOOKUP(Items!W140,ItemTypes,2)</f>
        <v>2H ST</v>
      </c>
      <c r="W139" s="2" t="str">
        <f>IF(Items!X140="00"," ",HEX2DEC(Items!X140))</f>
        <v> </v>
      </c>
      <c r="X139" s="2" t="str">
        <f>IF(Items!Y140="00"," ",HEX2DEC(Items!Y140))</f>
        <v> </v>
      </c>
      <c r="Y139" s="2" t="str">
        <f>IF(Items!Z140="00"," ",HEX2DEC(Items!Z140))</f>
        <v> </v>
      </c>
      <c r="Z139" s="2" t="str">
        <f>IF(Items!AA140="00"," ",HEX2DEC(Items!AA140))</f>
        <v> </v>
      </c>
      <c r="AA139" s="2">
        <f>IF(Items!AB140="00"," ",HEX2DEC(Items!AB140))</f>
        <v>1</v>
      </c>
      <c r="AB139" s="2" t="str">
        <f>IF(Items!AC140="00"," ",HEX2DEC(Items!AC140))</f>
        <v> </v>
      </c>
      <c r="AC139" s="2" t="str">
        <f>IF(Items!AD140="00"," ",HEX2DEC(Items!AD140))</f>
        <v> </v>
      </c>
      <c r="AD139" s="1" t="str">
        <f>VLOOKUP(Items!AE140,Elements,2)</f>
        <v>Physical</v>
      </c>
      <c r="AE139" s="1" t="str">
        <f>VLOOKUP(Items!AF140,Effects,2)</f>
        <v> </v>
      </c>
      <c r="AF139" s="2">
        <f>IF(Items!AG140="0000"," ",HEX2DEC(Items!AG140))</f>
        <v>500</v>
      </c>
    </row>
    <row r="140" ht="11.25" customHeight="1">
      <c r="A140" s="1" t="str">
        <f>Items!A141</f>
        <v>8B</v>
      </c>
      <c r="B140" s="1" t="str">
        <f>Items!B141</f>
        <v>2A9A04</v>
      </c>
      <c r="C140" s="1" t="str">
        <f>Items!C141</f>
        <v>DYNAMITE</v>
      </c>
      <c r="D140" s="1" t="str">
        <f>VLOOKUP(Items!D141,Effects,2)</f>
        <v>Damage</v>
      </c>
      <c r="E140" s="2">
        <f>IF(Items!E141="00"," ",HEX2DEC(Items!E141))</f>
        <v>64</v>
      </c>
      <c r="F140" s="1" t="str">
        <f>VLOOKUP(Items!F141,Targets,2)</f>
        <v>One Enemy</v>
      </c>
      <c r="G140" s="2">
        <f>IF(Items!G141="00"," ",HEX2DEC(Items!G141))</f>
        <v>64</v>
      </c>
      <c r="H140" s="1" t="str">
        <f>VLOOKUP(Items!H141,Stats,2)</f>
        <v>Def</v>
      </c>
      <c r="I140" s="1" t="str">
        <f>VLOOKUP(Items!I141,Elements,2)</f>
        <v>Fire</v>
      </c>
      <c r="J140" s="1" t="str">
        <f>IF(Items!K141="00"," ",Items!K141)</f>
        <v>15</v>
      </c>
      <c r="K140" s="1" t="str">
        <f>VLOOKUP(Items!L141,Bitflag,2)</f>
        <v> </v>
      </c>
      <c r="L140" s="1" t="str">
        <f>VLOOKUP(Items!M141,Bitflag,2)</f>
        <v> </v>
      </c>
      <c r="M140" s="1" t="str">
        <f>VLOOKUP(Items!N141,Bitflag,2)</f>
        <v> </v>
      </c>
      <c r="N140" s="1" t="str">
        <f>VLOOKUP(Items!O141,Bitflag,2)</f>
        <v> </v>
      </c>
      <c r="O140" s="1" t="str">
        <f>VLOOKUP(Items!P141,Bitflag,2)</f>
        <v> </v>
      </c>
      <c r="P140" s="1" t="str">
        <f>VLOOKUP(Items!Q141,Bitflag,2)</f>
        <v> </v>
      </c>
      <c r="Q140" s="1" t="str">
        <f>VLOOKUP(Items!R141,Bitflag,2)</f>
        <v> </v>
      </c>
      <c r="R140" s="1" t="str">
        <f>VLOOKUP(Items!S141,Bitflag,2)</f>
        <v> </v>
      </c>
      <c r="S140" s="1" t="str">
        <f>VLOOKUP(Items!T141,Bitflag,2)</f>
        <v> </v>
      </c>
      <c r="T140" s="1" t="str">
        <f>VLOOKUP(Items!U141,Bitflag,2)</f>
        <v> </v>
      </c>
      <c r="U140" s="1" t="str">
        <f>VLOOKUP(Items!V141,Bitflag,2)</f>
        <v> </v>
      </c>
      <c r="V140" s="1" t="str">
        <f>VLOOKUP(Items!W141,ItemTypes,2)</f>
        <v>Consumable</v>
      </c>
      <c r="W140" s="2" t="str">
        <f>IF(Items!X141="00"," ",HEX2DEC(Items!X141))</f>
        <v> </v>
      </c>
      <c r="X140" s="2" t="str">
        <f>IF(Items!Y141="00"," ",HEX2DEC(Items!Y141))</f>
        <v> </v>
      </c>
      <c r="Y140" s="2" t="str">
        <f>IF(Items!Z141="00"," ",HEX2DEC(Items!Z141))</f>
        <v> </v>
      </c>
      <c r="Z140" s="2" t="str">
        <f>IF(Items!AA141="00"," ",HEX2DEC(Items!AA141))</f>
        <v> </v>
      </c>
      <c r="AA140" s="2" t="str">
        <f>IF(Items!AB141="00"," ",HEX2DEC(Items!AB141))</f>
        <v> </v>
      </c>
      <c r="AB140" s="2" t="str">
        <f>IF(Items!AC141="00"," ",HEX2DEC(Items!AC141))</f>
        <v> </v>
      </c>
      <c r="AC140" s="2" t="str">
        <f>IF(Items!AD141="00"," ",HEX2DEC(Items!AD141))</f>
        <v> </v>
      </c>
      <c r="AD140" s="1" t="str">
        <f>VLOOKUP(Items!AE141,Elements,2)</f>
        <v> </v>
      </c>
      <c r="AE140" s="1" t="str">
        <f>VLOOKUP(Items!AF141,Effects,2)</f>
        <v> </v>
      </c>
      <c r="AF140" s="2">
        <f>IF(Items!AG141="0000"," ",HEX2DEC(Items!AG141))</f>
        <v>320</v>
      </c>
    </row>
    <row r="141" ht="11.25" customHeight="1">
      <c r="A141" s="1" t="str">
        <f>Items!A142</f>
        <v>8C</v>
      </c>
      <c r="B141" s="1" t="str">
        <f>Items!B142</f>
        <v>2A9A1A</v>
      </c>
      <c r="C141" s="1" t="str">
        <f>Items!C142</f>
        <v>Map</v>
      </c>
      <c r="D141" s="1" t="str">
        <f>VLOOKUP(Items!D142,Effects,2)</f>
        <v>[NOTHING map]</v>
      </c>
      <c r="E141" s="2" t="str">
        <f>IF(Items!E142="00"," ",HEX2DEC(Items!E142))</f>
        <v> </v>
      </c>
      <c r="F141" s="1" t="str">
        <f>VLOOKUP(Items!F142,Targets,2)</f>
        <v> </v>
      </c>
      <c r="G141" s="2" t="str">
        <f>IF(Items!G142="00"," ",HEX2DEC(Items!G142))</f>
        <v> </v>
      </c>
      <c r="H141" s="1" t="str">
        <f>VLOOKUP(Items!H142,Stats,2)</f>
        <v> </v>
      </c>
      <c r="I141" s="1" t="str">
        <f>VLOOKUP(Items!I142,Elements,2)</f>
        <v> </v>
      </c>
      <c r="J141" s="2" t="str">
        <f>IF(Items!K142="00"," ",Items!K142)</f>
        <v> </v>
      </c>
      <c r="K141" s="1" t="str">
        <f>VLOOKUP(Items!L142,Bitflag,2)</f>
        <v> </v>
      </c>
      <c r="L141" s="1" t="str">
        <f>VLOOKUP(Items!M142,Bitflag,2)</f>
        <v> </v>
      </c>
      <c r="M141" s="1" t="str">
        <f>VLOOKUP(Items!N142,Bitflag,2)</f>
        <v> </v>
      </c>
      <c r="N141" s="1" t="str">
        <f>VLOOKUP(Items!O142,Bitflag,2)</f>
        <v> </v>
      </c>
      <c r="O141" s="1" t="str">
        <f>VLOOKUP(Items!P142,Bitflag,2)</f>
        <v> </v>
      </c>
      <c r="P141" s="1" t="str">
        <f>VLOOKUP(Items!Q142,Bitflag,2)</f>
        <v> </v>
      </c>
      <c r="Q141" s="1" t="str">
        <f>VLOOKUP(Items!R142,Bitflag,2)</f>
        <v> </v>
      </c>
      <c r="R141" s="1" t="str">
        <f>VLOOKUP(Items!S142,Bitflag,2)</f>
        <v> </v>
      </c>
      <c r="S141" s="1" t="str">
        <f>VLOOKUP(Items!T142,Bitflag,2)</f>
        <v> </v>
      </c>
      <c r="T141" s="1" t="str">
        <f>VLOOKUP(Items!U142,Bitflag,2)</f>
        <v> </v>
      </c>
      <c r="U141" s="1" t="str">
        <f>VLOOKUP(Items!V142,Bitflag,2)</f>
        <v> </v>
      </c>
      <c r="V141" s="1" t="str">
        <f>VLOOKUP(Items!W142,ItemTypes,2)</f>
        <v>Key</v>
      </c>
      <c r="W141" s="2" t="str">
        <f>IF(Items!X142="00"," ",HEX2DEC(Items!X142))</f>
        <v> </v>
      </c>
      <c r="X141" s="2" t="str">
        <f>IF(Items!Y142="00"," ",HEX2DEC(Items!Y142))</f>
        <v> </v>
      </c>
      <c r="Y141" s="2" t="str">
        <f>IF(Items!Z142="00"," ",HEX2DEC(Items!Z142))</f>
        <v> </v>
      </c>
      <c r="Z141" s="2" t="str">
        <f>IF(Items!AA142="00"," ",HEX2DEC(Items!AA142))</f>
        <v> </v>
      </c>
      <c r="AA141" s="2" t="str">
        <f>IF(Items!AB142="00"," ",HEX2DEC(Items!AB142))</f>
        <v> </v>
      </c>
      <c r="AB141" s="2" t="str">
        <f>IF(Items!AC142="00"," ",HEX2DEC(Items!AC142))</f>
        <v> </v>
      </c>
      <c r="AC141" s="2" t="str">
        <f>IF(Items!AD142="00"," ",HEX2DEC(Items!AD142))</f>
        <v> </v>
      </c>
      <c r="AD141" s="1" t="str">
        <f>VLOOKUP(Items!AE142,Elements,2)</f>
        <v> </v>
      </c>
      <c r="AE141" s="1" t="str">
        <f>VLOOKUP(Items!AF142,Effects,2)</f>
        <v> </v>
      </c>
      <c r="AF141" s="2" t="str">
        <f>IF(Items!AG142="0000"," ",HEX2DEC(Items!AG142))</f>
        <v> </v>
      </c>
    </row>
    <row r="142" ht="11.25" customHeight="1">
      <c r="A142" s="1" t="str">
        <f>Items!A143</f>
        <v>8D</v>
      </c>
      <c r="B142" s="1" t="str">
        <f>Items!B143</f>
        <v>2A9A30</v>
      </c>
      <c r="C142" s="1" t="str">
        <f>Items!C143</f>
        <v>ALSHLINE</v>
      </c>
      <c r="D142" s="1" t="str">
        <f>VLOOKUP(Items!D143,Effects,2)</f>
        <v> </v>
      </c>
      <c r="E142" s="2" t="str">
        <f>IF(Items!E143="00"," ",HEX2DEC(Items!E143))</f>
        <v> </v>
      </c>
      <c r="F142" s="1" t="str">
        <f>VLOOKUP(Items!F143,Targets,2)</f>
        <v> </v>
      </c>
      <c r="G142" s="2" t="str">
        <f>IF(Items!G143="00"," ",HEX2DEC(Items!G143))</f>
        <v> </v>
      </c>
      <c r="H142" s="1" t="str">
        <f>VLOOKUP(Items!H143,Stats,2)</f>
        <v> </v>
      </c>
      <c r="I142" s="1" t="str">
        <f>VLOOKUP(Items!I143,Elements,2)</f>
        <v> </v>
      </c>
      <c r="J142" s="2" t="str">
        <f>IF(Items!K143="00"," ",Items!K143)</f>
        <v> </v>
      </c>
      <c r="K142" s="1" t="str">
        <f>VLOOKUP(Items!L143,Bitflag,2)</f>
        <v> </v>
      </c>
      <c r="L142" s="1" t="str">
        <f>VLOOKUP(Items!M143,Bitflag,2)</f>
        <v> </v>
      </c>
      <c r="M142" s="1" t="str">
        <f>VLOOKUP(Items!N143,Bitflag,2)</f>
        <v> </v>
      </c>
      <c r="N142" s="1" t="str">
        <f>VLOOKUP(Items!O143,Bitflag,2)</f>
        <v> </v>
      </c>
      <c r="O142" s="1" t="str">
        <f>VLOOKUP(Items!P143,Bitflag,2)</f>
        <v> </v>
      </c>
      <c r="P142" s="1" t="str">
        <f>VLOOKUP(Items!Q143,Bitflag,2)</f>
        <v> </v>
      </c>
      <c r="Q142" s="1" t="str">
        <f>VLOOKUP(Items!R143,Bitflag,2)</f>
        <v> </v>
      </c>
      <c r="R142" s="1" t="str">
        <f>VLOOKUP(Items!S143,Bitflag,2)</f>
        <v> </v>
      </c>
      <c r="S142" s="1" t="str">
        <f>VLOOKUP(Items!T143,Bitflag,2)</f>
        <v> </v>
      </c>
      <c r="T142" s="1" t="str">
        <f>VLOOKUP(Items!U143,Bitflag,2)</f>
        <v> </v>
      </c>
      <c r="U142" s="1" t="str">
        <f>VLOOKUP(Items!V143,Bitflag,2)</f>
        <v> </v>
      </c>
      <c r="V142" s="1" t="str">
        <f>VLOOKUP(Items!W143,ItemTypes,2)</f>
        <v>Key</v>
      </c>
      <c r="W142" s="2" t="str">
        <f>IF(Items!X143="00"," ",HEX2DEC(Items!X143))</f>
        <v> </v>
      </c>
      <c r="X142" s="2" t="str">
        <f>IF(Items!Y143="00"," ",HEX2DEC(Items!Y143))</f>
        <v> </v>
      </c>
      <c r="Y142" s="2" t="str">
        <f>IF(Items!Z143="00"," ",HEX2DEC(Items!Z143))</f>
        <v> </v>
      </c>
      <c r="Z142" s="2" t="str">
        <f>IF(Items!AA143="00"," ",HEX2DEC(Items!AA143))</f>
        <v> </v>
      </c>
      <c r="AA142" s="2" t="str">
        <f>IF(Items!AB143="00"," ",HEX2DEC(Items!AB143))</f>
        <v> </v>
      </c>
      <c r="AB142" s="2" t="str">
        <f>IF(Items!AC143="00"," ",HEX2DEC(Items!AC143))</f>
        <v> </v>
      </c>
      <c r="AC142" s="2" t="str">
        <f>IF(Items!AD143="00"," ",HEX2DEC(Items!AD143))</f>
        <v> </v>
      </c>
      <c r="AD142" s="1" t="str">
        <f>VLOOKUP(Items!AE143,Elements,2)</f>
        <v> </v>
      </c>
      <c r="AE142" s="1" t="str">
        <f>VLOOKUP(Items!AF143,Effects,2)</f>
        <v> </v>
      </c>
      <c r="AF142" s="2" t="str">
        <f>IF(Items!AG143="0000"," ",HEX2DEC(Items!AG143))</f>
        <v> </v>
      </c>
    </row>
    <row r="143" ht="11.25" customHeight="1">
      <c r="A143" s="1" t="str">
        <f>Items!A144</f>
        <v>8E</v>
      </c>
      <c r="B143" s="1" t="str">
        <f>Items!B144</f>
        <v>2A9A46</v>
      </c>
      <c r="C143" s="1" t="str">
        <f>Items!C144</f>
        <v>ECLPSTORCH</v>
      </c>
      <c r="D143" s="1" t="str">
        <f>VLOOKUP(Items!D144,Effects,2)</f>
        <v>Damage</v>
      </c>
      <c r="E143" s="2">
        <f>IF(Items!E144="00"," ",HEX2DEC(Items!E144))</f>
        <v>32</v>
      </c>
      <c r="F143" s="1" t="str">
        <f>VLOOKUP(Items!F144,Targets,2)</f>
        <v>All Enemies</v>
      </c>
      <c r="G143" s="2">
        <f>IF(Items!G144="00"," ",HEX2DEC(Items!G144))</f>
        <v>16</v>
      </c>
      <c r="H143" s="1" t="str">
        <f>VLOOKUP(Items!H144,Stats,2)</f>
        <v>Mdf</v>
      </c>
      <c r="I143" s="1" t="str">
        <f>VLOOKUP(Items!I144,Elements,2)</f>
        <v>Light</v>
      </c>
      <c r="J143" s="1" t="str">
        <f>IF(Items!K144="00"," ",Items!K144)</f>
        <v>16</v>
      </c>
      <c r="K143" s="1" t="str">
        <f>VLOOKUP(Items!L144,Bitflag,2)</f>
        <v> </v>
      </c>
      <c r="L143" s="1" t="str">
        <f>VLOOKUP(Items!M144,Bitflag,2)</f>
        <v> </v>
      </c>
      <c r="M143" s="1" t="str">
        <f>VLOOKUP(Items!N144,Bitflag,2)</f>
        <v> </v>
      </c>
      <c r="N143" s="1" t="str">
        <f>VLOOKUP(Items!O144,Bitflag,2)</f>
        <v> </v>
      </c>
      <c r="O143" s="1" t="str">
        <f>VLOOKUP(Items!P144,Bitflag,2)</f>
        <v> </v>
      </c>
      <c r="P143" s="1" t="str">
        <f>VLOOKUP(Items!Q144,Bitflag,2)</f>
        <v> </v>
      </c>
      <c r="Q143" s="1" t="str">
        <f>VLOOKUP(Items!R144,Bitflag,2)</f>
        <v> </v>
      </c>
      <c r="R143" s="1" t="str">
        <f>VLOOKUP(Items!S144,Bitflag,2)</f>
        <v> </v>
      </c>
      <c r="S143" s="1" t="str">
        <f>VLOOKUP(Items!T144,Bitflag,2)</f>
        <v> </v>
      </c>
      <c r="T143" s="1" t="str">
        <f>VLOOKUP(Items!U144,Bitflag,2)</f>
        <v> </v>
      </c>
      <c r="U143" s="1" t="str">
        <f>VLOOKUP(Items!V144,Bitflag,2)</f>
        <v> </v>
      </c>
      <c r="V143" s="1" t="str">
        <f>VLOOKUP(Items!W144,ItemTypes,2)</f>
        <v>Key</v>
      </c>
      <c r="W143" s="2" t="str">
        <f>IF(Items!X144="00"," ",HEX2DEC(Items!X144))</f>
        <v> </v>
      </c>
      <c r="X143" s="2" t="str">
        <f>IF(Items!Y144="00"," ",HEX2DEC(Items!Y144))</f>
        <v> </v>
      </c>
      <c r="Y143" s="2" t="str">
        <f>IF(Items!Z144="00"," ",HEX2DEC(Items!Z144))</f>
        <v> </v>
      </c>
      <c r="Z143" s="2" t="str">
        <f>IF(Items!AA144="00"," ",HEX2DEC(Items!AA144))</f>
        <v> </v>
      </c>
      <c r="AA143" s="2" t="str">
        <f>IF(Items!AB144="00"," ",HEX2DEC(Items!AB144))</f>
        <v> </v>
      </c>
      <c r="AB143" s="2" t="str">
        <f>IF(Items!AC144="00"," ",HEX2DEC(Items!AC144))</f>
        <v> </v>
      </c>
      <c r="AC143" s="2" t="str">
        <f>IF(Items!AD144="00"," ",HEX2DEC(Items!AD144))</f>
        <v> </v>
      </c>
      <c r="AD143" s="1" t="str">
        <f>VLOOKUP(Items!AE144,Elements,2)</f>
        <v> </v>
      </c>
      <c r="AE143" s="1" t="str">
        <f>VLOOKUP(Items!AF144,Effects,2)</f>
        <v> </v>
      </c>
      <c r="AF143" s="2" t="str">
        <f>IF(Items!AG144="0000"," ",HEX2DEC(Items!AG144))</f>
        <v> </v>
      </c>
    </row>
    <row r="144" ht="11.25" customHeight="1">
      <c r="A144" s="1" t="str">
        <f>Items!A145</f>
        <v>8F</v>
      </c>
      <c r="B144" s="1" t="str">
        <f>Items!B145</f>
        <v>2A9A5C</v>
      </c>
      <c r="C144" s="1" t="str">
        <f>Items!C145</f>
        <v>AERO-PRISM</v>
      </c>
      <c r="D144" s="1" t="str">
        <f>VLOOKUP(Items!D145,Effects,2)</f>
        <v> </v>
      </c>
      <c r="E144" s="2" t="str">
        <f>IF(Items!E145="00"," ",HEX2DEC(Items!E145))</f>
        <v> </v>
      </c>
      <c r="F144" s="1" t="str">
        <f>VLOOKUP(Items!F145,Targets,2)</f>
        <v> </v>
      </c>
      <c r="G144" s="2" t="str">
        <f>IF(Items!G145="00"," ",HEX2DEC(Items!G145))</f>
        <v> </v>
      </c>
      <c r="H144" s="1" t="str">
        <f>VLOOKUP(Items!H145,Stats,2)</f>
        <v> </v>
      </c>
      <c r="I144" s="1" t="str">
        <f>VLOOKUP(Items!I145,Elements,2)</f>
        <v> </v>
      </c>
      <c r="J144" s="2" t="str">
        <f>IF(Items!K145="00"," ",Items!K145)</f>
        <v> </v>
      </c>
      <c r="K144" s="1" t="str">
        <f>VLOOKUP(Items!L145,Bitflag,2)</f>
        <v> </v>
      </c>
      <c r="L144" s="1" t="str">
        <f>VLOOKUP(Items!M145,Bitflag,2)</f>
        <v> </v>
      </c>
      <c r="M144" s="1" t="str">
        <f>VLOOKUP(Items!N145,Bitflag,2)</f>
        <v> </v>
      </c>
      <c r="N144" s="1" t="str">
        <f>VLOOKUP(Items!O145,Bitflag,2)</f>
        <v> </v>
      </c>
      <c r="O144" s="1" t="str">
        <f>VLOOKUP(Items!P145,Bitflag,2)</f>
        <v> </v>
      </c>
      <c r="P144" s="1" t="str">
        <f>VLOOKUP(Items!Q145,Bitflag,2)</f>
        <v> </v>
      </c>
      <c r="Q144" s="1" t="str">
        <f>VLOOKUP(Items!R145,Bitflag,2)</f>
        <v> </v>
      </c>
      <c r="R144" s="1" t="str">
        <f>VLOOKUP(Items!S145,Bitflag,2)</f>
        <v> </v>
      </c>
      <c r="S144" s="1" t="str">
        <f>VLOOKUP(Items!T145,Bitflag,2)</f>
        <v> </v>
      </c>
      <c r="T144" s="1" t="str">
        <f>VLOOKUP(Items!U145,Bitflag,2)</f>
        <v> </v>
      </c>
      <c r="U144" s="1" t="str">
        <f>VLOOKUP(Items!V145,Bitflag,2)</f>
        <v> </v>
      </c>
      <c r="V144" s="1" t="str">
        <f>VLOOKUP(Items!W145,ItemTypes,2)</f>
        <v>Key</v>
      </c>
      <c r="W144" s="2" t="str">
        <f>IF(Items!X145="00"," ",HEX2DEC(Items!X145))</f>
        <v> </v>
      </c>
      <c r="X144" s="2" t="str">
        <f>IF(Items!Y145="00"," ",HEX2DEC(Items!Y145))</f>
        <v> </v>
      </c>
      <c r="Y144" s="2" t="str">
        <f>IF(Items!Z145="00"," ",HEX2DEC(Items!Z145))</f>
        <v> </v>
      </c>
      <c r="Z144" s="2" t="str">
        <f>IF(Items!AA145="00"," ",HEX2DEC(Items!AA145))</f>
        <v> </v>
      </c>
      <c r="AA144" s="2" t="str">
        <f>IF(Items!AB145="00"," ",HEX2DEC(Items!AB145))</f>
        <v> </v>
      </c>
      <c r="AB144" s="2" t="str">
        <f>IF(Items!AC145="00"," ",HEX2DEC(Items!AC145))</f>
        <v> </v>
      </c>
      <c r="AC144" s="2" t="str">
        <f>IF(Items!AD145="00"," ",HEX2DEC(Items!AD145))</f>
        <v> </v>
      </c>
      <c r="AD144" s="1" t="str">
        <f>VLOOKUP(Items!AE145,Elements,2)</f>
        <v> </v>
      </c>
      <c r="AE144" s="1" t="str">
        <f>VLOOKUP(Items!AF145,Effects,2)</f>
        <v> </v>
      </c>
      <c r="AF144" s="2" t="str">
        <f>IF(Items!AG145="0000"," ",HEX2DEC(Items!AG145))</f>
        <v> </v>
      </c>
    </row>
    <row r="145" ht="11.25" customHeight="1">
      <c r="A145" s="1" t="str">
        <f>Items!A146</f>
        <v>90</v>
      </c>
      <c r="B145" s="1" t="str">
        <f>Items!B146</f>
        <v>2A9A72</v>
      </c>
      <c r="C145" s="1" t="str">
        <f>Items!C146</f>
        <v>REPAIR-KIT</v>
      </c>
      <c r="D145" s="1" t="str">
        <f>VLOOKUP(Items!D146,Effects,2)</f>
        <v>Rev 100%</v>
      </c>
      <c r="E145" s="2" t="str">
        <f>IF(Items!E146="00"," ",HEX2DEC(Items!E146))</f>
        <v> </v>
      </c>
      <c r="F145" s="1" t="str">
        <f>VLOOKUP(Items!F146,Targets,2)</f>
        <v>One Mech Ally</v>
      </c>
      <c r="G145" s="2" t="str">
        <f>IF(Items!G146="00"," ",HEX2DEC(Items!G146))</f>
        <v> </v>
      </c>
      <c r="H145" s="1" t="str">
        <f>VLOOKUP(Items!H146,Stats,2)</f>
        <v> </v>
      </c>
      <c r="I145" s="1" t="str">
        <f>VLOOKUP(Items!I146,Elements,2)</f>
        <v> </v>
      </c>
      <c r="J145" s="1" t="str">
        <f>IF(Items!K146="00"," ",Items!K146)</f>
        <v>17</v>
      </c>
      <c r="K145" s="1" t="str">
        <f>VLOOKUP(Items!L146,Bitflag,2)</f>
        <v> </v>
      </c>
      <c r="L145" s="1" t="str">
        <f>VLOOKUP(Items!M146,Bitflag,2)</f>
        <v> </v>
      </c>
      <c r="M145" s="1" t="str">
        <f>VLOOKUP(Items!N146,Bitflag,2)</f>
        <v> </v>
      </c>
      <c r="N145" s="1" t="str">
        <f>VLOOKUP(Items!O146,Bitflag,2)</f>
        <v> </v>
      </c>
      <c r="O145" s="1" t="str">
        <f>VLOOKUP(Items!P146,Bitflag,2)</f>
        <v> </v>
      </c>
      <c r="P145" s="1" t="str">
        <f>VLOOKUP(Items!Q146,Bitflag,2)</f>
        <v> </v>
      </c>
      <c r="Q145" s="1" t="str">
        <f>VLOOKUP(Items!R146,Bitflag,2)</f>
        <v> </v>
      </c>
      <c r="R145" s="1" t="str">
        <f>VLOOKUP(Items!S146,Bitflag,2)</f>
        <v> </v>
      </c>
      <c r="S145" s="1" t="str">
        <f>VLOOKUP(Items!T146,Bitflag,2)</f>
        <v> </v>
      </c>
      <c r="T145" s="1" t="str">
        <f>VLOOKUP(Items!U146,Bitflag,2)</f>
        <v> </v>
      </c>
      <c r="U145" s="1" t="str">
        <f>VLOOKUP(Items!V146,Bitflag,2)</f>
        <v> </v>
      </c>
      <c r="V145" s="1" t="str">
        <f>VLOOKUP(Items!W146,ItemTypes,2)</f>
        <v>Consumable</v>
      </c>
      <c r="W145" s="2" t="str">
        <f>IF(Items!X146="00"," ",HEX2DEC(Items!X146))</f>
        <v> </v>
      </c>
      <c r="X145" s="2" t="str">
        <f>IF(Items!Y146="00"," ",HEX2DEC(Items!Y146))</f>
        <v> </v>
      </c>
      <c r="Y145" s="2" t="str">
        <f>IF(Items!Z146="00"," ",HEX2DEC(Items!Z146))</f>
        <v> </v>
      </c>
      <c r="Z145" s="2" t="str">
        <f>IF(Items!AA146="00"," ",HEX2DEC(Items!AA146))</f>
        <v> </v>
      </c>
      <c r="AA145" s="2" t="str">
        <f>IF(Items!AB146="00"," ",HEX2DEC(Items!AB146))</f>
        <v> </v>
      </c>
      <c r="AB145" s="2" t="str">
        <f>IF(Items!AC146="00"," ",HEX2DEC(Items!AC146))</f>
        <v> </v>
      </c>
      <c r="AC145" s="2" t="str">
        <f>IF(Items!AD146="00"," ",HEX2DEC(Items!AD146))</f>
        <v> </v>
      </c>
      <c r="AD145" s="1" t="str">
        <f>VLOOKUP(Items!AE146,Elements,2)</f>
        <v> </v>
      </c>
      <c r="AE145" s="1" t="str">
        <f>VLOOKUP(Items!AF146,Effects,2)</f>
        <v> </v>
      </c>
      <c r="AF145" s="2">
        <f>IF(Items!AG146="0000"," ",HEX2DEC(Items!AG146))</f>
        <v>10</v>
      </c>
    </row>
    <row r="146" ht="11.25" customHeight="1">
      <c r="A146" s="1" t="str">
        <f>Items!A147</f>
        <v>91</v>
      </c>
      <c r="B146" s="1" t="str">
        <f>Items!B147</f>
        <v>2A9A88</v>
      </c>
      <c r="C146" s="1" t="str">
        <f>Items!C147</f>
        <v>SHORTCAKE</v>
      </c>
      <c r="D146" s="1" t="str">
        <f>VLOOKUP(Items!D147,Effects,2)</f>
        <v>Heal</v>
      </c>
      <c r="E146" s="2">
        <f>IF(Items!E147="00"," ",HEX2DEC(Items!E147))</f>
        <v>10</v>
      </c>
      <c r="F146" s="1" t="str">
        <f>VLOOKUP(Items!F147,Targets,2)</f>
        <v>One Bio Ally</v>
      </c>
      <c r="G146" s="2">
        <f>IF(Items!G147="00"," ",HEX2DEC(Items!G147))</f>
        <v>1</v>
      </c>
      <c r="H146" s="1" t="str">
        <f>VLOOKUP(Items!H147,Stats,2)</f>
        <v> </v>
      </c>
      <c r="I146" s="1" t="str">
        <f>VLOOKUP(Items!I147,Elements,2)</f>
        <v> </v>
      </c>
      <c r="J146" s="1" t="str">
        <f>IF(Items!K147="00"," ",Items!K147)</f>
        <v>01</v>
      </c>
      <c r="K146" s="1" t="str">
        <f>VLOOKUP(Items!L147,Bitflag,2)</f>
        <v> </v>
      </c>
      <c r="L146" s="1" t="str">
        <f>VLOOKUP(Items!M147,Bitflag,2)</f>
        <v> </v>
      </c>
      <c r="M146" s="1" t="str">
        <f>VLOOKUP(Items!N147,Bitflag,2)</f>
        <v> </v>
      </c>
      <c r="N146" s="1" t="str">
        <f>VLOOKUP(Items!O147,Bitflag,2)</f>
        <v> </v>
      </c>
      <c r="O146" s="1" t="str">
        <f>VLOOKUP(Items!P147,Bitflag,2)</f>
        <v> </v>
      </c>
      <c r="P146" s="1" t="str">
        <f>VLOOKUP(Items!Q147,Bitflag,2)</f>
        <v> </v>
      </c>
      <c r="Q146" s="1" t="str">
        <f>VLOOKUP(Items!R147,Bitflag,2)</f>
        <v> </v>
      </c>
      <c r="R146" s="1" t="str">
        <f>VLOOKUP(Items!S147,Bitflag,2)</f>
        <v> </v>
      </c>
      <c r="S146" s="1" t="str">
        <f>VLOOKUP(Items!T147,Bitflag,2)</f>
        <v> </v>
      </c>
      <c r="T146" s="1" t="str">
        <f>VLOOKUP(Items!U147,Bitflag,2)</f>
        <v> </v>
      </c>
      <c r="U146" s="1" t="str">
        <f>VLOOKUP(Items!V147,Bitflag,2)</f>
        <v> </v>
      </c>
      <c r="V146" s="1" t="str">
        <f>VLOOKUP(Items!W147,ItemTypes,2)</f>
        <v>Consumable</v>
      </c>
      <c r="W146" s="2" t="str">
        <f>IF(Items!X147="00"," ",HEX2DEC(Items!X147))</f>
        <v> </v>
      </c>
      <c r="X146" s="2" t="str">
        <f>IF(Items!Y147="00"," ",HEX2DEC(Items!Y147))</f>
        <v> </v>
      </c>
      <c r="Y146" s="2" t="str">
        <f>IF(Items!Z147="00"," ",HEX2DEC(Items!Z147))</f>
        <v> </v>
      </c>
      <c r="Z146" s="2" t="str">
        <f>IF(Items!AA147="00"," ",HEX2DEC(Items!AA147))</f>
        <v> </v>
      </c>
      <c r="AA146" s="2" t="str">
        <f>IF(Items!AB147="00"," ",HEX2DEC(Items!AB147))</f>
        <v> </v>
      </c>
      <c r="AB146" s="2" t="str">
        <f>IF(Items!AC147="00"," ",HEX2DEC(Items!AC147))</f>
        <v> </v>
      </c>
      <c r="AC146" s="2" t="str">
        <f>IF(Items!AD147="00"," ",HEX2DEC(Items!AD147))</f>
        <v> </v>
      </c>
      <c r="AD146" s="1" t="str">
        <f>VLOOKUP(Items!AE147,Elements,2)</f>
        <v> </v>
      </c>
      <c r="AE146" s="1" t="str">
        <f>VLOOKUP(Items!AF147,Effects,2)</f>
        <v> </v>
      </c>
      <c r="AF146" s="2">
        <f>IF(Items!AG147="0000"," ",HEX2DEC(Items!AG147))</f>
        <v>280</v>
      </c>
    </row>
    <row r="147" ht="11.25" customHeight="1">
      <c r="A147" s="1" t="str">
        <f>Items!A148</f>
        <v>92</v>
      </c>
      <c r="B147" s="1" t="str">
        <f>Items!B148</f>
        <v>2A9A9E</v>
      </c>
      <c r="C147" s="1" t="str">
        <f>Items!C148</f>
        <v>PENGU-FEED</v>
      </c>
      <c r="D147" s="1" t="str">
        <f>VLOOKUP(Items!D148,Effects,2)</f>
        <v> </v>
      </c>
      <c r="E147" s="2" t="str">
        <f>IF(Items!E148="00"," ",HEX2DEC(Items!E148))</f>
        <v> </v>
      </c>
      <c r="F147" s="1" t="str">
        <f>VLOOKUP(Items!F148,Targets,2)</f>
        <v> </v>
      </c>
      <c r="G147" s="2" t="str">
        <f>IF(Items!G148="00"," ",HEX2DEC(Items!G148))</f>
        <v> </v>
      </c>
      <c r="H147" s="1" t="str">
        <f>VLOOKUP(Items!H148,Stats,2)</f>
        <v> </v>
      </c>
      <c r="I147" s="1" t="str">
        <f>VLOOKUP(Items!I148,Elements,2)</f>
        <v> </v>
      </c>
      <c r="J147" s="2" t="str">
        <f>IF(Items!K148="00"," ",Items!K148)</f>
        <v> </v>
      </c>
      <c r="K147" s="1" t="str">
        <f>VLOOKUP(Items!L148,Bitflag,2)</f>
        <v> </v>
      </c>
      <c r="L147" s="1" t="str">
        <f>VLOOKUP(Items!M148,Bitflag,2)</f>
        <v> </v>
      </c>
      <c r="M147" s="1" t="str">
        <f>VLOOKUP(Items!N148,Bitflag,2)</f>
        <v> </v>
      </c>
      <c r="N147" s="1" t="str">
        <f>VLOOKUP(Items!O148,Bitflag,2)</f>
        <v> </v>
      </c>
      <c r="O147" s="1" t="str">
        <f>VLOOKUP(Items!P148,Bitflag,2)</f>
        <v> </v>
      </c>
      <c r="P147" s="1" t="str">
        <f>VLOOKUP(Items!Q148,Bitflag,2)</f>
        <v> </v>
      </c>
      <c r="Q147" s="1" t="str">
        <f>VLOOKUP(Items!R148,Bitflag,2)</f>
        <v> </v>
      </c>
      <c r="R147" s="1" t="str">
        <f>VLOOKUP(Items!S148,Bitflag,2)</f>
        <v> </v>
      </c>
      <c r="S147" s="1" t="str">
        <f>VLOOKUP(Items!T148,Bitflag,2)</f>
        <v> </v>
      </c>
      <c r="T147" s="1" t="str">
        <f>VLOOKUP(Items!U148,Bitflag,2)</f>
        <v> </v>
      </c>
      <c r="U147" s="1" t="str">
        <f>VLOOKUP(Items!V148,Bitflag,2)</f>
        <v> </v>
      </c>
      <c r="V147" s="1" t="str">
        <f>VLOOKUP(Items!W148,ItemTypes,2)</f>
        <v>Consumable</v>
      </c>
      <c r="W147" s="2" t="str">
        <f>IF(Items!X148="00"," ",HEX2DEC(Items!X148))</f>
        <v> </v>
      </c>
      <c r="X147" s="2" t="str">
        <f>IF(Items!Y148="00"," ",HEX2DEC(Items!Y148))</f>
        <v> </v>
      </c>
      <c r="Y147" s="2" t="str">
        <f>IF(Items!Z148="00"," ",HEX2DEC(Items!Z148))</f>
        <v> </v>
      </c>
      <c r="Z147" s="2" t="str">
        <f>IF(Items!AA148="00"," ",HEX2DEC(Items!AA148))</f>
        <v> </v>
      </c>
      <c r="AA147" s="2" t="str">
        <f>IF(Items!AB148="00"," ",HEX2DEC(Items!AB148))</f>
        <v> </v>
      </c>
      <c r="AB147" s="2" t="str">
        <f>IF(Items!AC148="00"," ",HEX2DEC(Items!AC148))</f>
        <v> </v>
      </c>
      <c r="AC147" s="2" t="str">
        <f>IF(Items!AD148="00"," ",HEX2DEC(Items!AD148))</f>
        <v> </v>
      </c>
      <c r="AD147" s="1" t="str">
        <f>VLOOKUP(Items!AE148,Elements,2)</f>
        <v> </v>
      </c>
      <c r="AE147" s="1" t="str">
        <f>VLOOKUP(Items!AF148,Effects,2)</f>
        <v> </v>
      </c>
      <c r="AF147" s="2">
        <f>IF(Items!AG148="0000"," ",HEX2DEC(Items!AG148))</f>
        <v>800</v>
      </c>
    </row>
    <row r="148" ht="11.25" customHeight="1">
      <c r="A148" s="1" t="str">
        <f>Items!A149</f>
        <v>93</v>
      </c>
      <c r="B148" s="1" t="str">
        <f>Items!B149</f>
        <v>2A9AB4</v>
      </c>
      <c r="C148" s="1" t="str">
        <f>Items!C149</f>
        <v>PEROLYMATE</v>
      </c>
      <c r="D148" s="1" t="str">
        <f>VLOOKUP(Items!D149,Effects,2)</f>
        <v>Heal</v>
      </c>
      <c r="E148" s="2">
        <f>IF(Items!E149="00"," ",HEX2DEC(Items!E149))</f>
        <v>1</v>
      </c>
      <c r="F148" s="1" t="str">
        <f>VLOOKUP(Items!F149,Targets,2)</f>
        <v>One Bio Ally</v>
      </c>
      <c r="G148" s="2">
        <f>IF(Items!G149="00"," ",HEX2DEC(Items!G149))</f>
        <v>1</v>
      </c>
      <c r="H148" s="1" t="str">
        <f>VLOOKUP(Items!H149,Stats,2)</f>
        <v> </v>
      </c>
      <c r="I148" s="1" t="str">
        <f>VLOOKUP(Items!I149,Elements,2)</f>
        <v> </v>
      </c>
      <c r="J148" s="1" t="str">
        <f>IF(Items!K149="00"," ",Items!K149)</f>
        <v>01</v>
      </c>
      <c r="K148" s="1" t="str">
        <f>VLOOKUP(Items!L149,Bitflag,2)</f>
        <v> </v>
      </c>
      <c r="L148" s="1" t="str">
        <f>VLOOKUP(Items!M149,Bitflag,2)</f>
        <v> </v>
      </c>
      <c r="M148" s="1" t="str">
        <f>VLOOKUP(Items!N149,Bitflag,2)</f>
        <v> </v>
      </c>
      <c r="N148" s="1" t="str">
        <f>VLOOKUP(Items!O149,Bitflag,2)</f>
        <v> </v>
      </c>
      <c r="O148" s="1" t="str">
        <f>VLOOKUP(Items!P149,Bitflag,2)</f>
        <v> </v>
      </c>
      <c r="P148" s="1" t="str">
        <f>VLOOKUP(Items!Q149,Bitflag,2)</f>
        <v> </v>
      </c>
      <c r="Q148" s="1" t="str">
        <f>VLOOKUP(Items!R149,Bitflag,2)</f>
        <v> </v>
      </c>
      <c r="R148" s="1" t="str">
        <f>VLOOKUP(Items!S149,Bitflag,2)</f>
        <v> </v>
      </c>
      <c r="S148" s="1" t="str">
        <f>VLOOKUP(Items!T149,Bitflag,2)</f>
        <v> </v>
      </c>
      <c r="T148" s="1" t="str">
        <f>VLOOKUP(Items!U149,Bitflag,2)</f>
        <v> </v>
      </c>
      <c r="U148" s="1" t="str">
        <f>VLOOKUP(Items!V149,Bitflag,2)</f>
        <v> </v>
      </c>
      <c r="V148" s="1" t="str">
        <f>VLOOKUP(Items!W149,ItemTypes,2)</f>
        <v>Consumable</v>
      </c>
      <c r="W148" s="2" t="str">
        <f>IF(Items!X149="00"," ",HEX2DEC(Items!X149))</f>
        <v> </v>
      </c>
      <c r="X148" s="2" t="str">
        <f>IF(Items!Y149="00"," ",HEX2DEC(Items!Y149))</f>
        <v> </v>
      </c>
      <c r="Y148" s="2" t="str">
        <f>IF(Items!Z149="00"," ",HEX2DEC(Items!Z149))</f>
        <v> </v>
      </c>
      <c r="Z148" s="2" t="str">
        <f>IF(Items!AA149="00"," ",HEX2DEC(Items!AA149))</f>
        <v> </v>
      </c>
      <c r="AA148" s="2" t="str">
        <f>IF(Items!AB149="00"," ",HEX2DEC(Items!AB149))</f>
        <v> </v>
      </c>
      <c r="AB148" s="2" t="str">
        <f>IF(Items!AC149="00"," ",HEX2DEC(Items!AC149))</f>
        <v> </v>
      </c>
      <c r="AC148" s="2" t="str">
        <f>IF(Items!AD149="00"," ",HEX2DEC(Items!AD149))</f>
        <v> </v>
      </c>
      <c r="AD148" s="1" t="str">
        <f>VLOOKUP(Items!AE149,Elements,2)</f>
        <v> </v>
      </c>
      <c r="AE148" s="1" t="str">
        <f>VLOOKUP(Items!AF149,Effects,2)</f>
        <v> </v>
      </c>
      <c r="AF148" s="2">
        <f>IF(Items!AG149="0000"," ",HEX2DEC(Items!AG149))</f>
        <v>40</v>
      </c>
    </row>
    <row r="149" ht="11.25" customHeight="1">
      <c r="A149" s="1" t="str">
        <f>Items!A150</f>
        <v>94</v>
      </c>
      <c r="B149" s="1" t="str">
        <f>Items!B150</f>
        <v>2A9ACA</v>
      </c>
      <c r="C149" s="1" t="str">
        <f>Items!C150</f>
        <v>PENNANT</v>
      </c>
      <c r="D149" s="1" t="str">
        <f>VLOOKUP(Items!D150,Effects,2)</f>
        <v> </v>
      </c>
      <c r="E149" s="2" t="str">
        <f>IF(Items!E150="00"," ",HEX2DEC(Items!E150))</f>
        <v> </v>
      </c>
      <c r="F149" s="1" t="str">
        <f>VLOOKUP(Items!F150,Targets,2)</f>
        <v> </v>
      </c>
      <c r="G149" s="2" t="str">
        <f>IF(Items!G150="00"," ",HEX2DEC(Items!G150))</f>
        <v> </v>
      </c>
      <c r="H149" s="1" t="str">
        <f>VLOOKUP(Items!H150,Stats,2)</f>
        <v> </v>
      </c>
      <c r="I149" s="1" t="str">
        <f>VLOOKUP(Items!I150,Elements,2)</f>
        <v> </v>
      </c>
      <c r="J149" s="2" t="str">
        <f>IF(Items!K150="00"," ",Items!K150)</f>
        <v> </v>
      </c>
      <c r="K149" s="1" t="str">
        <f>VLOOKUP(Items!L150,Bitflag,2)</f>
        <v> </v>
      </c>
      <c r="L149" s="1" t="str">
        <f>VLOOKUP(Items!M150,Bitflag,2)</f>
        <v> </v>
      </c>
      <c r="M149" s="1" t="str">
        <f>VLOOKUP(Items!N150,Bitflag,2)</f>
        <v> </v>
      </c>
      <c r="N149" s="1" t="str">
        <f>VLOOKUP(Items!O150,Bitflag,2)</f>
        <v> </v>
      </c>
      <c r="O149" s="1" t="str">
        <f>VLOOKUP(Items!P150,Bitflag,2)</f>
        <v> </v>
      </c>
      <c r="P149" s="1" t="str">
        <f>VLOOKUP(Items!Q150,Bitflag,2)</f>
        <v> </v>
      </c>
      <c r="Q149" s="1" t="str">
        <f>VLOOKUP(Items!R150,Bitflag,2)</f>
        <v> </v>
      </c>
      <c r="R149" s="1" t="str">
        <f>VLOOKUP(Items!S150,Bitflag,2)</f>
        <v> </v>
      </c>
      <c r="S149" s="1" t="str">
        <f>VLOOKUP(Items!T150,Bitflag,2)</f>
        <v> </v>
      </c>
      <c r="T149" s="1" t="str">
        <f>VLOOKUP(Items!U150,Bitflag,2)</f>
        <v> </v>
      </c>
      <c r="U149" s="1" t="str">
        <f>VLOOKUP(Items!V150,Bitflag,2)</f>
        <v> </v>
      </c>
      <c r="V149" s="1" t="str">
        <f>VLOOKUP(Items!W150,ItemTypes,2)</f>
        <v>Vehicle/Deco</v>
      </c>
      <c r="W149" s="2" t="str">
        <f>IF(Items!X150="00"," ",HEX2DEC(Items!X150))</f>
        <v> </v>
      </c>
      <c r="X149" s="2" t="str">
        <f>IF(Items!Y150="00"," ",HEX2DEC(Items!Y150))</f>
        <v> </v>
      </c>
      <c r="Y149" s="2" t="str">
        <f>IF(Items!Z150="00"," ",HEX2DEC(Items!Z150))</f>
        <v> </v>
      </c>
      <c r="Z149" s="2" t="str">
        <f>IF(Items!AA150="00"," ",HEX2DEC(Items!AA150))</f>
        <v> </v>
      </c>
      <c r="AA149" s="2" t="str">
        <f>IF(Items!AB150="00"," ",HEX2DEC(Items!AB150))</f>
        <v> </v>
      </c>
      <c r="AB149" s="2" t="str">
        <f>IF(Items!AC150="00"," ",HEX2DEC(Items!AC150))</f>
        <v> </v>
      </c>
      <c r="AC149" s="2" t="str">
        <f>IF(Items!AD150="00"," ",HEX2DEC(Items!AD150))</f>
        <v> </v>
      </c>
      <c r="AD149" s="1" t="str">
        <f>VLOOKUP(Items!AE150,Elements,2)</f>
        <v> </v>
      </c>
      <c r="AE149" s="1" t="str">
        <f>VLOOKUP(Items!AF150,Effects,2)</f>
        <v> </v>
      </c>
      <c r="AF149" s="2">
        <f>IF(Items!AG150="0000"," ",HEX2DEC(Items!AG150))</f>
        <v>600</v>
      </c>
    </row>
    <row r="150" ht="11.25" customHeight="1">
      <c r="A150" s="1" t="str">
        <f>Items!A151</f>
        <v>95</v>
      </c>
      <c r="B150" s="1" t="str">
        <f>Items!B151</f>
        <v>2A9AE0</v>
      </c>
      <c r="C150" s="1" t="str">
        <f>Items!C151</f>
        <v>WOODCARVIN</v>
      </c>
      <c r="D150" s="1" t="str">
        <f>VLOOKUP(Items!D151,Effects,2)</f>
        <v> </v>
      </c>
      <c r="E150" s="2" t="str">
        <f>IF(Items!E151="00"," ",HEX2DEC(Items!E151))</f>
        <v> </v>
      </c>
      <c r="F150" s="1" t="str">
        <f>VLOOKUP(Items!F151,Targets,2)</f>
        <v> </v>
      </c>
      <c r="G150" s="2" t="str">
        <f>IF(Items!G151="00"," ",HEX2DEC(Items!G151))</f>
        <v> </v>
      </c>
      <c r="H150" s="1" t="str">
        <f>VLOOKUP(Items!H151,Stats,2)</f>
        <v> </v>
      </c>
      <c r="I150" s="1" t="str">
        <f>VLOOKUP(Items!I151,Elements,2)</f>
        <v> </v>
      </c>
      <c r="J150" s="2" t="str">
        <f>IF(Items!K151="00"," ",Items!K151)</f>
        <v> </v>
      </c>
      <c r="K150" s="1" t="str">
        <f>VLOOKUP(Items!L151,Bitflag,2)</f>
        <v> </v>
      </c>
      <c r="L150" s="1" t="str">
        <f>VLOOKUP(Items!M151,Bitflag,2)</f>
        <v> </v>
      </c>
      <c r="M150" s="1" t="str">
        <f>VLOOKUP(Items!N151,Bitflag,2)</f>
        <v> </v>
      </c>
      <c r="N150" s="1" t="str">
        <f>VLOOKUP(Items!O151,Bitflag,2)</f>
        <v> </v>
      </c>
      <c r="O150" s="1" t="str">
        <f>VLOOKUP(Items!P151,Bitflag,2)</f>
        <v> </v>
      </c>
      <c r="P150" s="1" t="str">
        <f>VLOOKUP(Items!Q151,Bitflag,2)</f>
        <v> </v>
      </c>
      <c r="Q150" s="1" t="str">
        <f>VLOOKUP(Items!R151,Bitflag,2)</f>
        <v> </v>
      </c>
      <c r="R150" s="1" t="str">
        <f>VLOOKUP(Items!S151,Bitflag,2)</f>
        <v> </v>
      </c>
      <c r="S150" s="1" t="str">
        <f>VLOOKUP(Items!T151,Bitflag,2)</f>
        <v> </v>
      </c>
      <c r="T150" s="1" t="str">
        <f>VLOOKUP(Items!U151,Bitflag,2)</f>
        <v> </v>
      </c>
      <c r="U150" s="1" t="str">
        <f>VLOOKUP(Items!V151,Bitflag,2)</f>
        <v> </v>
      </c>
      <c r="V150" s="1" t="str">
        <f>VLOOKUP(Items!W151,ItemTypes,2)</f>
        <v>Vehicle/Deco</v>
      </c>
      <c r="W150" s="2" t="str">
        <f>IF(Items!X151="00"," ",HEX2DEC(Items!X151))</f>
        <v> </v>
      </c>
      <c r="X150" s="2" t="str">
        <f>IF(Items!Y151="00"," ",HEX2DEC(Items!Y151))</f>
        <v> </v>
      </c>
      <c r="Y150" s="2" t="str">
        <f>IF(Items!Z151="00"," ",HEX2DEC(Items!Z151))</f>
        <v> </v>
      </c>
      <c r="Z150" s="2" t="str">
        <f>IF(Items!AA151="00"," ",HEX2DEC(Items!AA151))</f>
        <v> </v>
      </c>
      <c r="AA150" s="2" t="str">
        <f>IF(Items!AB151="00"," ",HEX2DEC(Items!AB151))</f>
        <v> </v>
      </c>
      <c r="AB150" s="2" t="str">
        <f>IF(Items!AC151="00"," ",HEX2DEC(Items!AC151))</f>
        <v> </v>
      </c>
      <c r="AC150" s="2" t="str">
        <f>IF(Items!AD151="00"," ",HEX2DEC(Items!AD151))</f>
        <v> </v>
      </c>
      <c r="AD150" s="1" t="str">
        <f>VLOOKUP(Items!AE151,Elements,2)</f>
        <v> </v>
      </c>
      <c r="AE150" s="1" t="str">
        <f>VLOOKUP(Items!AF151,Effects,2)</f>
        <v> </v>
      </c>
      <c r="AF150" s="2">
        <f>IF(Items!AG151="0000"," ",HEX2DEC(Items!AG151))</f>
        <v>3000</v>
      </c>
    </row>
    <row r="151" ht="11.25" customHeight="1">
      <c r="A151" s="1" t="str">
        <f>Items!A152</f>
        <v>96</v>
      </c>
      <c r="B151" s="1" t="str">
        <f>Items!B152</f>
        <v>2A9AF6</v>
      </c>
      <c r="C151" s="1" t="str">
        <f>Items!C152</f>
        <v>LAND-ROVER</v>
      </c>
      <c r="D151" s="1" t="str">
        <f>VLOOKUP(Items!D152,Effects,2)</f>
        <v> </v>
      </c>
      <c r="E151" s="2" t="str">
        <f>IF(Items!E152="00"," ",HEX2DEC(Items!E152))</f>
        <v> </v>
      </c>
      <c r="F151" s="1" t="str">
        <f>VLOOKUP(Items!F152,Targets,2)</f>
        <v> </v>
      </c>
      <c r="G151" s="2" t="str">
        <f>IF(Items!G152="00"," ",HEX2DEC(Items!G152))</f>
        <v> </v>
      </c>
      <c r="H151" s="1" t="str">
        <f>VLOOKUP(Items!H152,Stats,2)</f>
        <v> </v>
      </c>
      <c r="I151" s="1" t="str">
        <f>VLOOKUP(Items!I152,Elements,2)</f>
        <v> </v>
      </c>
      <c r="J151" s="2" t="str">
        <f>IF(Items!K152="00"," ",Items!K152)</f>
        <v> </v>
      </c>
      <c r="K151" s="1" t="str">
        <f>VLOOKUP(Items!L152,Bitflag,2)</f>
        <v> </v>
      </c>
      <c r="L151" s="1" t="str">
        <f>VLOOKUP(Items!M152,Bitflag,2)</f>
        <v> </v>
      </c>
      <c r="M151" s="1" t="str">
        <f>VLOOKUP(Items!N152,Bitflag,2)</f>
        <v> </v>
      </c>
      <c r="N151" s="1" t="str">
        <f>VLOOKUP(Items!O152,Bitflag,2)</f>
        <v> </v>
      </c>
      <c r="O151" s="1" t="str">
        <f>VLOOKUP(Items!P152,Bitflag,2)</f>
        <v> </v>
      </c>
      <c r="P151" s="1" t="str">
        <f>VLOOKUP(Items!Q152,Bitflag,2)</f>
        <v> </v>
      </c>
      <c r="Q151" s="1" t="str">
        <f>VLOOKUP(Items!R152,Bitflag,2)</f>
        <v> </v>
      </c>
      <c r="R151" s="1" t="str">
        <f>VLOOKUP(Items!S152,Bitflag,2)</f>
        <v> </v>
      </c>
      <c r="S151" s="1" t="str">
        <f>VLOOKUP(Items!T152,Bitflag,2)</f>
        <v> </v>
      </c>
      <c r="T151" s="1" t="str">
        <f>VLOOKUP(Items!U152,Bitflag,2)</f>
        <v> </v>
      </c>
      <c r="U151" s="1" t="str">
        <f>VLOOKUP(Items!V152,Bitflag,2)</f>
        <v> </v>
      </c>
      <c r="V151" s="1" t="str">
        <f>VLOOKUP(Items!W152,ItemTypes,2)</f>
        <v>Vehicle/Deco</v>
      </c>
      <c r="W151" s="2" t="str">
        <f>IF(Items!X152="00"," ",HEX2DEC(Items!X152))</f>
        <v> </v>
      </c>
      <c r="X151" s="2" t="str">
        <f>IF(Items!Y152="00"," ",HEX2DEC(Items!Y152))</f>
        <v> </v>
      </c>
      <c r="Y151" s="2" t="str">
        <f>IF(Items!Z152="00"," ",HEX2DEC(Items!Z152))</f>
        <v> </v>
      </c>
      <c r="Z151" s="2" t="str">
        <f>IF(Items!AA152="00"," ",HEX2DEC(Items!AA152))</f>
        <v> </v>
      </c>
      <c r="AA151" s="2" t="str">
        <f>IF(Items!AB152="00"," ",HEX2DEC(Items!AB152))</f>
        <v> </v>
      </c>
      <c r="AB151" s="2" t="str">
        <f>IF(Items!AC152="00"," ",HEX2DEC(Items!AC152))</f>
        <v> </v>
      </c>
      <c r="AC151" s="2" t="str">
        <f>IF(Items!AD152="00"," ",HEX2DEC(Items!AD152))</f>
        <v> </v>
      </c>
      <c r="AD151" s="1" t="str">
        <f>VLOOKUP(Items!AE152,Elements,2)</f>
        <v> </v>
      </c>
      <c r="AE151" s="1" t="str">
        <f>VLOOKUP(Items!AF152,Effects,2)</f>
        <v> </v>
      </c>
      <c r="AF151" s="2" t="str">
        <f>IF(Items!AG152="0000"," ",HEX2DEC(Items!AG152))</f>
        <v> </v>
      </c>
    </row>
    <row r="152" ht="11.25" customHeight="1">
      <c r="A152" s="1" t="str">
        <f>Items!A153</f>
        <v>97</v>
      </c>
      <c r="B152" s="1" t="str">
        <f>Items!B153</f>
        <v>2A9B0C</v>
      </c>
      <c r="C152" s="1" t="str">
        <f>Items!C153</f>
        <v>ICE-DIGGER</v>
      </c>
      <c r="D152" s="1" t="str">
        <f>VLOOKUP(Items!D153,Effects,2)</f>
        <v> </v>
      </c>
      <c r="E152" s="2" t="str">
        <f>IF(Items!E153="00"," ",HEX2DEC(Items!E153))</f>
        <v> </v>
      </c>
      <c r="F152" s="1" t="str">
        <f>VLOOKUP(Items!F153,Targets,2)</f>
        <v> </v>
      </c>
      <c r="G152" s="2" t="str">
        <f>IF(Items!G153="00"," ",HEX2DEC(Items!G153))</f>
        <v> </v>
      </c>
      <c r="H152" s="1" t="str">
        <f>VLOOKUP(Items!H153,Stats,2)</f>
        <v> </v>
      </c>
      <c r="I152" s="1" t="str">
        <f>VLOOKUP(Items!I153,Elements,2)</f>
        <v> </v>
      </c>
      <c r="J152" s="2" t="str">
        <f>IF(Items!K153="00"," ",Items!K153)</f>
        <v> </v>
      </c>
      <c r="K152" s="1" t="str">
        <f>VLOOKUP(Items!L153,Bitflag,2)</f>
        <v> </v>
      </c>
      <c r="L152" s="1" t="str">
        <f>VLOOKUP(Items!M153,Bitflag,2)</f>
        <v> </v>
      </c>
      <c r="M152" s="1" t="str">
        <f>VLOOKUP(Items!N153,Bitflag,2)</f>
        <v> </v>
      </c>
      <c r="N152" s="1" t="str">
        <f>VLOOKUP(Items!O153,Bitflag,2)</f>
        <v> </v>
      </c>
      <c r="O152" s="1" t="str">
        <f>VLOOKUP(Items!P153,Bitflag,2)</f>
        <v> </v>
      </c>
      <c r="P152" s="1" t="str">
        <f>VLOOKUP(Items!Q153,Bitflag,2)</f>
        <v> </v>
      </c>
      <c r="Q152" s="1" t="str">
        <f>VLOOKUP(Items!R153,Bitflag,2)</f>
        <v> </v>
      </c>
      <c r="R152" s="1" t="str">
        <f>VLOOKUP(Items!S153,Bitflag,2)</f>
        <v> </v>
      </c>
      <c r="S152" s="1" t="str">
        <f>VLOOKUP(Items!T153,Bitflag,2)</f>
        <v> </v>
      </c>
      <c r="T152" s="1" t="str">
        <f>VLOOKUP(Items!U153,Bitflag,2)</f>
        <v> </v>
      </c>
      <c r="U152" s="1" t="str">
        <f>VLOOKUP(Items!V153,Bitflag,2)</f>
        <v> </v>
      </c>
      <c r="V152" s="1" t="str">
        <f>VLOOKUP(Items!W153,ItemTypes,2)</f>
        <v>Vehicle/Deco</v>
      </c>
      <c r="W152" s="2" t="str">
        <f>IF(Items!X153="00"," ",HEX2DEC(Items!X153))</f>
        <v> </v>
      </c>
      <c r="X152" s="2" t="str">
        <f>IF(Items!Y153="00"," ",HEX2DEC(Items!Y153))</f>
        <v> </v>
      </c>
      <c r="Y152" s="2" t="str">
        <f>IF(Items!Z153="00"," ",HEX2DEC(Items!Z153))</f>
        <v> </v>
      </c>
      <c r="Z152" s="2" t="str">
        <f>IF(Items!AA153="00"," ",HEX2DEC(Items!AA153))</f>
        <v> </v>
      </c>
      <c r="AA152" s="2" t="str">
        <f>IF(Items!AB153="00"," ",HEX2DEC(Items!AB153))</f>
        <v> </v>
      </c>
      <c r="AB152" s="2" t="str">
        <f>IF(Items!AC153="00"," ",HEX2DEC(Items!AC153))</f>
        <v> </v>
      </c>
      <c r="AC152" s="2" t="str">
        <f>IF(Items!AD153="00"," ",HEX2DEC(Items!AD153))</f>
        <v> </v>
      </c>
      <c r="AD152" s="1" t="str">
        <f>VLOOKUP(Items!AE153,Elements,2)</f>
        <v> </v>
      </c>
      <c r="AE152" s="1" t="str">
        <f>VLOOKUP(Items!AF153,Effects,2)</f>
        <v> </v>
      </c>
      <c r="AF152" s="2" t="str">
        <f>IF(Items!AG153="0000"," ",HEX2DEC(Items!AG153))</f>
        <v> </v>
      </c>
    </row>
    <row r="153" ht="11.25" customHeight="1">
      <c r="A153" s="1" t="str">
        <f>Items!A154</f>
        <v>98</v>
      </c>
      <c r="B153" s="1" t="str">
        <f>Items!B154</f>
        <v>2A9B22</v>
      </c>
      <c r="C153" s="1" t="str">
        <f>Items!C154</f>
        <v>HYDROFOIL</v>
      </c>
      <c r="D153" s="1" t="str">
        <f>VLOOKUP(Items!D154,Effects,2)</f>
        <v> </v>
      </c>
      <c r="E153" s="2" t="str">
        <f>IF(Items!E154="00"," ",HEX2DEC(Items!E154))</f>
        <v> </v>
      </c>
      <c r="F153" s="1" t="str">
        <f>VLOOKUP(Items!F154,Targets,2)</f>
        <v> </v>
      </c>
      <c r="G153" s="2" t="str">
        <f>IF(Items!G154="00"," ",HEX2DEC(Items!G154))</f>
        <v> </v>
      </c>
      <c r="H153" s="1" t="str">
        <f>VLOOKUP(Items!H154,Stats,2)</f>
        <v> </v>
      </c>
      <c r="I153" s="1" t="str">
        <f>VLOOKUP(Items!I154,Elements,2)</f>
        <v> </v>
      </c>
      <c r="J153" s="2" t="str">
        <f>IF(Items!K154="00"," ",Items!K154)</f>
        <v> </v>
      </c>
      <c r="K153" s="1" t="str">
        <f>VLOOKUP(Items!L154,Bitflag,2)</f>
        <v> </v>
      </c>
      <c r="L153" s="1" t="str">
        <f>VLOOKUP(Items!M154,Bitflag,2)</f>
        <v> </v>
      </c>
      <c r="M153" s="1" t="str">
        <f>VLOOKUP(Items!N154,Bitflag,2)</f>
        <v> </v>
      </c>
      <c r="N153" s="1" t="str">
        <f>VLOOKUP(Items!O154,Bitflag,2)</f>
        <v> </v>
      </c>
      <c r="O153" s="1" t="str">
        <f>VLOOKUP(Items!P154,Bitflag,2)</f>
        <v> </v>
      </c>
      <c r="P153" s="1" t="str">
        <f>VLOOKUP(Items!Q154,Bitflag,2)</f>
        <v> </v>
      </c>
      <c r="Q153" s="1" t="str">
        <f>VLOOKUP(Items!R154,Bitflag,2)</f>
        <v> </v>
      </c>
      <c r="R153" s="1" t="str">
        <f>VLOOKUP(Items!S154,Bitflag,2)</f>
        <v> </v>
      </c>
      <c r="S153" s="1" t="str">
        <f>VLOOKUP(Items!T154,Bitflag,2)</f>
        <v> </v>
      </c>
      <c r="T153" s="1" t="str">
        <f>VLOOKUP(Items!U154,Bitflag,2)</f>
        <v> </v>
      </c>
      <c r="U153" s="1" t="str">
        <f>VLOOKUP(Items!V154,Bitflag,2)</f>
        <v> </v>
      </c>
      <c r="V153" s="1" t="str">
        <f>VLOOKUP(Items!W154,ItemTypes,2)</f>
        <v>Vehicle/Deco</v>
      </c>
      <c r="W153" s="2" t="str">
        <f>IF(Items!X154="00"," ",HEX2DEC(Items!X154))</f>
        <v> </v>
      </c>
      <c r="X153" s="2" t="str">
        <f>IF(Items!Y154="00"," ",HEX2DEC(Items!Y154))</f>
        <v> </v>
      </c>
      <c r="Y153" s="2" t="str">
        <f>IF(Items!Z154="00"," ",HEX2DEC(Items!Z154))</f>
        <v> </v>
      </c>
      <c r="Z153" s="2" t="str">
        <f>IF(Items!AA154="00"," ",HEX2DEC(Items!AA154))</f>
        <v> </v>
      </c>
      <c r="AA153" s="2" t="str">
        <f>IF(Items!AB154="00"," ",HEX2DEC(Items!AB154))</f>
        <v> </v>
      </c>
      <c r="AB153" s="2" t="str">
        <f>IF(Items!AC154="00"," ",HEX2DEC(Items!AC154))</f>
        <v> </v>
      </c>
      <c r="AC153" s="2" t="str">
        <f>IF(Items!AD154="00"," ",HEX2DEC(Items!AD154))</f>
        <v> </v>
      </c>
      <c r="AD153" s="1" t="str">
        <f>VLOOKUP(Items!AE154,Elements,2)</f>
        <v> </v>
      </c>
      <c r="AE153" s="1" t="str">
        <f>VLOOKUP(Items!AF154,Effects,2)</f>
        <v> </v>
      </c>
      <c r="AF153" s="2" t="str">
        <f>IF(Items!AG154="0000"," ",HEX2DEC(Items!AG154))</f>
        <v> </v>
      </c>
    </row>
    <row r="154" ht="11.25" customHeight="1">
      <c r="A154" s="1" t="str">
        <f>Items!A155</f>
        <v>99</v>
      </c>
      <c r="B154" s="1" t="str">
        <f>Items!B155</f>
        <v>2A9B38</v>
      </c>
      <c r="C154" s="1" t="str">
        <f>Items!C155</f>
        <v>CONTROLKEY</v>
      </c>
      <c r="D154" s="1" t="str">
        <f>VLOOKUP(Items!D155,Effects,2)</f>
        <v> </v>
      </c>
      <c r="E154" s="2" t="str">
        <f>IF(Items!E155="00"," ",HEX2DEC(Items!E155))</f>
        <v> </v>
      </c>
      <c r="F154" s="1" t="str">
        <f>VLOOKUP(Items!F155,Targets,2)</f>
        <v> </v>
      </c>
      <c r="G154" s="2" t="str">
        <f>IF(Items!G155="00"," ",HEX2DEC(Items!G155))</f>
        <v> </v>
      </c>
      <c r="H154" s="1" t="str">
        <f>VLOOKUP(Items!H155,Stats,2)</f>
        <v> </v>
      </c>
      <c r="I154" s="1" t="str">
        <f>VLOOKUP(Items!I155,Elements,2)</f>
        <v> </v>
      </c>
      <c r="J154" s="2" t="str">
        <f>IF(Items!K155="00"," ",Items!K155)</f>
        <v> </v>
      </c>
      <c r="K154" s="1" t="str">
        <f>VLOOKUP(Items!L155,Bitflag,2)</f>
        <v> </v>
      </c>
      <c r="L154" s="1" t="str">
        <f>VLOOKUP(Items!M155,Bitflag,2)</f>
        <v> </v>
      </c>
      <c r="M154" s="1" t="str">
        <f>VLOOKUP(Items!N155,Bitflag,2)</f>
        <v> </v>
      </c>
      <c r="N154" s="1" t="str">
        <f>VLOOKUP(Items!O155,Bitflag,2)</f>
        <v> </v>
      </c>
      <c r="O154" s="1" t="str">
        <f>VLOOKUP(Items!P155,Bitflag,2)</f>
        <v> </v>
      </c>
      <c r="P154" s="1" t="str">
        <f>VLOOKUP(Items!Q155,Bitflag,2)</f>
        <v> </v>
      </c>
      <c r="Q154" s="1" t="str">
        <f>VLOOKUP(Items!R155,Bitflag,2)</f>
        <v> </v>
      </c>
      <c r="R154" s="1" t="str">
        <f>VLOOKUP(Items!S155,Bitflag,2)</f>
        <v> </v>
      </c>
      <c r="S154" s="1" t="str">
        <f>VLOOKUP(Items!T155,Bitflag,2)</f>
        <v> </v>
      </c>
      <c r="T154" s="1" t="str">
        <f>VLOOKUP(Items!U155,Bitflag,2)</f>
        <v> </v>
      </c>
      <c r="U154" s="1" t="str">
        <f>VLOOKUP(Items!V155,Bitflag,2)</f>
        <v> </v>
      </c>
      <c r="V154" s="1" t="str">
        <f>VLOOKUP(Items!W155,ItemTypes,2)</f>
        <v>Key</v>
      </c>
      <c r="W154" s="2" t="str">
        <f>IF(Items!X155="00"," ",HEX2DEC(Items!X155))</f>
        <v> </v>
      </c>
      <c r="X154" s="2" t="str">
        <f>IF(Items!Y155="00"," ",HEX2DEC(Items!Y155))</f>
        <v> </v>
      </c>
      <c r="Y154" s="2" t="str">
        <f>IF(Items!Z155="00"," ",HEX2DEC(Items!Z155))</f>
        <v> </v>
      </c>
      <c r="Z154" s="2" t="str">
        <f>IF(Items!AA155="00"," ",HEX2DEC(Items!AA155))</f>
        <v> </v>
      </c>
      <c r="AA154" s="2" t="str">
        <f>IF(Items!AB155="00"," ",HEX2DEC(Items!AB155))</f>
        <v> </v>
      </c>
      <c r="AB154" s="2" t="str">
        <f>IF(Items!AC155="00"," ",HEX2DEC(Items!AC155))</f>
        <v> </v>
      </c>
      <c r="AC154" s="2" t="str">
        <f>IF(Items!AD155="00"," ",HEX2DEC(Items!AD155))</f>
        <v> </v>
      </c>
      <c r="AD154" s="1" t="str">
        <f>VLOOKUP(Items!AE155,Elements,2)</f>
        <v> </v>
      </c>
      <c r="AE154" s="1" t="str">
        <f>VLOOKUP(Items!AF155,Effects,2)</f>
        <v> </v>
      </c>
      <c r="AF154" s="2" t="str">
        <f>IF(Items!AG155="0000"," ",HEX2DEC(Items!AG155))</f>
        <v> </v>
      </c>
    </row>
    <row r="155" ht="11.25" customHeight="1">
      <c r="A155" s="1" t="str">
        <f>Items!A156</f>
        <v>9A</v>
      </c>
      <c r="B155" s="1" t="str">
        <f>Items!B156</f>
        <v>2A9B4E</v>
      </c>
      <c r="C155" s="1" t="str">
        <f>Items!C156</f>
        <v>CANCELLER</v>
      </c>
      <c r="D155" s="1" t="str">
        <f>VLOOKUP(Items!D156,Effects,2)</f>
        <v> </v>
      </c>
      <c r="E155" s="2" t="str">
        <f>IF(Items!E156="00"," ",HEX2DEC(Items!E156))</f>
        <v> </v>
      </c>
      <c r="F155" s="1" t="str">
        <f>VLOOKUP(Items!F156,Targets,2)</f>
        <v> </v>
      </c>
      <c r="G155" s="2" t="str">
        <f>IF(Items!G156="00"," ",HEX2DEC(Items!G156))</f>
        <v> </v>
      </c>
      <c r="H155" s="1" t="str">
        <f>VLOOKUP(Items!H156,Stats,2)</f>
        <v> </v>
      </c>
      <c r="I155" s="1" t="str">
        <f>VLOOKUP(Items!I156,Elements,2)</f>
        <v> </v>
      </c>
      <c r="J155" s="2" t="str">
        <f>IF(Items!K156="00"," ",Items!K156)</f>
        <v> </v>
      </c>
      <c r="K155" s="1" t="str">
        <f>VLOOKUP(Items!L156,Bitflag,2)</f>
        <v> </v>
      </c>
      <c r="L155" s="1" t="str">
        <f>VLOOKUP(Items!M156,Bitflag,2)</f>
        <v> </v>
      </c>
      <c r="M155" s="1" t="str">
        <f>VLOOKUP(Items!N156,Bitflag,2)</f>
        <v> </v>
      </c>
      <c r="N155" s="1" t="str">
        <f>VLOOKUP(Items!O156,Bitflag,2)</f>
        <v> </v>
      </c>
      <c r="O155" s="1" t="str">
        <f>VLOOKUP(Items!P156,Bitflag,2)</f>
        <v> </v>
      </c>
      <c r="P155" s="1" t="str">
        <f>VLOOKUP(Items!Q156,Bitflag,2)</f>
        <v> </v>
      </c>
      <c r="Q155" s="1" t="str">
        <f>VLOOKUP(Items!R156,Bitflag,2)</f>
        <v> </v>
      </c>
      <c r="R155" s="1" t="str">
        <f>VLOOKUP(Items!S156,Bitflag,2)</f>
        <v> </v>
      </c>
      <c r="S155" s="1" t="str">
        <f>VLOOKUP(Items!T156,Bitflag,2)</f>
        <v> </v>
      </c>
      <c r="T155" s="1" t="str">
        <f>VLOOKUP(Items!U156,Bitflag,2)</f>
        <v> </v>
      </c>
      <c r="U155" s="1" t="str">
        <f>VLOOKUP(Items!V156,Bitflag,2)</f>
        <v> </v>
      </c>
      <c r="V155" s="1" t="str">
        <f>VLOOKUP(Items!W156,ItemTypes,2)</f>
        <v>Key</v>
      </c>
      <c r="W155" s="2" t="str">
        <f>IF(Items!X156="00"," ",HEX2DEC(Items!X156))</f>
        <v> </v>
      </c>
      <c r="X155" s="2" t="str">
        <f>IF(Items!Y156="00"," ",HEX2DEC(Items!Y156))</f>
        <v> </v>
      </c>
      <c r="Y155" s="2" t="str">
        <f>IF(Items!Z156="00"," ",HEX2DEC(Items!Z156))</f>
        <v> </v>
      </c>
      <c r="Z155" s="2" t="str">
        <f>IF(Items!AA156="00"," ",HEX2DEC(Items!AA156))</f>
        <v> </v>
      </c>
      <c r="AA155" s="2" t="str">
        <f>IF(Items!AB156="00"," ",HEX2DEC(Items!AB156))</f>
        <v> </v>
      </c>
      <c r="AB155" s="2" t="str">
        <f>IF(Items!AC156="00"," ",HEX2DEC(Items!AC156))</f>
        <v> </v>
      </c>
      <c r="AC155" s="2" t="str">
        <f>IF(Items!AD156="00"," ",HEX2DEC(Items!AD156))</f>
        <v> </v>
      </c>
      <c r="AD155" s="1" t="str">
        <f>VLOOKUP(Items!AE156,Elements,2)</f>
        <v> </v>
      </c>
      <c r="AE155" s="1" t="str">
        <f>VLOOKUP(Items!AF156,Effects,2)</f>
        <v> </v>
      </c>
      <c r="AF155" s="2" t="str">
        <f>IF(Items!AG156="0000"," ",HEX2DEC(Items!AG156))</f>
        <v> </v>
      </c>
    </row>
    <row r="156" ht="11.25" customHeight="1">
      <c r="A156" s="1" t="str">
        <f>Items!A157</f>
        <v>9B</v>
      </c>
      <c r="B156" s="1" t="str">
        <f>Items!B157</f>
        <v>2A9B64</v>
      </c>
      <c r="C156" s="1" t="str">
        <f>Items!C157</f>
        <v>PALMA-RING</v>
      </c>
      <c r="D156" s="1" t="str">
        <f>VLOOKUP(Items!D157,Effects,2)</f>
        <v> </v>
      </c>
      <c r="E156" s="2" t="str">
        <f>IF(Items!E157="00"," ",HEX2DEC(Items!E157))</f>
        <v> </v>
      </c>
      <c r="F156" s="1" t="str">
        <f>VLOOKUP(Items!F157,Targets,2)</f>
        <v> </v>
      </c>
      <c r="G156" s="2" t="str">
        <f>IF(Items!G157="00"," ",HEX2DEC(Items!G157))</f>
        <v> </v>
      </c>
      <c r="H156" s="1" t="str">
        <f>VLOOKUP(Items!H157,Stats,2)</f>
        <v> </v>
      </c>
      <c r="I156" s="1" t="str">
        <f>VLOOKUP(Items!I157,Elements,2)</f>
        <v> </v>
      </c>
      <c r="J156" s="2" t="str">
        <f>IF(Items!K157="00"," ",Items!K157)</f>
        <v> </v>
      </c>
      <c r="K156" s="1" t="str">
        <f>VLOOKUP(Items!L157,Bitflag,2)</f>
        <v> </v>
      </c>
      <c r="L156" s="1" t="str">
        <f>VLOOKUP(Items!M157,Bitflag,2)</f>
        <v> </v>
      </c>
      <c r="M156" s="1" t="str">
        <f>VLOOKUP(Items!N157,Bitflag,2)</f>
        <v> </v>
      </c>
      <c r="N156" s="1" t="str">
        <f>VLOOKUP(Items!O157,Bitflag,2)</f>
        <v>Y</v>
      </c>
      <c r="O156" s="1" t="str">
        <f>VLOOKUP(Items!P157,Bitflag,2)</f>
        <v> </v>
      </c>
      <c r="P156" s="1" t="str">
        <f>VLOOKUP(Items!Q157,Bitflag,2)</f>
        <v> </v>
      </c>
      <c r="Q156" s="1" t="str">
        <f>VLOOKUP(Items!R157,Bitflag,2)</f>
        <v> </v>
      </c>
      <c r="R156" s="1" t="str">
        <f>VLOOKUP(Items!S157,Bitflag,2)</f>
        <v> </v>
      </c>
      <c r="S156" s="1" t="str">
        <f>VLOOKUP(Items!T157,Bitflag,2)</f>
        <v> </v>
      </c>
      <c r="T156" s="1" t="str">
        <f>VLOOKUP(Items!U157,Bitflag,2)</f>
        <v> </v>
      </c>
      <c r="U156" s="1" t="str">
        <f>VLOOKUP(Items!V157,Bitflag,2)</f>
        <v> </v>
      </c>
      <c r="V156" s="1" t="str">
        <f>VLOOKUP(Items!W157,ItemTypes,2)</f>
        <v>Head</v>
      </c>
      <c r="W156" s="2" t="str">
        <f>IF(Items!X157="00"," ",HEX2DEC(Items!X157))</f>
        <v> </v>
      </c>
      <c r="X156" s="2" t="str">
        <f>IF(Items!Y157="00"," ",HEX2DEC(Items!Y157))</f>
        <v> </v>
      </c>
      <c r="Y156" s="2" t="str">
        <f>IF(Items!Z157="00"," ",HEX2DEC(Items!Z157))</f>
        <v> </v>
      </c>
      <c r="Z156" s="2" t="str">
        <f>IF(Items!AA157="00"," ",HEX2DEC(Items!AA157))</f>
        <v> </v>
      </c>
      <c r="AA156" s="2" t="str">
        <f>IF(Items!AB157="00"," ",HEX2DEC(Items!AB157))</f>
        <v> </v>
      </c>
      <c r="AB156" s="2">
        <f>IF(Items!AC157="00"," ",HEX2DEC(Items!AC157))</f>
        <v>28</v>
      </c>
      <c r="AC156" s="2">
        <f>IF(Items!AD157="00"," ",HEX2DEC(Items!AD157))</f>
        <v>10</v>
      </c>
      <c r="AD156" s="1" t="str">
        <f>VLOOKUP(Items!AE157,Elements,2)</f>
        <v>Electric</v>
      </c>
      <c r="AE156" s="1" t="str">
        <f>VLOOKUP(Items!AF157,Effects,2)</f>
        <v> </v>
      </c>
      <c r="AF156" s="2" t="str">
        <f>IF(Items!AG157="0000"," ",HEX2DEC(Items!AG157))</f>
        <v> </v>
      </c>
    </row>
    <row r="157" ht="11.25" customHeight="1">
      <c r="A157" s="1" t="str">
        <f>Items!A158</f>
        <v>9C</v>
      </c>
      <c r="B157" s="1" t="str">
        <f>Items!B158</f>
        <v>2A9B7A</v>
      </c>
      <c r="C157" s="1" t="str">
        <f>Items!C158</f>
        <v>MOTA-RING</v>
      </c>
      <c r="D157" s="1" t="str">
        <f>VLOOKUP(Items!D158,Effects,2)</f>
        <v> </v>
      </c>
      <c r="E157" s="2" t="str">
        <f>IF(Items!E158="00"," ",HEX2DEC(Items!E158))</f>
        <v> </v>
      </c>
      <c r="F157" s="1" t="str">
        <f>VLOOKUP(Items!F158,Targets,2)</f>
        <v> </v>
      </c>
      <c r="G157" s="2" t="str">
        <f>IF(Items!G158="00"," ",HEX2DEC(Items!G158))</f>
        <v> </v>
      </c>
      <c r="H157" s="1" t="str">
        <f>VLOOKUP(Items!H158,Stats,2)</f>
        <v> </v>
      </c>
      <c r="I157" s="1" t="str">
        <f>VLOOKUP(Items!I158,Elements,2)</f>
        <v> </v>
      </c>
      <c r="J157" s="2" t="str">
        <f>IF(Items!K158="00"," ",Items!K158)</f>
        <v> </v>
      </c>
      <c r="K157" s="1" t="str">
        <f>VLOOKUP(Items!L158,Bitflag,2)</f>
        <v> </v>
      </c>
      <c r="L157" s="1" t="str">
        <f>VLOOKUP(Items!M158,Bitflag,2)</f>
        <v> </v>
      </c>
      <c r="M157" s="1" t="str">
        <f>VLOOKUP(Items!N158,Bitflag,2)</f>
        <v> </v>
      </c>
      <c r="N157" s="1" t="str">
        <f>VLOOKUP(Items!O158,Bitflag,2)</f>
        <v> </v>
      </c>
      <c r="O157" s="1" t="str">
        <f>VLOOKUP(Items!P158,Bitflag,2)</f>
        <v> </v>
      </c>
      <c r="P157" s="1" t="str">
        <f>VLOOKUP(Items!Q158,Bitflag,2)</f>
        <v>Y</v>
      </c>
      <c r="Q157" s="1" t="str">
        <f>VLOOKUP(Items!R158,Bitflag,2)</f>
        <v> </v>
      </c>
      <c r="R157" s="1" t="str">
        <f>VLOOKUP(Items!S158,Bitflag,2)</f>
        <v> </v>
      </c>
      <c r="S157" s="1" t="str">
        <f>VLOOKUP(Items!T158,Bitflag,2)</f>
        <v> </v>
      </c>
      <c r="T157" s="1" t="str">
        <f>VLOOKUP(Items!U158,Bitflag,2)</f>
        <v> </v>
      </c>
      <c r="U157" s="1" t="str">
        <f>VLOOKUP(Items!V158,Bitflag,2)</f>
        <v> </v>
      </c>
      <c r="V157" s="1" t="str">
        <f>VLOOKUP(Items!W158,ItemTypes,2)</f>
        <v>Head</v>
      </c>
      <c r="W157" s="2" t="str">
        <f>IF(Items!X158="00"," ",HEX2DEC(Items!X158))</f>
        <v> </v>
      </c>
      <c r="X157" s="2" t="str">
        <f>IF(Items!Y158="00"," ",HEX2DEC(Items!Y158))</f>
        <v> </v>
      </c>
      <c r="Y157" s="2">
        <f>IF(Items!Z158="00"," ",HEX2DEC(Items!Z158))</f>
        <v>1</v>
      </c>
      <c r="Z157" s="2" t="str">
        <f>IF(Items!AA158="00"," ",HEX2DEC(Items!AA158))</f>
        <v> </v>
      </c>
      <c r="AA157" s="2" t="str">
        <f>IF(Items!AB158="00"," ",HEX2DEC(Items!AB158))</f>
        <v> </v>
      </c>
      <c r="AB157" s="2">
        <f>IF(Items!AC158="00"," ",HEX2DEC(Items!AC158))</f>
        <v>20</v>
      </c>
      <c r="AC157" s="2">
        <f>IF(Items!AD158="00"," ",HEX2DEC(Items!AD158))</f>
        <v>10</v>
      </c>
      <c r="AD157" s="1" t="str">
        <f>VLOOKUP(Items!AE158,Elements,2)</f>
        <v>Fire</v>
      </c>
      <c r="AE157" s="1" t="str">
        <f>VLOOKUP(Items!AF158,Effects,2)</f>
        <v> </v>
      </c>
      <c r="AF157" s="2" t="str">
        <f>IF(Items!AG158="0000"," ",HEX2DEC(Items!AG158))</f>
        <v> </v>
      </c>
    </row>
    <row r="158" ht="11.25" customHeight="1">
      <c r="A158" s="1" t="str">
        <f>Items!A159</f>
        <v>9D</v>
      </c>
      <c r="B158" s="1" t="str">
        <f>Items!B159</f>
        <v>2A9B90</v>
      </c>
      <c r="C158" s="1" t="str">
        <f>Items!C159</f>
        <v>DEZO-RING</v>
      </c>
      <c r="D158" s="1" t="str">
        <f>VLOOKUP(Items!D159,Effects,2)</f>
        <v> </v>
      </c>
      <c r="E158" s="2" t="str">
        <f>IF(Items!E159="00"," ",HEX2DEC(Items!E159))</f>
        <v> </v>
      </c>
      <c r="F158" s="1" t="str">
        <f>VLOOKUP(Items!F159,Targets,2)</f>
        <v> </v>
      </c>
      <c r="G158" s="2" t="str">
        <f>IF(Items!G159="00"," ",HEX2DEC(Items!G159))</f>
        <v> </v>
      </c>
      <c r="H158" s="1" t="str">
        <f>VLOOKUP(Items!H159,Stats,2)</f>
        <v> </v>
      </c>
      <c r="I158" s="1" t="str">
        <f>VLOOKUP(Items!I159,Elements,2)</f>
        <v> </v>
      </c>
      <c r="J158" s="2" t="str">
        <f>IF(Items!K159="00"," ",Items!K159)</f>
        <v> </v>
      </c>
      <c r="K158" s="1" t="str">
        <f>VLOOKUP(Items!L159,Bitflag,2)</f>
        <v> </v>
      </c>
      <c r="L158" s="1" t="str">
        <f>VLOOKUP(Items!M159,Bitflag,2)</f>
        <v> </v>
      </c>
      <c r="M158" s="1" t="str">
        <f>VLOOKUP(Items!N159,Bitflag,2)</f>
        <v> </v>
      </c>
      <c r="N158" s="1" t="str">
        <f>VLOOKUP(Items!O159,Bitflag,2)</f>
        <v> </v>
      </c>
      <c r="O158" s="1" t="str">
        <f>VLOOKUP(Items!P159,Bitflag,2)</f>
        <v> </v>
      </c>
      <c r="P158" s="1" t="str">
        <f>VLOOKUP(Items!Q159,Bitflag,2)</f>
        <v> </v>
      </c>
      <c r="Q158" s="1" t="str">
        <f>VLOOKUP(Items!R159,Bitflag,2)</f>
        <v> </v>
      </c>
      <c r="R158" s="1" t="str">
        <f>VLOOKUP(Items!S159,Bitflag,2)</f>
        <v>Y</v>
      </c>
      <c r="S158" s="1" t="str">
        <f>VLOOKUP(Items!T159,Bitflag,2)</f>
        <v> </v>
      </c>
      <c r="T158" s="1" t="str">
        <f>VLOOKUP(Items!U159,Bitflag,2)</f>
        <v> </v>
      </c>
      <c r="U158" s="1" t="str">
        <f>VLOOKUP(Items!V159,Bitflag,2)</f>
        <v> </v>
      </c>
      <c r="V158" s="1" t="str">
        <f>VLOOKUP(Items!W159,ItemTypes,2)</f>
        <v>Head</v>
      </c>
      <c r="W158" s="2" t="str">
        <f>IF(Items!X159="00"," ",HEX2DEC(Items!X159))</f>
        <v> </v>
      </c>
      <c r="X158" s="2">
        <f>IF(Items!Y159="00"," ",HEX2DEC(Items!Y159))</f>
        <v>3</v>
      </c>
      <c r="Y158" s="2" t="str">
        <f>IF(Items!Z159="00"," ",HEX2DEC(Items!Z159))</f>
        <v> </v>
      </c>
      <c r="Z158" s="2" t="str">
        <f>IF(Items!AA159="00"," ",HEX2DEC(Items!AA159))</f>
        <v> </v>
      </c>
      <c r="AA158" s="2" t="str">
        <f>IF(Items!AB159="00"," ",HEX2DEC(Items!AB159))</f>
        <v> </v>
      </c>
      <c r="AB158" s="2">
        <f>IF(Items!AC159="00"," ",HEX2DEC(Items!AC159))</f>
        <v>20</v>
      </c>
      <c r="AC158" s="2">
        <f>IF(Items!AD159="00"," ",HEX2DEC(Items!AD159))</f>
        <v>10</v>
      </c>
      <c r="AD158" s="1" t="str">
        <f>VLOOKUP(Items!AE159,Elements,2)</f>
        <v>Water</v>
      </c>
      <c r="AE158" s="1" t="str">
        <f>VLOOKUP(Items!AF159,Effects,2)</f>
        <v> </v>
      </c>
      <c r="AF158" s="2" t="str">
        <f>IF(Items!AG159="0000"," ",HEX2DEC(Items!AG159))</f>
        <v> </v>
      </c>
    </row>
    <row r="159" ht="11.25" customHeight="1">
      <c r="A159" s="1" t="str">
        <f>Items!A160</f>
        <v>9E</v>
      </c>
      <c r="B159" s="1" t="str">
        <f>Items!B160</f>
        <v>2A9BA6</v>
      </c>
      <c r="C159" s="1" t="str">
        <f>Items!C160</f>
        <v>RYKR-RING</v>
      </c>
      <c r="D159" s="1" t="str">
        <f>VLOOKUP(Items!D160,Effects,2)</f>
        <v> </v>
      </c>
      <c r="E159" s="2" t="str">
        <f>IF(Items!E160="00"," ",HEX2DEC(Items!E160))</f>
        <v> </v>
      </c>
      <c r="F159" s="1" t="str">
        <f>VLOOKUP(Items!F160,Targets,2)</f>
        <v> </v>
      </c>
      <c r="G159" s="2" t="str">
        <f>IF(Items!G160="00"," ",HEX2DEC(Items!G160))</f>
        <v> </v>
      </c>
      <c r="H159" s="1" t="str">
        <f>VLOOKUP(Items!H160,Stats,2)</f>
        <v> </v>
      </c>
      <c r="I159" s="1" t="str">
        <f>VLOOKUP(Items!I160,Elements,2)</f>
        <v> </v>
      </c>
      <c r="J159" s="2" t="str">
        <f>IF(Items!K160="00"," ",Items!K160)</f>
        <v> </v>
      </c>
      <c r="K159" s="1" t="str">
        <f>VLOOKUP(Items!L160,Bitflag,2)</f>
        <v> </v>
      </c>
      <c r="L159" s="1" t="str">
        <f>VLOOKUP(Items!M160,Bitflag,2)</f>
        <v> </v>
      </c>
      <c r="M159" s="1" t="str">
        <f>VLOOKUP(Items!N160,Bitflag,2)</f>
        <v> </v>
      </c>
      <c r="N159" s="1" t="str">
        <f>VLOOKUP(Items!O160,Bitflag,2)</f>
        <v> </v>
      </c>
      <c r="O159" s="1" t="str">
        <f>VLOOKUP(Items!P160,Bitflag,2)</f>
        <v> </v>
      </c>
      <c r="P159" s="1" t="str">
        <f>VLOOKUP(Items!Q160,Bitflag,2)</f>
        <v> </v>
      </c>
      <c r="Q159" s="1" t="str">
        <f>VLOOKUP(Items!R160,Bitflag,2)</f>
        <v> </v>
      </c>
      <c r="R159" s="1" t="str">
        <f>VLOOKUP(Items!S160,Bitflag,2)</f>
        <v> </v>
      </c>
      <c r="S159" s="1" t="str">
        <f>VLOOKUP(Items!T160,Bitflag,2)</f>
        <v> </v>
      </c>
      <c r="T159" s="1" t="str">
        <f>VLOOKUP(Items!U160,Bitflag,2)</f>
        <v> </v>
      </c>
      <c r="U159" s="1" t="str">
        <f>VLOOKUP(Items!V160,Bitflag,2)</f>
        <v> </v>
      </c>
      <c r="V159" s="1" t="str">
        <f>VLOOKUP(Items!W160,ItemTypes,2)</f>
        <v>Key</v>
      </c>
      <c r="W159" s="2" t="str">
        <f>IF(Items!X160="00"," ",HEX2DEC(Items!X160))</f>
        <v> </v>
      </c>
      <c r="X159" s="2">
        <f>IF(Items!Y160="00"," ",HEX2DEC(Items!Y160))</f>
        <v>3</v>
      </c>
      <c r="Y159" s="2" t="str">
        <f>IF(Items!Z160="00"," ",HEX2DEC(Items!Z160))</f>
        <v> </v>
      </c>
      <c r="Z159" s="2" t="str">
        <f>IF(Items!AA160="00"," ",HEX2DEC(Items!AA160))</f>
        <v> </v>
      </c>
      <c r="AA159" s="2" t="str">
        <f>IF(Items!AB160="00"," ",HEX2DEC(Items!AB160))</f>
        <v> </v>
      </c>
      <c r="AB159" s="2" t="str">
        <f>IF(Items!AC160="00"," ",HEX2DEC(Items!AC160))</f>
        <v> </v>
      </c>
      <c r="AC159" s="2" t="str">
        <f>IF(Items!AD160="00"," ",HEX2DEC(Items!AD160))</f>
        <v> </v>
      </c>
      <c r="AD159" s="1" t="str">
        <f>VLOOKUP(Items!AE160,Elements,2)</f>
        <v> </v>
      </c>
      <c r="AE159" s="1" t="str">
        <f>VLOOKUP(Items!AF160,Effects,2)</f>
        <v> </v>
      </c>
      <c r="AF159" s="2" t="str">
        <f>IF(Items!AG160="0000"," ",HEX2DEC(Items!AG160))</f>
        <v> </v>
      </c>
    </row>
    <row r="160" ht="11.25" customHeight="1">
      <c r="A160" s="1" t="str">
        <f>Items!A161</f>
        <v>9F</v>
      </c>
      <c r="B160" s="1" t="str">
        <f>Items!B161</f>
        <v>2A9BBC</v>
      </c>
      <c r="C160" s="1" t="str">
        <f>Items!C161</f>
        <v>ALGO-RING</v>
      </c>
      <c r="D160" s="1" t="str">
        <f>VLOOKUP(Items!D161,Effects,2)</f>
        <v> </v>
      </c>
      <c r="E160" s="2" t="str">
        <f>IF(Items!E161="00"," ",HEX2DEC(Items!E161))</f>
        <v> </v>
      </c>
      <c r="F160" s="1" t="str">
        <f>VLOOKUP(Items!F161,Targets,2)</f>
        <v> </v>
      </c>
      <c r="G160" s="2" t="str">
        <f>IF(Items!G161="00"," ",HEX2DEC(Items!G161))</f>
        <v> </v>
      </c>
      <c r="H160" s="1" t="str">
        <f>VLOOKUP(Items!H161,Stats,2)</f>
        <v> </v>
      </c>
      <c r="I160" s="1" t="str">
        <f>VLOOKUP(Items!I161,Elements,2)</f>
        <v> </v>
      </c>
      <c r="J160" s="2" t="str">
        <f>IF(Items!K161="00"," ",Items!K161)</f>
        <v> </v>
      </c>
      <c r="K160" s="1" t="str">
        <f>VLOOKUP(Items!L161,Bitflag,2)</f>
        <v> </v>
      </c>
      <c r="L160" s="1" t="str">
        <f>VLOOKUP(Items!M161,Bitflag,2)</f>
        <v> </v>
      </c>
      <c r="M160" s="1" t="str">
        <f>VLOOKUP(Items!N161,Bitflag,2)</f>
        <v> </v>
      </c>
      <c r="N160" s="1" t="str">
        <f>VLOOKUP(Items!O161,Bitflag,2)</f>
        <v> </v>
      </c>
      <c r="O160" s="1" t="str">
        <f>VLOOKUP(Items!P161,Bitflag,2)</f>
        <v> </v>
      </c>
      <c r="P160" s="1" t="str">
        <f>VLOOKUP(Items!Q161,Bitflag,2)</f>
        <v> </v>
      </c>
      <c r="Q160" s="1" t="str">
        <f>VLOOKUP(Items!R161,Bitflag,2)</f>
        <v> </v>
      </c>
      <c r="R160" s="1" t="str">
        <f>VLOOKUP(Items!S161,Bitflag,2)</f>
        <v> </v>
      </c>
      <c r="S160" s="1" t="str">
        <f>VLOOKUP(Items!T161,Bitflag,2)</f>
        <v> </v>
      </c>
      <c r="T160" s="1" t="str">
        <f>VLOOKUP(Items!U161,Bitflag,2)</f>
        <v> </v>
      </c>
      <c r="U160" s="1" t="str">
        <f>VLOOKUP(Items!V161,Bitflag,2)</f>
        <v>Y</v>
      </c>
      <c r="V160" s="1" t="str">
        <f>VLOOKUP(Items!W161,ItemTypes,2)</f>
        <v>Head</v>
      </c>
      <c r="W160" s="2">
        <f>IF(Items!X161="00"," ",HEX2DEC(Items!X161))</f>
        <v>2</v>
      </c>
      <c r="X160" s="2">
        <f>IF(Items!Y161="00"," ",HEX2DEC(Items!Y161))</f>
        <v>2</v>
      </c>
      <c r="Y160" s="2">
        <f>IF(Items!Z161="00"," ",HEX2DEC(Items!Z161))</f>
        <v>2</v>
      </c>
      <c r="Z160" s="2">
        <f>IF(Items!AA161="00"," ",HEX2DEC(Items!AA161))</f>
        <v>2</v>
      </c>
      <c r="AA160" s="2">
        <f>IF(Items!AB161="00"," ",HEX2DEC(Items!AB161))</f>
        <v>2</v>
      </c>
      <c r="AB160" s="2">
        <f>IF(Items!AC161="00"," ",HEX2DEC(Items!AC161))</f>
        <v>22</v>
      </c>
      <c r="AC160" s="2">
        <f>IF(Items!AD161="00"," ",HEX2DEC(Items!AD161))</f>
        <v>10</v>
      </c>
      <c r="AD160" s="1" t="str">
        <f>VLOOKUP(Items!AE161,Elements,2)</f>
        <v> </v>
      </c>
      <c r="AE160" s="1" t="str">
        <f>VLOOKUP(Items!AF161,Effects,2)</f>
        <v> </v>
      </c>
      <c r="AF160" s="2" t="str">
        <f>IF(Items!AG161="0000"," ",HEX2DEC(Items!AG161))</f>
        <v> </v>
      </c>
    </row>
    <row r="161" ht="11.25" customHeight="1">
      <c r="A161" s="1" t="str">
        <f>Items!A162</f>
        <v>A0</v>
      </c>
      <c r="B161" s="1" t="str">
        <f>Items!B162</f>
        <v>2A9BD2</v>
      </c>
      <c r="C161" s="1" t="str">
        <f>Items!C162</f>
        <v>MAHLAYRING</v>
      </c>
      <c r="D161" s="1" t="str">
        <f>VLOOKUP(Items!D162,Effects,2)</f>
        <v> </v>
      </c>
      <c r="E161" s="2" t="str">
        <f>IF(Items!E162="00"," ",HEX2DEC(Items!E162))</f>
        <v> </v>
      </c>
      <c r="F161" s="1" t="str">
        <f>VLOOKUP(Items!F162,Targets,2)</f>
        <v> </v>
      </c>
      <c r="G161" s="2" t="str">
        <f>IF(Items!G162="00"," ",HEX2DEC(Items!G162))</f>
        <v> </v>
      </c>
      <c r="H161" s="1" t="str">
        <f>VLOOKUP(Items!H162,Stats,2)</f>
        <v> </v>
      </c>
      <c r="I161" s="1" t="str">
        <f>VLOOKUP(Items!I162,Elements,2)</f>
        <v> </v>
      </c>
      <c r="J161" s="2" t="str">
        <f>IF(Items!K162="00"," ",Items!K162)</f>
        <v> </v>
      </c>
      <c r="K161" s="1" t="str">
        <f>VLOOKUP(Items!L162,Bitflag,2)</f>
        <v> </v>
      </c>
      <c r="L161" s="1" t="str">
        <f>VLOOKUP(Items!M162,Bitflag,2)</f>
        <v> </v>
      </c>
      <c r="M161" s="1" t="str">
        <f>VLOOKUP(Items!N162,Bitflag,2)</f>
        <v> </v>
      </c>
      <c r="N161" s="1" t="str">
        <f>VLOOKUP(Items!O162,Bitflag,2)</f>
        <v> </v>
      </c>
      <c r="O161" s="1" t="str">
        <f>VLOOKUP(Items!P162,Bitflag,2)</f>
        <v> </v>
      </c>
      <c r="P161" s="1" t="str">
        <f>VLOOKUP(Items!Q162,Bitflag,2)</f>
        <v> </v>
      </c>
      <c r="Q161" s="1" t="str">
        <f>VLOOKUP(Items!R162,Bitflag,2)</f>
        <v> </v>
      </c>
      <c r="R161" s="1" t="str">
        <f>VLOOKUP(Items!S162,Bitflag,2)</f>
        <v> </v>
      </c>
      <c r="S161" s="1" t="str">
        <f>VLOOKUP(Items!T162,Bitflag,2)</f>
        <v>Y</v>
      </c>
      <c r="T161" s="1" t="str">
        <f>VLOOKUP(Items!U162,Bitflag,2)</f>
        <v> </v>
      </c>
      <c r="U161" s="1" t="str">
        <f>VLOOKUP(Items!V162,Bitflag,2)</f>
        <v> </v>
      </c>
      <c r="V161" s="1" t="str">
        <f>VLOOKUP(Items!W162,ItemTypes,2)</f>
        <v>Head</v>
      </c>
      <c r="W161" s="2" t="str">
        <f>IF(Items!X162="00"," ",HEX2DEC(Items!X162))</f>
        <v> </v>
      </c>
      <c r="X161" s="2">
        <f>IF(Items!Y162="00"," ",HEX2DEC(Items!Y162))</f>
        <v>2</v>
      </c>
      <c r="Y161" s="2" t="str">
        <f>IF(Items!Z162="00"," ",HEX2DEC(Items!Z162))</f>
        <v> </v>
      </c>
      <c r="Z161" s="2" t="str">
        <f>IF(Items!AA162="00"," ",HEX2DEC(Items!AA162))</f>
        <v> </v>
      </c>
      <c r="AA161" s="2" t="str">
        <f>IF(Items!AB162="00"," ",HEX2DEC(Items!AB162))</f>
        <v> </v>
      </c>
      <c r="AB161" s="2">
        <f>IF(Items!AC162="00"," ",HEX2DEC(Items!AC162))</f>
        <v>18</v>
      </c>
      <c r="AC161" s="2">
        <f>IF(Items!AD162="00"," ",HEX2DEC(Items!AD162))</f>
        <v>8</v>
      </c>
      <c r="AD161" s="1" t="str">
        <f>VLOOKUP(Items!AE162,Elements,2)</f>
        <v> </v>
      </c>
      <c r="AE161" s="1" t="str">
        <f>VLOOKUP(Items!AF162,Effects,2)</f>
        <v> </v>
      </c>
      <c r="AF161" s="2">
        <f>IF(Items!AG162="0000"," ",HEX2DEC(Items!AG162))</f>
        <v>16000</v>
      </c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</row>
  </sheetData>
  <autoFilter ref="$A$1:$AF$161">
    <sortState ref="A1:AF161">
      <sortCondition ref="A1:A161"/>
      <sortCondition ref="V1:V161"/>
    </sortState>
  </autoFilter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71"/>
    <col customWidth="1" min="2" max="2" width="10.86"/>
    <col customWidth="1" min="3" max="3" width="20.57"/>
    <col customWidth="1" min="4" max="4" width="6.86"/>
    <col customWidth="1" min="5" max="5" width="16.57"/>
    <col customWidth="1" min="6" max="6" width="15.43"/>
    <col customWidth="1" min="7" max="20" width="7.43"/>
    <col customWidth="1" min="21" max="21" width="6.29"/>
    <col customWidth="1" min="22" max="27" width="7.43"/>
    <col customWidth="1" min="28" max="31" width="42.29"/>
    <col customWidth="1" min="32" max="35" width="19.43"/>
    <col customWidth="1" min="36" max="43" width="18.29"/>
    <col customWidth="1" min="44" max="44" width="6.86"/>
    <col customWidth="1" min="45" max="45" width="7.43"/>
  </cols>
  <sheetData>
    <row r="1" ht="11.25" customHeight="1">
      <c r="A1" s="1" t="str">
        <f>Enemies!A1</f>
        <v>Index</v>
      </c>
      <c r="B1" s="1" t="str">
        <f>Enemies!B1</f>
        <v>Offset</v>
      </c>
      <c r="C1" s="1" t="str">
        <f>Enemies!C1</f>
        <v>Name</v>
      </c>
      <c r="D1" s="1" t="str">
        <f>Enemies!D1</f>
        <v>HP</v>
      </c>
      <c r="E1" s="1" t="str">
        <f>Enemies!E1</f>
        <v>Atk Element</v>
      </c>
      <c r="F1" s="1" t="str">
        <f>Enemies!F1</f>
        <v>Atk Status</v>
      </c>
      <c r="G1" s="1" t="str">
        <f>Enemies!G1</f>
        <v>Str</v>
      </c>
      <c r="H1" s="1" t="str">
        <f>Enemies!H1</f>
        <v>Men</v>
      </c>
      <c r="I1" s="1" t="str">
        <f>Enemies!I1</f>
        <v>Agi</v>
      </c>
      <c r="J1" s="1" t="str">
        <f>Enemies!J1</f>
        <v>Dex</v>
      </c>
      <c r="K1" s="1" t="str">
        <f>Enemies!K1</f>
        <v>Atk</v>
      </c>
      <c r="L1" s="1" t="str">
        <f>Enemies!L1</f>
        <v>Def</v>
      </c>
      <c r="M1" s="1" t="str">
        <f>Enemies!M1</f>
        <v>Mdf</v>
      </c>
      <c r="N1" s="1" t="str">
        <f>Enemies!N1</f>
        <v>Phy</v>
      </c>
      <c r="O1" s="1" t="str">
        <f>Enemies!O1</f>
        <v>Enr</v>
      </c>
      <c r="P1" s="1" t="str">
        <f>Enemies!P1</f>
        <v>Fir</v>
      </c>
      <c r="Q1" s="1" t="str">
        <f>Enemies!Q1</f>
        <v>Gra</v>
      </c>
      <c r="R1" s="1" t="str">
        <f>Enemies!R1</f>
        <v>Wat</v>
      </c>
      <c r="S1" s="1" t="str">
        <f>Enemies!S1</f>
        <v>Cel</v>
      </c>
      <c r="T1" s="1" t="str">
        <f>Enemies!T1</f>
        <v>Ele</v>
      </c>
      <c r="U1" s="1" t="str">
        <f>Enemies!U1</f>
        <v>HW</v>
      </c>
      <c r="V1" s="1" t="str">
        <f>Enemies!V1</f>
        <v>Bro</v>
      </c>
      <c r="W1" s="1" t="str">
        <f>Enemies!W1</f>
        <v>Bio</v>
      </c>
      <c r="X1" s="1" t="str">
        <f>Enemies!X1</f>
        <v>Psy</v>
      </c>
      <c r="Y1" s="1" t="str">
        <f>Enemies!Y1</f>
        <v>EMP</v>
      </c>
      <c r="Z1" s="1" t="str">
        <f>Enemies!Z1</f>
        <v>Lit</v>
      </c>
      <c r="AA1" s="1" t="str">
        <f>Enemies!AA1</f>
        <v>Des</v>
      </c>
      <c r="AB1" s="1" t="str">
        <f>Enemies!AD1</f>
        <v>Condition 1</v>
      </c>
      <c r="AC1" s="1" t="str">
        <f>Enemies!AE1</f>
        <v>Condition 2</v>
      </c>
      <c r="AD1" s="1" t="str">
        <f>Enemies!AF1</f>
        <v>Condition 3</v>
      </c>
      <c r="AE1" s="1" t="str">
        <f>Enemies!AG1</f>
        <v>Condition 4</v>
      </c>
      <c r="AF1" s="1" t="str">
        <f>Enemies!AH1</f>
        <v>Action 1</v>
      </c>
      <c r="AG1" s="1" t="str">
        <f>Enemies!AI1</f>
        <v>Action 2</v>
      </c>
      <c r="AH1" s="1" t="str">
        <f>Enemies!AJ1</f>
        <v>Action 3</v>
      </c>
      <c r="AI1" s="1" t="str">
        <f>Enemies!AK1</f>
        <v>Action 4</v>
      </c>
      <c r="AJ1" s="1" t="str">
        <f>Enemies!AL1</f>
        <v>Action</v>
      </c>
      <c r="AK1" s="1" t="str">
        <f>Enemies!AM1</f>
        <v>Action</v>
      </c>
      <c r="AL1" s="1" t="str">
        <f>Enemies!AN1</f>
        <v>Action</v>
      </c>
      <c r="AM1" s="1" t="str">
        <f>Enemies!AO1</f>
        <v>Action</v>
      </c>
      <c r="AN1" s="1" t="str">
        <f>Enemies!AP1</f>
        <v>Action</v>
      </c>
      <c r="AO1" s="1" t="str">
        <f>Enemies!AQ1</f>
        <v>Action</v>
      </c>
      <c r="AP1" s="1" t="str">
        <f>Enemies!AR1</f>
        <v>Action</v>
      </c>
      <c r="AQ1" s="1" t="str">
        <f>Enemies!AS1</f>
        <v>Action</v>
      </c>
      <c r="AR1" s="1" t="str">
        <f>Enemies!AT1</f>
        <v>EX</v>
      </c>
      <c r="AS1" s="1" t="str">
        <f>Enemies!AU1</f>
        <v>MST</v>
      </c>
    </row>
    <row r="2" ht="11.25" customHeight="1">
      <c r="A2" s="1" t="str">
        <f>Enemies!A2</f>
        <v>00</v>
      </c>
      <c r="B2" s="1" t="str">
        <f>Enemies!B2</f>
        <v>2816BC</v>
      </c>
      <c r="C2" s="1" t="str">
        <f>Enemies!C2</f>
        <v>HELEX</v>
      </c>
      <c r="D2" s="2">
        <f>HEX2DEC(Enemies!D2)</f>
        <v>90</v>
      </c>
      <c r="E2" s="1" t="str">
        <f>VLOOKUP(Enemies!E2,Elements,2)</f>
        <v>Physical</v>
      </c>
      <c r="F2" s="1" t="str">
        <f>VLOOKUP(Enemies!F2,Effects,2)</f>
        <v> </v>
      </c>
      <c r="G2" s="2">
        <f>HEX2DEC(Enemies!G2)</f>
        <v>10</v>
      </c>
      <c r="H2" s="2">
        <f>HEX2DEC(Enemies!H2)</f>
        <v>7</v>
      </c>
      <c r="I2" s="2">
        <f>HEX2DEC(Enemies!I2)</f>
        <v>45</v>
      </c>
      <c r="J2" s="2">
        <f>HEX2DEC(Enemies!J2)</f>
        <v>34</v>
      </c>
      <c r="K2" s="2">
        <f>HEX2DEC(Enemies!K2)</f>
        <v>160</v>
      </c>
      <c r="L2" s="2">
        <f>HEX2DEC(Enemies!L2)</f>
        <v>3</v>
      </c>
      <c r="M2" s="2">
        <f>HEX2DEC(Enemies!M2)</f>
        <v>0</v>
      </c>
      <c r="N2" s="1" t="str">
        <f>VLOOKUP(Enemies!N2,Resistance,2)</f>
        <v>++</v>
      </c>
      <c r="O2" s="1" t="str">
        <f>VLOOKUP(Enemies!O2,Resistance,2)</f>
        <v>++</v>
      </c>
      <c r="P2" s="1" t="str">
        <f>VLOOKUP(Enemies!P2,Resistance,2)</f>
        <v>-</v>
      </c>
      <c r="Q2" s="1" t="str">
        <f>VLOOKUP(Enemies!Q2,Resistance,2)</f>
        <v>++</v>
      </c>
      <c r="R2" s="1" t="str">
        <f>VLOOKUP(Enemies!R2,Resistance,2)</f>
        <v>++++</v>
      </c>
      <c r="S2" s="1" t="str">
        <f>VLOOKUP(Enemies!S2,Resistance,2)</f>
        <v>++</v>
      </c>
      <c r="T2" s="1" t="str">
        <f>VLOOKUP(Enemies!T2,Resistance,2)</f>
        <v>++</v>
      </c>
      <c r="U2" s="1" t="str">
        <f>VLOOKUP(Enemies!U2,Resistance,2)</f>
        <v>-</v>
      </c>
      <c r="V2" s="1" t="str">
        <f>VLOOKUP(Enemies!V2,Resistance,2)</f>
        <v>+</v>
      </c>
      <c r="W2" s="1" t="str">
        <f>VLOOKUP(Enemies!W2,Resistance,2)</f>
        <v>++</v>
      </c>
      <c r="X2" s="1" t="str">
        <f>VLOOKUP(Enemies!X2,Resistance,2)</f>
        <v>++</v>
      </c>
      <c r="Y2" s="1" t="str">
        <f>VLOOKUP(Enemies!Y2,Resistance,2)</f>
        <v>-</v>
      </c>
      <c r="Z2" s="1" t="str">
        <f>VLOOKUP(Enemies!Z2,Resistance,2)</f>
        <v>-</v>
      </c>
      <c r="AA2" s="1" t="str">
        <f>VLOOKUP(Enemies!AA2,Resistance,2)</f>
        <v>++</v>
      </c>
      <c r="AB2" s="1" t="str">
        <f>VLOOKUP(Enemies!AD2,Conditions,2)</f>
        <v> </v>
      </c>
      <c r="AC2" s="1" t="str">
        <f>VLOOKUP(Enemies!AE2,Conditions,2)</f>
        <v> </v>
      </c>
      <c r="AD2" s="1" t="str">
        <f>VLOOKUP(Enemies!AF2,Conditions,2)</f>
        <v> </v>
      </c>
      <c r="AE2" s="1" t="str">
        <f>VLOOKUP(Enemies!AG2,Conditions,2)</f>
        <v> </v>
      </c>
      <c r="AF2" s="1" t="str">
        <f>VLOOKUP(Enemies!AH2,EnemyAttacks,3)</f>
        <v> </v>
      </c>
      <c r="AG2" s="1" t="str">
        <f>VLOOKUP(Enemies!AI2,EnemyAttacks,3)</f>
        <v> </v>
      </c>
      <c r="AH2" s="1" t="str">
        <f>VLOOKUP(Enemies!AJ2,EnemyAttacks,3)</f>
        <v> </v>
      </c>
      <c r="AI2" s="1" t="str">
        <f>VLOOKUP(Enemies!AK2,EnemyAttacks,3)</f>
        <v> </v>
      </c>
      <c r="AJ2" s="1" t="str">
        <f>VLOOKUP(Enemies!AL2,EnemyAttacks,3)</f>
        <v>FLAME BOLT</v>
      </c>
      <c r="AK2" s="1" t="str">
        <f>VLOOKUP(Enemies!AM2,EnemyAttacks,3)</f>
        <v>FLAME BOLT</v>
      </c>
      <c r="AL2" s="1" t="str">
        <f>VLOOKUP(Enemies!AN2,EnemyAttacks,3)</f>
        <v>FLAME BOLT</v>
      </c>
      <c r="AM2" s="1" t="str">
        <f>VLOOKUP(Enemies!AO2,EnemyAttacks,3)</f>
        <v>FLAME BOLT</v>
      </c>
      <c r="AN2" s="1" t="str">
        <f>VLOOKUP(Enemies!AP2,EnemyAttacks,3)</f>
        <v>FLAME BOLT</v>
      </c>
      <c r="AO2" s="1" t="str">
        <f>VLOOKUP(Enemies!AQ2,EnemyAttacks,3)</f>
        <v>FLAME BOLT</v>
      </c>
      <c r="AP2" s="1" t="str">
        <f>VLOOKUP(Enemies!AR2,EnemyAttacks,3)</f>
        <v>FLAME BOLT</v>
      </c>
      <c r="AQ2" s="1" t="str">
        <f>VLOOKUP(Enemies!AS2,EnemyAttacks,3)</f>
        <v>FLAME BOLT</v>
      </c>
      <c r="AR2" s="2">
        <f>HEX2DEC(Enemies!AT2)</f>
        <v>1087</v>
      </c>
      <c r="AS2" s="2">
        <f>HEX2DEC(Enemies!AU2)</f>
        <v>281</v>
      </c>
    </row>
    <row r="3" ht="11.25" customHeight="1">
      <c r="A3" s="1" t="str">
        <f>Enemies!A3</f>
        <v>01</v>
      </c>
      <c r="B3" s="1" t="str">
        <f>Enemies!B3</f>
        <v>2816EC</v>
      </c>
      <c r="C3" s="1" t="str">
        <f>Enemies!C3</f>
        <v>MONSTERFLY</v>
      </c>
      <c r="D3" s="2">
        <f>HEX2DEC(Enemies!D3)</f>
        <v>20</v>
      </c>
      <c r="E3" s="1" t="str">
        <f>VLOOKUP(Enemies!E3,Elements,2)</f>
        <v>Physical</v>
      </c>
      <c r="F3" s="1" t="str">
        <f>VLOOKUP(Enemies!F3,Effects,2)</f>
        <v>Poison</v>
      </c>
      <c r="G3" s="2">
        <f>HEX2DEC(Enemies!G3)</f>
        <v>4</v>
      </c>
      <c r="H3" s="2">
        <f>HEX2DEC(Enemies!H3)</f>
        <v>1</v>
      </c>
      <c r="I3" s="2">
        <f>HEX2DEC(Enemies!I3)</f>
        <v>12</v>
      </c>
      <c r="J3" s="2">
        <f>HEX2DEC(Enemies!J3)</f>
        <v>8</v>
      </c>
      <c r="K3" s="2">
        <f>HEX2DEC(Enemies!K3)</f>
        <v>14</v>
      </c>
      <c r="L3" s="2">
        <f>HEX2DEC(Enemies!L3)</f>
        <v>0</v>
      </c>
      <c r="M3" s="2">
        <f>HEX2DEC(Enemies!M3)</f>
        <v>0</v>
      </c>
      <c r="N3" s="1" t="str">
        <f>VLOOKUP(Enemies!N3,Resistance,2)</f>
        <v>++</v>
      </c>
      <c r="O3" s="1" t="str">
        <f>VLOOKUP(Enemies!O3,Resistance,2)</f>
        <v>++</v>
      </c>
      <c r="P3" s="1" t="str">
        <f>VLOOKUP(Enemies!P3,Resistance,2)</f>
        <v>++</v>
      </c>
      <c r="Q3" s="1" t="str">
        <f>VLOOKUP(Enemies!Q3,Resistance,2)</f>
        <v>++</v>
      </c>
      <c r="R3" s="1" t="str">
        <f>VLOOKUP(Enemies!R3,Resistance,2)</f>
        <v>++</v>
      </c>
      <c r="S3" s="1" t="str">
        <f>VLOOKUP(Enemies!S3,Resistance,2)</f>
        <v>++</v>
      </c>
      <c r="T3" s="1" t="str">
        <f>VLOOKUP(Enemies!T3,Resistance,2)</f>
        <v>++</v>
      </c>
      <c r="U3" s="1" t="str">
        <f>VLOOKUP(Enemies!U3,Resistance,2)</f>
        <v>-</v>
      </c>
      <c r="V3" s="1" t="str">
        <f>VLOOKUP(Enemies!V3,Resistance,2)</f>
        <v>+</v>
      </c>
      <c r="W3" s="1" t="str">
        <f>VLOOKUP(Enemies!W3,Resistance,2)</f>
        <v>++</v>
      </c>
      <c r="X3" s="1" t="str">
        <f>VLOOKUP(Enemies!X3,Resistance,2)</f>
        <v>++</v>
      </c>
      <c r="Y3" s="1" t="str">
        <f>VLOOKUP(Enemies!Y3,Resistance,2)</f>
        <v>-</v>
      </c>
      <c r="Z3" s="1" t="str">
        <f>VLOOKUP(Enemies!Z3,Resistance,2)</f>
        <v>-</v>
      </c>
      <c r="AA3" s="1" t="str">
        <f>VLOOKUP(Enemies!AA3,Resistance,2)</f>
        <v>++</v>
      </c>
      <c r="AB3" s="1" t="str">
        <f>VLOOKUP(Enemies!AD3,Conditions,2)</f>
        <v> </v>
      </c>
      <c r="AC3" s="1" t="str">
        <f>VLOOKUP(Enemies!AE3,Conditions,2)</f>
        <v> </v>
      </c>
      <c r="AD3" s="1" t="str">
        <f>VLOOKUP(Enemies!AF3,Conditions,2)</f>
        <v> </v>
      </c>
      <c r="AE3" s="1" t="str">
        <f>VLOOKUP(Enemies!AG3,Conditions,2)</f>
        <v> </v>
      </c>
      <c r="AF3" s="1" t="str">
        <f>VLOOKUP(Enemies!AH3,EnemyAttacks,3)</f>
        <v> </v>
      </c>
      <c r="AG3" s="1" t="str">
        <f>VLOOKUP(Enemies!AI3,EnemyAttacks,3)</f>
        <v> </v>
      </c>
      <c r="AH3" s="1" t="str">
        <f>VLOOKUP(Enemies!AJ3,EnemyAttacks,3)</f>
        <v> </v>
      </c>
      <c r="AI3" s="1" t="str">
        <f>VLOOKUP(Enemies!AK3,EnemyAttacks,3)</f>
        <v> </v>
      </c>
      <c r="AJ3" s="1" t="str">
        <f>VLOOKUP(Enemies!AL3,EnemyAttacks,3)</f>
        <v> </v>
      </c>
      <c r="AK3" s="1" t="str">
        <f>VLOOKUP(Enemies!AM3,EnemyAttacks,3)</f>
        <v> </v>
      </c>
      <c r="AL3" s="1" t="str">
        <f>VLOOKUP(Enemies!AN3,EnemyAttacks,3)</f>
        <v> </v>
      </c>
      <c r="AM3" s="1" t="str">
        <f>VLOOKUP(Enemies!AO3,EnemyAttacks,3)</f>
        <v> </v>
      </c>
      <c r="AN3" s="1" t="str">
        <f>VLOOKUP(Enemies!AP3,EnemyAttacks,3)</f>
        <v> </v>
      </c>
      <c r="AO3" s="1" t="str">
        <f>VLOOKUP(Enemies!AQ3,EnemyAttacks,3)</f>
        <v> </v>
      </c>
      <c r="AP3" s="1" t="str">
        <f>VLOOKUP(Enemies!AR3,EnemyAttacks,3)</f>
        <v> </v>
      </c>
      <c r="AQ3" s="1" t="str">
        <f>VLOOKUP(Enemies!AS3,EnemyAttacks,3)</f>
        <v> </v>
      </c>
      <c r="AR3" s="2">
        <f>HEX2DEC(Enemies!AT3)</f>
        <v>27</v>
      </c>
      <c r="AS3" s="2">
        <f>HEX2DEC(Enemies!AU3)</f>
        <v>8</v>
      </c>
    </row>
    <row r="4" ht="11.25" customHeight="1">
      <c r="A4" s="1" t="str">
        <f>Enemies!A4</f>
        <v>02</v>
      </c>
      <c r="B4" s="1" t="str">
        <f>Enemies!B4</f>
        <v>28171C</v>
      </c>
      <c r="C4" s="1" t="str">
        <f>Enemies!C4</f>
        <v>GUNNER BIT</v>
      </c>
      <c r="D4" s="2">
        <f>HEX2DEC(Enemies!D4)</f>
        <v>70</v>
      </c>
      <c r="E4" s="1" t="str">
        <f>VLOOKUP(Enemies!E4,Elements,2)</f>
        <v>Physical</v>
      </c>
      <c r="F4" s="1" t="str">
        <f>VLOOKUP(Enemies!F4,Effects,2)</f>
        <v> </v>
      </c>
      <c r="G4" s="2">
        <f>HEX2DEC(Enemies!G4)</f>
        <v>26</v>
      </c>
      <c r="H4" s="2">
        <f>HEX2DEC(Enemies!H4)</f>
        <v>0</v>
      </c>
      <c r="I4" s="2">
        <f>HEX2DEC(Enemies!I4)</f>
        <v>23</v>
      </c>
      <c r="J4" s="2">
        <f>HEX2DEC(Enemies!J4)</f>
        <v>22</v>
      </c>
      <c r="K4" s="2">
        <f>HEX2DEC(Enemies!K4)</f>
        <v>90</v>
      </c>
      <c r="L4" s="2">
        <f>HEX2DEC(Enemies!L4)</f>
        <v>0</v>
      </c>
      <c r="M4" s="2">
        <f>HEX2DEC(Enemies!M4)</f>
        <v>0</v>
      </c>
      <c r="N4" s="1" t="str">
        <f>VLOOKUP(Enemies!N4,Resistance,2)</f>
        <v>++</v>
      </c>
      <c r="O4" s="1" t="str">
        <f>VLOOKUP(Enemies!O4,Resistance,2)</f>
        <v>++</v>
      </c>
      <c r="P4" s="1" t="str">
        <f>VLOOKUP(Enemies!P4,Resistance,2)</f>
        <v>+</v>
      </c>
      <c r="Q4" s="1" t="str">
        <f>VLOOKUP(Enemies!Q4,Resistance,2)</f>
        <v>++</v>
      </c>
      <c r="R4" s="1" t="str">
        <f>VLOOKUP(Enemies!R4,Resistance,2)</f>
        <v>+</v>
      </c>
      <c r="S4" s="1" t="str">
        <f>VLOOKUP(Enemies!S4,Resistance,2)</f>
        <v>++</v>
      </c>
      <c r="T4" s="1" t="str">
        <f>VLOOKUP(Enemies!T4,Resistance,2)</f>
        <v>+++</v>
      </c>
      <c r="U4" s="1" t="str">
        <f>VLOOKUP(Enemies!U4,Resistance,2)</f>
        <v>-</v>
      </c>
      <c r="V4" s="1" t="str">
        <f>VLOOKUP(Enemies!V4,Resistance,2)</f>
        <v>++</v>
      </c>
      <c r="W4" s="1" t="str">
        <f>VLOOKUP(Enemies!W4,Resistance,2)</f>
        <v>-</v>
      </c>
      <c r="X4" s="1" t="str">
        <f>VLOOKUP(Enemies!X4,Resistance,2)</f>
        <v>-</v>
      </c>
      <c r="Y4" s="1" t="str">
        <f>VLOOKUP(Enemies!Y4,Resistance,2)</f>
        <v>+++</v>
      </c>
      <c r="Z4" s="1" t="str">
        <f>VLOOKUP(Enemies!Z4,Resistance,2)</f>
        <v>-</v>
      </c>
      <c r="AA4" s="1" t="str">
        <f>VLOOKUP(Enemies!AA4,Resistance,2)</f>
        <v>++</v>
      </c>
      <c r="AB4" s="1" t="str">
        <f>VLOOKUP(Enemies!AD4,Conditions,2)</f>
        <v> </v>
      </c>
      <c r="AC4" s="1" t="str">
        <f>VLOOKUP(Enemies!AE4,Conditions,2)</f>
        <v> </v>
      </c>
      <c r="AD4" s="1" t="str">
        <f>VLOOKUP(Enemies!AF4,Conditions,2)</f>
        <v> </v>
      </c>
      <c r="AE4" s="1" t="str">
        <f>VLOOKUP(Enemies!AG4,Conditions,2)</f>
        <v> </v>
      </c>
      <c r="AF4" s="1" t="str">
        <f>VLOOKUP(Enemies!AH4,EnemyAttacks,3)</f>
        <v> </v>
      </c>
      <c r="AG4" s="1" t="str">
        <f>VLOOKUP(Enemies!AI4,EnemyAttacks,3)</f>
        <v> </v>
      </c>
      <c r="AH4" s="1" t="str">
        <f>VLOOKUP(Enemies!AJ4,EnemyAttacks,3)</f>
        <v> </v>
      </c>
      <c r="AI4" s="1" t="str">
        <f>VLOOKUP(Enemies!AK4,EnemyAttacks,3)</f>
        <v> </v>
      </c>
      <c r="AJ4" s="1" t="str">
        <f>VLOOKUP(Enemies!AL4,EnemyAttacks,3)</f>
        <v>RAIL-GUN</v>
      </c>
      <c r="AK4" s="1" t="str">
        <f>VLOOKUP(Enemies!AM4,EnemyAttacks,3)</f>
        <v>RAIL-GUN</v>
      </c>
      <c r="AL4" s="1" t="str">
        <f>VLOOKUP(Enemies!AN4,EnemyAttacks,3)</f>
        <v>RAIL-GUN</v>
      </c>
      <c r="AM4" s="1" t="str">
        <f>VLOOKUP(Enemies!AO4,EnemyAttacks,3)</f>
        <v>RAIL-GUN</v>
      </c>
      <c r="AN4" s="1" t="str">
        <f>VLOOKUP(Enemies!AP4,EnemyAttacks,3)</f>
        <v>RAIL-GUN</v>
      </c>
      <c r="AO4" s="1" t="str">
        <f>VLOOKUP(Enemies!AQ4,EnemyAttacks,3)</f>
        <v>RAIL-GUN</v>
      </c>
      <c r="AP4" s="1" t="str">
        <f>VLOOKUP(Enemies!AR4,EnemyAttacks,3)</f>
        <v>RAIL-GUN</v>
      </c>
      <c r="AQ4" s="1" t="str">
        <f>VLOOKUP(Enemies!AS4,EnemyAttacks,3)</f>
        <v>RAIL-GUN</v>
      </c>
      <c r="AR4" s="2">
        <f>HEX2DEC(Enemies!AT4)</f>
        <v>321</v>
      </c>
      <c r="AS4" s="2">
        <f>HEX2DEC(Enemies!AU4)</f>
        <v>72</v>
      </c>
    </row>
    <row r="5" ht="11.25" customHeight="1">
      <c r="A5" s="1" t="str">
        <f>Enemies!A5</f>
        <v>03</v>
      </c>
      <c r="B5" s="1" t="str">
        <f>Enemies!B5</f>
        <v>28174C</v>
      </c>
      <c r="C5" s="1" t="str">
        <f>Enemies!C5</f>
        <v>SENSOR BIT</v>
      </c>
      <c r="D5" s="2">
        <f>HEX2DEC(Enemies!D5)</f>
        <v>40</v>
      </c>
      <c r="E5" s="1" t="str">
        <f>VLOOKUP(Enemies!E5,Elements,2)</f>
        <v>Physical</v>
      </c>
      <c r="F5" s="1" t="str">
        <f>VLOOKUP(Enemies!F5,Effects,2)</f>
        <v> </v>
      </c>
      <c r="G5" s="2">
        <f>HEX2DEC(Enemies!G5)</f>
        <v>24</v>
      </c>
      <c r="H5" s="2">
        <f>HEX2DEC(Enemies!H5)</f>
        <v>0</v>
      </c>
      <c r="I5" s="2">
        <f>HEX2DEC(Enemies!I5)</f>
        <v>16</v>
      </c>
      <c r="J5" s="2">
        <f>HEX2DEC(Enemies!J5)</f>
        <v>10</v>
      </c>
      <c r="K5" s="2">
        <f>HEX2DEC(Enemies!K5)</f>
        <v>52</v>
      </c>
      <c r="L5" s="2">
        <f>HEX2DEC(Enemies!L5)</f>
        <v>1</v>
      </c>
      <c r="M5" s="2">
        <f>HEX2DEC(Enemies!M5)</f>
        <v>0</v>
      </c>
      <c r="N5" s="1" t="str">
        <f>VLOOKUP(Enemies!N5,Resistance,2)</f>
        <v>++</v>
      </c>
      <c r="O5" s="1" t="str">
        <f>VLOOKUP(Enemies!O5,Resistance,2)</f>
        <v>++</v>
      </c>
      <c r="P5" s="1" t="str">
        <f>VLOOKUP(Enemies!P5,Resistance,2)</f>
        <v>+</v>
      </c>
      <c r="Q5" s="1" t="str">
        <f>VLOOKUP(Enemies!Q5,Resistance,2)</f>
        <v>++</v>
      </c>
      <c r="R5" s="1" t="str">
        <f>VLOOKUP(Enemies!R5,Resistance,2)</f>
        <v>+</v>
      </c>
      <c r="S5" s="1" t="str">
        <f>VLOOKUP(Enemies!S5,Resistance,2)</f>
        <v>++</v>
      </c>
      <c r="T5" s="1" t="str">
        <f>VLOOKUP(Enemies!T5,Resistance,2)</f>
        <v>+++</v>
      </c>
      <c r="U5" s="1" t="str">
        <f>VLOOKUP(Enemies!U5,Resistance,2)</f>
        <v>-</v>
      </c>
      <c r="V5" s="1" t="str">
        <f>VLOOKUP(Enemies!V5,Resistance,2)</f>
        <v>++</v>
      </c>
      <c r="W5" s="1" t="str">
        <f>VLOOKUP(Enemies!W5,Resistance,2)</f>
        <v>-</v>
      </c>
      <c r="X5" s="1" t="str">
        <f>VLOOKUP(Enemies!X5,Resistance,2)</f>
        <v>-</v>
      </c>
      <c r="Y5" s="1" t="str">
        <f>VLOOKUP(Enemies!Y5,Resistance,2)</f>
        <v>+++</v>
      </c>
      <c r="Z5" s="1" t="str">
        <f>VLOOKUP(Enemies!Z5,Resistance,2)</f>
        <v>-</v>
      </c>
      <c r="AA5" s="1" t="str">
        <f>VLOOKUP(Enemies!AA5,Resistance,2)</f>
        <v>++</v>
      </c>
      <c r="AB5" s="1" t="str">
        <f>VLOOKUP(Enemies!AD5,Conditions,2)</f>
        <v> </v>
      </c>
      <c r="AC5" s="1" t="str">
        <f>VLOOKUP(Enemies!AE5,Conditions,2)</f>
        <v> </v>
      </c>
      <c r="AD5" s="1" t="str">
        <f>VLOOKUP(Enemies!AF5,Conditions,2)</f>
        <v> </v>
      </c>
      <c r="AE5" s="1" t="str">
        <f>VLOOKUP(Enemies!AG5,Conditions,2)</f>
        <v> </v>
      </c>
      <c r="AF5" s="1" t="str">
        <f>VLOOKUP(Enemies!AH5,EnemyAttacks,3)</f>
        <v> </v>
      </c>
      <c r="AG5" s="1" t="str">
        <f>VLOOKUP(Enemies!AI5,EnemyAttacks,3)</f>
        <v> </v>
      </c>
      <c r="AH5" s="1" t="str">
        <f>VLOOKUP(Enemies!AJ5,EnemyAttacks,3)</f>
        <v> </v>
      </c>
      <c r="AI5" s="1" t="str">
        <f>VLOOKUP(Enemies!AK5,EnemyAttacks,3)</f>
        <v> </v>
      </c>
      <c r="AJ5" s="1" t="str">
        <f>VLOOKUP(Enemies!AL5,EnemyAttacks,3)</f>
        <v> </v>
      </c>
      <c r="AK5" s="1" t="str">
        <f>VLOOKUP(Enemies!AM5,EnemyAttacks,3)</f>
        <v> </v>
      </c>
      <c r="AL5" s="1" t="str">
        <f>VLOOKUP(Enemies!AN5,EnemyAttacks,3)</f>
        <v> </v>
      </c>
      <c r="AM5" s="1" t="str">
        <f>VLOOKUP(Enemies!AO5,EnemyAttacks,3)</f>
        <v> </v>
      </c>
      <c r="AN5" s="1" t="str">
        <f>VLOOKUP(Enemies!AP5,EnemyAttacks,3)</f>
        <v> </v>
      </c>
      <c r="AO5" s="1" t="str">
        <f>VLOOKUP(Enemies!AQ5,EnemyAttacks,3)</f>
        <v> </v>
      </c>
      <c r="AP5" s="1" t="str">
        <f>VLOOKUP(Enemies!AR5,EnemyAttacks,3)</f>
        <v> </v>
      </c>
      <c r="AQ5" s="1" t="str">
        <f>VLOOKUP(Enemies!AS5,EnemyAttacks,3)</f>
        <v> </v>
      </c>
      <c r="AR5" s="2">
        <f>HEX2DEC(Enemies!AT5)</f>
        <v>133</v>
      </c>
      <c r="AS5" s="2">
        <f>HEX2DEC(Enemies!AU5)</f>
        <v>64</v>
      </c>
    </row>
    <row r="6" ht="11.25" customHeight="1">
      <c r="A6" s="1" t="str">
        <f>Enemies!A6</f>
        <v>04</v>
      </c>
      <c r="B6" s="1" t="str">
        <f>Enemies!B6</f>
        <v>28177C</v>
      </c>
      <c r="C6" s="1" t="str">
        <f>Enemies!C6</f>
        <v>PROTECTBIT</v>
      </c>
      <c r="D6" s="2">
        <f>HEX2DEC(Enemies!D6)</f>
        <v>100</v>
      </c>
      <c r="E6" s="1" t="str">
        <f>VLOOKUP(Enemies!E6,Elements,2)</f>
        <v>Physical</v>
      </c>
      <c r="F6" s="1" t="str">
        <f>VLOOKUP(Enemies!F6,Effects,2)</f>
        <v> </v>
      </c>
      <c r="G6" s="2">
        <f>HEX2DEC(Enemies!G6)</f>
        <v>45</v>
      </c>
      <c r="H6" s="2">
        <f>HEX2DEC(Enemies!H6)</f>
        <v>0</v>
      </c>
      <c r="I6" s="2">
        <f>HEX2DEC(Enemies!I6)</f>
        <v>42</v>
      </c>
      <c r="J6" s="2">
        <f>HEX2DEC(Enemies!J6)</f>
        <v>53</v>
      </c>
      <c r="K6" s="2">
        <f>HEX2DEC(Enemies!K6)</f>
        <v>160</v>
      </c>
      <c r="L6" s="2">
        <f>HEX2DEC(Enemies!L6)</f>
        <v>24</v>
      </c>
      <c r="M6" s="2">
        <f>HEX2DEC(Enemies!M6)</f>
        <v>12</v>
      </c>
      <c r="N6" s="1" t="str">
        <f>VLOOKUP(Enemies!N6,Resistance,2)</f>
        <v>++</v>
      </c>
      <c r="O6" s="1" t="str">
        <f>VLOOKUP(Enemies!O6,Resistance,2)</f>
        <v>++</v>
      </c>
      <c r="P6" s="1" t="str">
        <f>VLOOKUP(Enemies!P6,Resistance,2)</f>
        <v>+</v>
      </c>
      <c r="Q6" s="1" t="str">
        <f>VLOOKUP(Enemies!Q6,Resistance,2)</f>
        <v>++</v>
      </c>
      <c r="R6" s="1" t="str">
        <f>VLOOKUP(Enemies!R6,Resistance,2)</f>
        <v>+</v>
      </c>
      <c r="S6" s="1" t="str">
        <f>VLOOKUP(Enemies!S6,Resistance,2)</f>
        <v>++</v>
      </c>
      <c r="T6" s="1" t="str">
        <f>VLOOKUP(Enemies!T6,Resistance,2)</f>
        <v>+++</v>
      </c>
      <c r="U6" s="1" t="str">
        <f>VLOOKUP(Enemies!U6,Resistance,2)</f>
        <v>-</v>
      </c>
      <c r="V6" s="1" t="str">
        <f>VLOOKUP(Enemies!V6,Resistance,2)</f>
        <v>++</v>
      </c>
      <c r="W6" s="1" t="str">
        <f>VLOOKUP(Enemies!W6,Resistance,2)</f>
        <v>-</v>
      </c>
      <c r="X6" s="1" t="str">
        <f>VLOOKUP(Enemies!X6,Resistance,2)</f>
        <v>-</v>
      </c>
      <c r="Y6" s="1" t="str">
        <f>VLOOKUP(Enemies!Y6,Resistance,2)</f>
        <v>+++</v>
      </c>
      <c r="Z6" s="1" t="str">
        <f>VLOOKUP(Enemies!Z6,Resistance,2)</f>
        <v>-</v>
      </c>
      <c r="AA6" s="1" t="str">
        <f>VLOOKUP(Enemies!AA6,Resistance,2)</f>
        <v>++</v>
      </c>
      <c r="AB6" s="1" t="str">
        <f>VLOOKUP(Enemies!AD6,Conditions,2)</f>
        <v> </v>
      </c>
      <c r="AC6" s="1" t="str">
        <f>VLOOKUP(Enemies!AE6,Conditions,2)</f>
        <v> </v>
      </c>
      <c r="AD6" s="1" t="str">
        <f>VLOOKUP(Enemies!AF6,Conditions,2)</f>
        <v> </v>
      </c>
      <c r="AE6" s="1" t="str">
        <f>VLOOKUP(Enemies!AG6,Conditions,2)</f>
        <v> </v>
      </c>
      <c r="AF6" s="1" t="str">
        <f>VLOOKUP(Enemies!AH6,EnemyAttacks,3)</f>
        <v> </v>
      </c>
      <c r="AG6" s="1" t="str">
        <f>VLOOKUP(Enemies!AI6,EnemyAttacks,3)</f>
        <v> </v>
      </c>
      <c r="AH6" s="1" t="str">
        <f>VLOOKUP(Enemies!AJ6,EnemyAttacks,3)</f>
        <v> </v>
      </c>
      <c r="AI6" s="1" t="str">
        <f>VLOOKUP(Enemies!AK6,EnemyAttacks,3)</f>
        <v> </v>
      </c>
      <c r="AJ6" s="1" t="str">
        <f>VLOOKUP(Enemies!AL6,EnemyAttacks,3)</f>
        <v>LASRCANNON</v>
      </c>
      <c r="AK6" s="1" t="str">
        <f>VLOOKUP(Enemies!AM6,EnemyAttacks,3)</f>
        <v>LASRCANNON</v>
      </c>
      <c r="AL6" s="1" t="str">
        <f>VLOOKUP(Enemies!AN6,EnemyAttacks,3)</f>
        <v>LASRCANNON</v>
      </c>
      <c r="AM6" s="1" t="str">
        <f>VLOOKUP(Enemies!AO6,EnemyAttacks,3)</f>
        <v>LASRCANNON</v>
      </c>
      <c r="AN6" s="1" t="str">
        <f>VLOOKUP(Enemies!AP6,EnemyAttacks,3)</f>
        <v>LASRCANNON</v>
      </c>
      <c r="AO6" s="1" t="str">
        <f>VLOOKUP(Enemies!AQ6,EnemyAttacks,3)</f>
        <v>LASRCANNON</v>
      </c>
      <c r="AP6" s="1" t="str">
        <f>VLOOKUP(Enemies!AR6,EnemyAttacks,3)</f>
        <v>LASRCANNON</v>
      </c>
      <c r="AQ6" s="1" t="str">
        <f>VLOOKUP(Enemies!AS6,EnemyAttacks,3)</f>
        <v>LASRCANNON</v>
      </c>
      <c r="AR6" s="2">
        <f>HEX2DEC(Enemies!AT6)</f>
        <v>1368</v>
      </c>
      <c r="AS6" s="2">
        <f>HEX2DEC(Enemies!AU6)</f>
        <v>182</v>
      </c>
    </row>
    <row r="7" ht="11.25" customHeight="1">
      <c r="A7" s="1" t="str">
        <f>Enemies!A7</f>
        <v>05</v>
      </c>
      <c r="B7" s="1" t="str">
        <f>Enemies!B7</f>
        <v>2817AC</v>
      </c>
      <c r="C7" s="1" t="str">
        <f>Enemies!C7</f>
        <v>FORCED FLY</v>
      </c>
      <c r="D7" s="2">
        <f>HEX2DEC(Enemies!D7)</f>
        <v>135</v>
      </c>
      <c r="E7" s="1" t="str">
        <f>VLOOKUP(Enemies!E7,Elements,2)</f>
        <v>Physical</v>
      </c>
      <c r="F7" s="1" t="str">
        <f>VLOOKUP(Enemies!F7,Effects,2)</f>
        <v>Poison</v>
      </c>
      <c r="G7" s="2">
        <f>HEX2DEC(Enemies!G7)</f>
        <v>154</v>
      </c>
      <c r="H7" s="2">
        <f>HEX2DEC(Enemies!H7)</f>
        <v>6</v>
      </c>
      <c r="I7" s="2">
        <f>HEX2DEC(Enemies!I7)</f>
        <v>58</v>
      </c>
      <c r="J7" s="2">
        <f>HEX2DEC(Enemies!J7)</f>
        <v>60</v>
      </c>
      <c r="K7" s="2">
        <f>HEX2DEC(Enemies!K7)</f>
        <v>204</v>
      </c>
      <c r="L7" s="2">
        <f>HEX2DEC(Enemies!L7)</f>
        <v>9</v>
      </c>
      <c r="M7" s="2">
        <f>HEX2DEC(Enemies!M7)</f>
        <v>0</v>
      </c>
      <c r="N7" s="1" t="str">
        <f>VLOOKUP(Enemies!N7,Resistance,2)</f>
        <v>++</v>
      </c>
      <c r="O7" s="1" t="str">
        <f>VLOOKUP(Enemies!O7,Resistance,2)</f>
        <v>++</v>
      </c>
      <c r="P7" s="1" t="str">
        <f>VLOOKUP(Enemies!P7,Resistance,2)</f>
        <v>++</v>
      </c>
      <c r="Q7" s="1" t="str">
        <f>VLOOKUP(Enemies!Q7,Resistance,2)</f>
        <v>++</v>
      </c>
      <c r="R7" s="1" t="str">
        <f>VLOOKUP(Enemies!R7,Resistance,2)</f>
        <v>++</v>
      </c>
      <c r="S7" s="1" t="str">
        <f>VLOOKUP(Enemies!S7,Resistance,2)</f>
        <v>++</v>
      </c>
      <c r="T7" s="1" t="str">
        <f>VLOOKUP(Enemies!T7,Resistance,2)</f>
        <v>++</v>
      </c>
      <c r="U7" s="1" t="str">
        <f>VLOOKUP(Enemies!U7,Resistance,2)</f>
        <v>-</v>
      </c>
      <c r="V7" s="1" t="str">
        <f>VLOOKUP(Enemies!V7,Resistance,2)</f>
        <v>+</v>
      </c>
      <c r="W7" s="1" t="str">
        <f>VLOOKUP(Enemies!W7,Resistance,2)</f>
        <v>++</v>
      </c>
      <c r="X7" s="1" t="str">
        <f>VLOOKUP(Enemies!X7,Resistance,2)</f>
        <v>++</v>
      </c>
      <c r="Y7" s="1" t="str">
        <f>VLOOKUP(Enemies!Y7,Resistance,2)</f>
        <v>-</v>
      </c>
      <c r="Z7" s="1" t="str">
        <f>VLOOKUP(Enemies!Z7,Resistance,2)</f>
        <v>-</v>
      </c>
      <c r="AA7" s="1" t="str">
        <f>VLOOKUP(Enemies!AA7,Resistance,2)</f>
        <v>++</v>
      </c>
      <c r="AB7" s="1" t="str">
        <f>VLOOKUP(Enemies!AD7,Conditions,2)</f>
        <v> </v>
      </c>
      <c r="AC7" s="1" t="str">
        <f>VLOOKUP(Enemies!AE7,Conditions,2)</f>
        <v> </v>
      </c>
      <c r="AD7" s="1" t="str">
        <f>VLOOKUP(Enemies!AF7,Conditions,2)</f>
        <v> </v>
      </c>
      <c r="AE7" s="1" t="str">
        <f>VLOOKUP(Enemies!AG7,Conditions,2)</f>
        <v> </v>
      </c>
      <c r="AF7" s="1" t="str">
        <f>VLOOKUP(Enemies!AH7,EnemyAttacks,3)</f>
        <v> </v>
      </c>
      <c r="AG7" s="1" t="str">
        <f>VLOOKUP(Enemies!AI7,EnemyAttacks,3)</f>
        <v> </v>
      </c>
      <c r="AH7" s="1" t="str">
        <f>VLOOKUP(Enemies!AJ7,EnemyAttacks,3)</f>
        <v> </v>
      </c>
      <c r="AI7" s="1" t="str">
        <f>VLOOKUP(Enemies!AK7,EnemyAttacks,3)</f>
        <v> </v>
      </c>
      <c r="AJ7" s="1" t="str">
        <f>VLOOKUP(Enemies!AL7,EnemyAttacks,3)</f>
        <v> </v>
      </c>
      <c r="AK7" s="1" t="str">
        <f>VLOOKUP(Enemies!AM7,EnemyAttacks,3)</f>
        <v> </v>
      </c>
      <c r="AL7" s="1" t="str">
        <f>VLOOKUP(Enemies!AN7,EnemyAttacks,3)</f>
        <v> </v>
      </c>
      <c r="AM7" s="1" t="str">
        <f>VLOOKUP(Enemies!AO7,EnemyAttacks,3)</f>
        <v> </v>
      </c>
      <c r="AN7" s="1" t="str">
        <f>VLOOKUP(Enemies!AP7,EnemyAttacks,3)</f>
        <v>FLAME BOLT</v>
      </c>
      <c r="AO7" s="1" t="str">
        <f>VLOOKUP(Enemies!AQ7,EnemyAttacks,3)</f>
        <v>FLAME BOLT</v>
      </c>
      <c r="AP7" s="1" t="str">
        <f>VLOOKUP(Enemies!AR7,EnemyAttacks,3)</f>
        <v>FLAME BOLT</v>
      </c>
      <c r="AQ7" s="1" t="str">
        <f>VLOOKUP(Enemies!AS7,EnemyAttacks,3)</f>
        <v>FLAME BOLT</v>
      </c>
      <c r="AR7" s="2">
        <f>HEX2DEC(Enemies!AT7)</f>
        <v>440</v>
      </c>
      <c r="AS7" s="2">
        <f>HEX2DEC(Enemies!AU7)</f>
        <v>2</v>
      </c>
    </row>
    <row r="8" ht="11.25" customHeight="1">
      <c r="A8" s="1" t="str">
        <f>Enemies!A8</f>
        <v>06</v>
      </c>
      <c r="B8" s="1" t="str">
        <f>Enemies!B8</f>
        <v>2817DC</v>
      </c>
      <c r="C8" s="1" t="str">
        <f>Enemies!C8</f>
        <v>NEOWHISTLE</v>
      </c>
      <c r="D8" s="2">
        <f>HEX2DEC(Enemies!D8)</f>
        <v>48</v>
      </c>
      <c r="E8" s="1" t="str">
        <f>VLOOKUP(Enemies!E8,Elements,2)</f>
        <v>Physical</v>
      </c>
      <c r="F8" s="1" t="str">
        <f>VLOOKUP(Enemies!F8,Effects,2)</f>
        <v> </v>
      </c>
      <c r="G8" s="2">
        <f>HEX2DEC(Enemies!G8)</f>
        <v>15</v>
      </c>
      <c r="H8" s="2">
        <f>HEX2DEC(Enemies!H8)</f>
        <v>0</v>
      </c>
      <c r="I8" s="2">
        <f>HEX2DEC(Enemies!I8)</f>
        <v>16</v>
      </c>
      <c r="J8" s="2">
        <f>HEX2DEC(Enemies!J8)</f>
        <v>15</v>
      </c>
      <c r="K8" s="2">
        <f>HEX2DEC(Enemies!K8)</f>
        <v>55</v>
      </c>
      <c r="L8" s="2">
        <f>HEX2DEC(Enemies!L8)</f>
        <v>0</v>
      </c>
      <c r="M8" s="2">
        <f>HEX2DEC(Enemies!M8)</f>
        <v>0</v>
      </c>
      <c r="N8" s="1" t="str">
        <f>VLOOKUP(Enemies!N8,Resistance,2)</f>
        <v>+</v>
      </c>
      <c r="O8" s="1" t="str">
        <f>VLOOKUP(Enemies!O8,Resistance,2)</f>
        <v>++</v>
      </c>
      <c r="P8" s="1" t="str">
        <f>VLOOKUP(Enemies!P8,Resistance,2)</f>
        <v>+</v>
      </c>
      <c r="Q8" s="1" t="str">
        <f>VLOOKUP(Enemies!Q8,Resistance,2)</f>
        <v>++</v>
      </c>
      <c r="R8" s="1" t="str">
        <f>VLOOKUP(Enemies!R8,Resistance,2)</f>
        <v>+</v>
      </c>
      <c r="S8" s="1" t="str">
        <f>VLOOKUP(Enemies!S8,Resistance,2)</f>
        <v>++</v>
      </c>
      <c r="T8" s="1" t="str">
        <f>VLOOKUP(Enemies!T8,Resistance,2)</f>
        <v>+++</v>
      </c>
      <c r="U8" s="1" t="str">
        <f>VLOOKUP(Enemies!U8,Resistance,2)</f>
        <v>-</v>
      </c>
      <c r="V8" s="1" t="str">
        <f>VLOOKUP(Enemies!V8,Resistance,2)</f>
        <v>++</v>
      </c>
      <c r="W8" s="1" t="str">
        <f>VLOOKUP(Enemies!W8,Resistance,2)</f>
        <v>-</v>
      </c>
      <c r="X8" s="1" t="str">
        <f>VLOOKUP(Enemies!X8,Resistance,2)</f>
        <v>-</v>
      </c>
      <c r="Y8" s="1" t="str">
        <f>VLOOKUP(Enemies!Y8,Resistance,2)</f>
        <v>+++</v>
      </c>
      <c r="Z8" s="1" t="str">
        <f>VLOOKUP(Enemies!Z8,Resistance,2)</f>
        <v>-</v>
      </c>
      <c r="AA8" s="1" t="str">
        <f>VLOOKUP(Enemies!AA8,Resistance,2)</f>
        <v>++</v>
      </c>
      <c r="AB8" s="1" t="str">
        <f>VLOOKUP(Enemies!AD8,Conditions,2)</f>
        <v> </v>
      </c>
      <c r="AC8" s="1" t="str">
        <f>VLOOKUP(Enemies!AE8,Conditions,2)</f>
        <v> </v>
      </c>
      <c r="AD8" s="1" t="str">
        <f>VLOOKUP(Enemies!AF8,Conditions,2)</f>
        <v> </v>
      </c>
      <c r="AE8" s="1" t="str">
        <f>VLOOKUP(Enemies!AG8,Conditions,2)</f>
        <v> </v>
      </c>
      <c r="AF8" s="1" t="str">
        <f>VLOOKUP(Enemies!AH8,EnemyAttacks,3)</f>
        <v> </v>
      </c>
      <c r="AG8" s="1" t="str">
        <f>VLOOKUP(Enemies!AI8,EnemyAttacks,3)</f>
        <v> </v>
      </c>
      <c r="AH8" s="1" t="str">
        <f>VLOOKUP(Enemies!AJ8,EnemyAttacks,3)</f>
        <v> </v>
      </c>
      <c r="AI8" s="1" t="str">
        <f>VLOOKUP(Enemies!AK8,EnemyAttacks,3)</f>
        <v> </v>
      </c>
      <c r="AJ8" s="1" t="str">
        <f>VLOOKUP(Enemies!AL8,EnemyAttacks,3)</f>
        <v> </v>
      </c>
      <c r="AK8" s="1" t="str">
        <f>VLOOKUP(Enemies!AM8,EnemyAttacks,3)</f>
        <v> </v>
      </c>
      <c r="AL8" s="1" t="str">
        <f>VLOOKUP(Enemies!AN8,EnemyAttacks,3)</f>
        <v> </v>
      </c>
      <c r="AM8" s="1" t="str">
        <f>VLOOKUP(Enemies!AO8,EnemyAttacks,3)</f>
        <v> </v>
      </c>
      <c r="AN8" s="1" t="str">
        <f>VLOOKUP(Enemies!AP8,EnemyAttacks,3)</f>
        <v> </v>
      </c>
      <c r="AO8" s="1" t="str">
        <f>VLOOKUP(Enemies!AQ8,EnemyAttacks,3)</f>
        <v> </v>
      </c>
      <c r="AP8" s="1" t="str">
        <f>VLOOKUP(Enemies!AR8,EnemyAttacks,3)</f>
        <v> </v>
      </c>
      <c r="AQ8" s="1" t="str">
        <f>VLOOKUP(Enemies!AS8,EnemyAttacks,3)</f>
        <v> </v>
      </c>
      <c r="AR8" s="2">
        <f>HEX2DEC(Enemies!AT8)</f>
        <v>216</v>
      </c>
      <c r="AS8" s="2">
        <f>HEX2DEC(Enemies!AU8)</f>
        <v>128</v>
      </c>
    </row>
    <row r="9" ht="11.25" customHeight="1">
      <c r="A9" s="1" t="str">
        <f>Enemies!A9</f>
        <v>07</v>
      </c>
      <c r="B9" s="1" t="str">
        <f>Enemies!B9</f>
        <v>28180C</v>
      </c>
      <c r="C9" s="1" t="str">
        <f>Enemies!C9</f>
        <v>SEEKER</v>
      </c>
      <c r="D9" s="2">
        <f>HEX2DEC(Enemies!D9)</f>
        <v>130</v>
      </c>
      <c r="E9" s="1" t="str">
        <f>VLOOKUP(Enemies!E9,Elements,2)</f>
        <v>Physical</v>
      </c>
      <c r="F9" s="1" t="str">
        <f>VLOOKUP(Enemies!F9,Effects,2)</f>
        <v> </v>
      </c>
      <c r="G9" s="2">
        <f>HEX2DEC(Enemies!G9)</f>
        <v>31</v>
      </c>
      <c r="H9" s="2">
        <f>HEX2DEC(Enemies!H9)</f>
        <v>0</v>
      </c>
      <c r="I9" s="2">
        <f>HEX2DEC(Enemies!I9)</f>
        <v>21</v>
      </c>
      <c r="J9" s="2">
        <f>HEX2DEC(Enemies!J9)</f>
        <v>22</v>
      </c>
      <c r="K9" s="2">
        <f>HEX2DEC(Enemies!K9)</f>
        <v>100</v>
      </c>
      <c r="L9" s="2">
        <f>HEX2DEC(Enemies!L9)</f>
        <v>2</v>
      </c>
      <c r="M9" s="2">
        <f>HEX2DEC(Enemies!M9)</f>
        <v>0</v>
      </c>
      <c r="N9" s="1" t="str">
        <f>VLOOKUP(Enemies!N9,Resistance,2)</f>
        <v>+</v>
      </c>
      <c r="O9" s="1" t="str">
        <f>VLOOKUP(Enemies!O9,Resistance,2)</f>
        <v>++</v>
      </c>
      <c r="P9" s="1" t="str">
        <f>VLOOKUP(Enemies!P9,Resistance,2)</f>
        <v>+</v>
      </c>
      <c r="Q9" s="1" t="str">
        <f>VLOOKUP(Enemies!Q9,Resistance,2)</f>
        <v>++</v>
      </c>
      <c r="R9" s="1" t="str">
        <f>VLOOKUP(Enemies!R9,Resistance,2)</f>
        <v>+</v>
      </c>
      <c r="S9" s="1" t="str">
        <f>VLOOKUP(Enemies!S9,Resistance,2)</f>
        <v>++</v>
      </c>
      <c r="T9" s="1" t="str">
        <f>VLOOKUP(Enemies!T9,Resistance,2)</f>
        <v>+++</v>
      </c>
      <c r="U9" s="1" t="str">
        <f>VLOOKUP(Enemies!U9,Resistance,2)</f>
        <v>-</v>
      </c>
      <c r="V9" s="1" t="str">
        <f>VLOOKUP(Enemies!V9,Resistance,2)</f>
        <v>++</v>
      </c>
      <c r="W9" s="1" t="str">
        <f>VLOOKUP(Enemies!W9,Resistance,2)</f>
        <v>-</v>
      </c>
      <c r="X9" s="1" t="str">
        <f>VLOOKUP(Enemies!X9,Resistance,2)</f>
        <v>-</v>
      </c>
      <c r="Y9" s="1" t="str">
        <f>VLOOKUP(Enemies!Y9,Resistance,2)</f>
        <v>+++</v>
      </c>
      <c r="Z9" s="1" t="str">
        <f>VLOOKUP(Enemies!Z9,Resistance,2)</f>
        <v>-</v>
      </c>
      <c r="AA9" s="1" t="str">
        <f>VLOOKUP(Enemies!AA9,Resistance,2)</f>
        <v>++</v>
      </c>
      <c r="AB9" s="1" t="str">
        <f>VLOOKUP(Enemies!AD9,Conditions,2)</f>
        <v> </v>
      </c>
      <c r="AC9" s="1" t="str">
        <f>VLOOKUP(Enemies!AE9,Conditions,2)</f>
        <v> </v>
      </c>
      <c r="AD9" s="1" t="str">
        <f>VLOOKUP(Enemies!AF9,Conditions,2)</f>
        <v> </v>
      </c>
      <c r="AE9" s="1" t="str">
        <f>VLOOKUP(Enemies!AG9,Conditions,2)</f>
        <v> </v>
      </c>
      <c r="AF9" s="1" t="str">
        <f>VLOOKUP(Enemies!AH9,EnemyAttacks,3)</f>
        <v> </v>
      </c>
      <c r="AG9" s="1" t="str">
        <f>VLOOKUP(Enemies!AI9,EnemyAttacks,3)</f>
        <v> </v>
      </c>
      <c r="AH9" s="1" t="str">
        <f>VLOOKUP(Enemies!AJ9,EnemyAttacks,3)</f>
        <v> </v>
      </c>
      <c r="AI9" s="1" t="str">
        <f>VLOOKUP(Enemies!AK9,EnemyAttacks,3)</f>
        <v> </v>
      </c>
      <c r="AJ9" s="1" t="str">
        <f>VLOOKUP(Enemies!AL9,EnemyAttacks,3)</f>
        <v>LASRCANNON</v>
      </c>
      <c r="AK9" s="1" t="str">
        <f>VLOOKUP(Enemies!AM9,EnemyAttacks,3)</f>
        <v>LASRCANNON</v>
      </c>
      <c r="AL9" s="1" t="str">
        <f>VLOOKUP(Enemies!AN9,EnemyAttacks,3)</f>
        <v>LASRCANNON</v>
      </c>
      <c r="AM9" s="1" t="str">
        <f>VLOOKUP(Enemies!AO9,EnemyAttacks,3)</f>
        <v>LASRCANNON</v>
      </c>
      <c r="AN9" s="1" t="str">
        <f>VLOOKUP(Enemies!AP9,EnemyAttacks,3)</f>
        <v>LASRCANNON</v>
      </c>
      <c r="AO9" s="1" t="str">
        <f>VLOOKUP(Enemies!AQ9,EnemyAttacks,3)</f>
        <v>LASRCANNON</v>
      </c>
      <c r="AP9" s="1" t="str">
        <f>VLOOKUP(Enemies!AR9,EnemyAttacks,3)</f>
        <v>LASRCANNON</v>
      </c>
      <c r="AQ9" s="1" t="str">
        <f>VLOOKUP(Enemies!AS9,EnemyAttacks,3)</f>
        <v>LASRCANNON</v>
      </c>
      <c r="AR9" s="2">
        <f>HEX2DEC(Enemies!AT9)</f>
        <v>466</v>
      </c>
      <c r="AS9" s="2">
        <f>HEX2DEC(Enemies!AU9)</f>
        <v>192</v>
      </c>
    </row>
    <row r="10" ht="11.25" customHeight="1">
      <c r="A10" s="1" t="str">
        <f>Enemies!A10</f>
        <v>08</v>
      </c>
      <c r="B10" s="1" t="str">
        <f>Enemies!B10</f>
        <v>28183C</v>
      </c>
      <c r="C10" s="1" t="str">
        <f>Enemies!C10</f>
        <v>SWEEPER</v>
      </c>
      <c r="D10" s="2">
        <f>HEX2DEC(Enemies!D10)</f>
        <v>180</v>
      </c>
      <c r="E10" s="1" t="str">
        <f>VLOOKUP(Enemies!E10,Elements,2)</f>
        <v>Physical</v>
      </c>
      <c r="F10" s="1" t="str">
        <f>VLOOKUP(Enemies!F10,Effects,2)</f>
        <v> </v>
      </c>
      <c r="G10" s="2">
        <f>HEX2DEC(Enemies!G10)</f>
        <v>65</v>
      </c>
      <c r="H10" s="2">
        <f>HEX2DEC(Enemies!H10)</f>
        <v>0</v>
      </c>
      <c r="I10" s="2">
        <f>HEX2DEC(Enemies!I10)</f>
        <v>42</v>
      </c>
      <c r="J10" s="2">
        <f>HEX2DEC(Enemies!J10)</f>
        <v>40</v>
      </c>
      <c r="K10" s="2">
        <f>HEX2DEC(Enemies!K10)</f>
        <v>152</v>
      </c>
      <c r="L10" s="2">
        <f>HEX2DEC(Enemies!L10)</f>
        <v>12</v>
      </c>
      <c r="M10" s="2">
        <f>HEX2DEC(Enemies!M10)</f>
        <v>0</v>
      </c>
      <c r="N10" s="1" t="str">
        <f>VLOOKUP(Enemies!N10,Resistance,2)</f>
        <v>+</v>
      </c>
      <c r="O10" s="1" t="str">
        <f>VLOOKUP(Enemies!O10,Resistance,2)</f>
        <v>++</v>
      </c>
      <c r="P10" s="1" t="str">
        <f>VLOOKUP(Enemies!P10,Resistance,2)</f>
        <v>+</v>
      </c>
      <c r="Q10" s="1" t="str">
        <f>VLOOKUP(Enemies!Q10,Resistance,2)</f>
        <v>++</v>
      </c>
      <c r="R10" s="1" t="str">
        <f>VLOOKUP(Enemies!R10,Resistance,2)</f>
        <v>+</v>
      </c>
      <c r="S10" s="1" t="str">
        <f>VLOOKUP(Enemies!S10,Resistance,2)</f>
        <v>++</v>
      </c>
      <c r="T10" s="1" t="str">
        <f>VLOOKUP(Enemies!T10,Resistance,2)</f>
        <v>+++</v>
      </c>
      <c r="U10" s="1" t="str">
        <f>VLOOKUP(Enemies!U10,Resistance,2)</f>
        <v>-</v>
      </c>
      <c r="V10" s="1" t="str">
        <f>VLOOKUP(Enemies!V10,Resistance,2)</f>
        <v>++</v>
      </c>
      <c r="W10" s="1" t="str">
        <f>VLOOKUP(Enemies!W10,Resistance,2)</f>
        <v>-</v>
      </c>
      <c r="X10" s="1" t="str">
        <f>VLOOKUP(Enemies!X10,Resistance,2)</f>
        <v>-</v>
      </c>
      <c r="Y10" s="1" t="str">
        <f>VLOOKUP(Enemies!Y10,Resistance,2)</f>
        <v>+++</v>
      </c>
      <c r="Z10" s="1" t="str">
        <f>VLOOKUP(Enemies!Z10,Resistance,2)</f>
        <v>-</v>
      </c>
      <c r="AA10" s="1" t="str">
        <f>VLOOKUP(Enemies!AA10,Resistance,2)</f>
        <v>++</v>
      </c>
      <c r="AB10" s="1" t="str">
        <f>VLOOKUP(Enemies!AD10,Conditions,2)</f>
        <v> </v>
      </c>
      <c r="AC10" s="1" t="str">
        <f>VLOOKUP(Enemies!AE10,Conditions,2)</f>
        <v> </v>
      </c>
      <c r="AD10" s="1" t="str">
        <f>VLOOKUP(Enemies!AF10,Conditions,2)</f>
        <v> </v>
      </c>
      <c r="AE10" s="1" t="str">
        <f>VLOOKUP(Enemies!AG10,Conditions,2)</f>
        <v> </v>
      </c>
      <c r="AF10" s="1" t="str">
        <f>VLOOKUP(Enemies!AH10,EnemyAttacks,3)</f>
        <v> </v>
      </c>
      <c r="AG10" s="1" t="str">
        <f>VLOOKUP(Enemies!AI10,EnemyAttacks,3)</f>
        <v> </v>
      </c>
      <c r="AH10" s="1" t="str">
        <f>VLOOKUP(Enemies!AJ10,EnemyAttacks,3)</f>
        <v> </v>
      </c>
      <c r="AI10" s="1" t="str">
        <f>VLOOKUP(Enemies!AK10,EnemyAttacks,3)</f>
        <v> </v>
      </c>
      <c r="AJ10" s="1" t="str">
        <f>VLOOKUP(Enemies!AL10,EnemyAttacks,3)</f>
        <v>LASRCANNON</v>
      </c>
      <c r="AK10" s="1" t="str">
        <f>VLOOKUP(Enemies!AM10,EnemyAttacks,3)</f>
        <v>LASRCANNON</v>
      </c>
      <c r="AL10" s="1" t="str">
        <f>VLOOKUP(Enemies!AN10,EnemyAttacks,3)</f>
        <v>LASRCANNON</v>
      </c>
      <c r="AM10" s="1" t="str">
        <f>VLOOKUP(Enemies!AO10,EnemyAttacks,3)</f>
        <v>LASRCANNON</v>
      </c>
      <c r="AN10" s="1" t="str">
        <f>VLOOKUP(Enemies!AP10,EnemyAttacks,3)</f>
        <v>LIGHTNING</v>
      </c>
      <c r="AO10" s="1" t="str">
        <f>VLOOKUP(Enemies!AQ10,EnemyAttacks,3)</f>
        <v>LIGHTNING</v>
      </c>
      <c r="AP10" s="1" t="str">
        <f>VLOOKUP(Enemies!AR10,EnemyAttacks,3)</f>
        <v>LIGHTNING</v>
      </c>
      <c r="AQ10" s="1" t="str">
        <f>VLOOKUP(Enemies!AS10,EnemyAttacks,3)</f>
        <v>LIGHTNING</v>
      </c>
      <c r="AR10" s="2">
        <f>HEX2DEC(Enemies!AT10)</f>
        <v>1699</v>
      </c>
      <c r="AS10" s="2">
        <f>HEX2DEC(Enemies!AU10)</f>
        <v>392</v>
      </c>
    </row>
    <row r="11" ht="11.25" customHeight="1">
      <c r="A11" s="1" t="str">
        <f>Enemies!A11</f>
        <v>09</v>
      </c>
      <c r="B11" s="1" t="str">
        <f>Enemies!B11</f>
        <v>28186C</v>
      </c>
      <c r="C11" s="1" t="str">
        <f>Enemies!C11</f>
        <v>XANAFALGUE</v>
      </c>
      <c r="D11" s="2">
        <f>HEX2DEC(Enemies!D11)</f>
        <v>16</v>
      </c>
      <c r="E11" s="1" t="str">
        <f>VLOOKUP(Enemies!E11,Elements,2)</f>
        <v>Physical</v>
      </c>
      <c r="F11" s="1" t="str">
        <f>VLOOKUP(Enemies!F11,Effects,2)</f>
        <v> </v>
      </c>
      <c r="G11" s="2">
        <f>HEX2DEC(Enemies!G11)</f>
        <v>6</v>
      </c>
      <c r="H11" s="2">
        <f>HEX2DEC(Enemies!H11)</f>
        <v>0</v>
      </c>
      <c r="I11" s="2">
        <f>HEX2DEC(Enemies!I11)</f>
        <v>5</v>
      </c>
      <c r="J11" s="2">
        <f>HEX2DEC(Enemies!J11)</f>
        <v>7</v>
      </c>
      <c r="K11" s="2">
        <f>HEX2DEC(Enemies!K11)</f>
        <v>13</v>
      </c>
      <c r="L11" s="2">
        <f>HEX2DEC(Enemies!L11)</f>
        <v>0</v>
      </c>
      <c r="M11" s="2">
        <f>HEX2DEC(Enemies!M11)</f>
        <v>0</v>
      </c>
      <c r="N11" s="1" t="str">
        <f>VLOOKUP(Enemies!N11,Resistance,2)</f>
        <v>++</v>
      </c>
      <c r="O11" s="1" t="str">
        <f>VLOOKUP(Enemies!O11,Resistance,2)</f>
        <v>++</v>
      </c>
      <c r="P11" s="1" t="str">
        <f>VLOOKUP(Enemies!P11,Resistance,2)</f>
        <v>++</v>
      </c>
      <c r="Q11" s="1" t="str">
        <f>VLOOKUP(Enemies!Q11,Resistance,2)</f>
        <v>++</v>
      </c>
      <c r="R11" s="1" t="str">
        <f>VLOOKUP(Enemies!R11,Resistance,2)</f>
        <v>++</v>
      </c>
      <c r="S11" s="1" t="str">
        <f>VLOOKUP(Enemies!S11,Resistance,2)</f>
        <v>++</v>
      </c>
      <c r="T11" s="1" t="str">
        <f>VLOOKUP(Enemies!T11,Resistance,2)</f>
        <v>++</v>
      </c>
      <c r="U11" s="1" t="str">
        <f>VLOOKUP(Enemies!U11,Resistance,2)</f>
        <v>-</v>
      </c>
      <c r="V11" s="1" t="str">
        <f>VLOOKUP(Enemies!V11,Resistance,2)</f>
        <v>+</v>
      </c>
      <c r="W11" s="1" t="str">
        <f>VLOOKUP(Enemies!W11,Resistance,2)</f>
        <v>++</v>
      </c>
      <c r="X11" s="1" t="str">
        <f>VLOOKUP(Enemies!X11,Resistance,2)</f>
        <v>++</v>
      </c>
      <c r="Y11" s="1" t="str">
        <f>VLOOKUP(Enemies!Y11,Resistance,2)</f>
        <v>-</v>
      </c>
      <c r="Z11" s="1" t="str">
        <f>VLOOKUP(Enemies!Z11,Resistance,2)</f>
        <v>-</v>
      </c>
      <c r="AA11" s="1" t="str">
        <f>VLOOKUP(Enemies!AA11,Resistance,2)</f>
        <v>++</v>
      </c>
      <c r="AB11" s="1" t="str">
        <f>VLOOKUP(Enemies!AD11,Conditions,2)</f>
        <v> </v>
      </c>
      <c r="AC11" s="1" t="str">
        <f>VLOOKUP(Enemies!AE11,Conditions,2)</f>
        <v> </v>
      </c>
      <c r="AD11" s="1" t="str">
        <f>VLOOKUP(Enemies!AF11,Conditions,2)</f>
        <v> </v>
      </c>
      <c r="AE11" s="1" t="str">
        <f>VLOOKUP(Enemies!AG11,Conditions,2)</f>
        <v> </v>
      </c>
      <c r="AF11" s="1" t="str">
        <f>VLOOKUP(Enemies!AH11,EnemyAttacks,3)</f>
        <v> </v>
      </c>
      <c r="AG11" s="1" t="str">
        <f>VLOOKUP(Enemies!AI11,EnemyAttacks,3)</f>
        <v> </v>
      </c>
      <c r="AH11" s="1" t="str">
        <f>VLOOKUP(Enemies!AJ11,EnemyAttacks,3)</f>
        <v> </v>
      </c>
      <c r="AI11" s="1" t="str">
        <f>VLOOKUP(Enemies!AK11,EnemyAttacks,3)</f>
        <v> </v>
      </c>
      <c r="AJ11" s="1" t="str">
        <f>VLOOKUP(Enemies!AL11,EnemyAttacks,3)</f>
        <v> </v>
      </c>
      <c r="AK11" s="1" t="str">
        <f>VLOOKUP(Enemies!AM11,EnemyAttacks,3)</f>
        <v> </v>
      </c>
      <c r="AL11" s="1" t="str">
        <f>VLOOKUP(Enemies!AN11,EnemyAttacks,3)</f>
        <v> </v>
      </c>
      <c r="AM11" s="1" t="str">
        <f>VLOOKUP(Enemies!AO11,EnemyAttacks,3)</f>
        <v> </v>
      </c>
      <c r="AN11" s="1" t="str">
        <f>VLOOKUP(Enemies!AP11,EnemyAttacks,3)</f>
        <v> </v>
      </c>
      <c r="AO11" s="1" t="str">
        <f>VLOOKUP(Enemies!AQ11,EnemyAttacks,3)</f>
        <v> </v>
      </c>
      <c r="AP11" s="1" t="str">
        <f>VLOOKUP(Enemies!AR11,EnemyAttacks,3)</f>
        <v> </v>
      </c>
      <c r="AQ11" s="1" t="str">
        <f>VLOOKUP(Enemies!AS11,EnemyAttacks,3)</f>
        <v> </v>
      </c>
      <c r="AR11" s="2">
        <f>HEX2DEC(Enemies!AT11)</f>
        <v>9</v>
      </c>
      <c r="AS11" s="2">
        <f>HEX2DEC(Enemies!AU11)</f>
        <v>2</v>
      </c>
    </row>
    <row r="12" ht="11.25" customHeight="1">
      <c r="A12" s="1" t="str">
        <f>Enemies!A12</f>
        <v>0A</v>
      </c>
      <c r="B12" s="1" t="str">
        <f>Enemies!B12</f>
        <v>28189C</v>
      </c>
      <c r="C12" s="1" t="str">
        <f>Enemies!C12</f>
        <v>ZORAN BULT</v>
      </c>
      <c r="D12" s="2">
        <f>HEX2DEC(Enemies!D12)</f>
        <v>25</v>
      </c>
      <c r="E12" s="1" t="str">
        <f>VLOOKUP(Enemies!E12,Elements,2)</f>
        <v>Physical</v>
      </c>
      <c r="F12" s="1" t="str">
        <f>VLOOKUP(Enemies!F12,Effects,2)</f>
        <v> </v>
      </c>
      <c r="G12" s="2">
        <f>HEX2DEC(Enemies!G12)</f>
        <v>18</v>
      </c>
      <c r="H12" s="2">
        <f>HEX2DEC(Enemies!H12)</f>
        <v>4</v>
      </c>
      <c r="I12" s="2">
        <f>HEX2DEC(Enemies!I12)</f>
        <v>6</v>
      </c>
      <c r="J12" s="2">
        <f>HEX2DEC(Enemies!J12)</f>
        <v>8</v>
      </c>
      <c r="K12" s="2">
        <f>HEX2DEC(Enemies!K12)</f>
        <v>16</v>
      </c>
      <c r="L12" s="2">
        <f>HEX2DEC(Enemies!L12)</f>
        <v>2</v>
      </c>
      <c r="M12" s="2">
        <f>HEX2DEC(Enemies!M12)</f>
        <v>0</v>
      </c>
      <c r="N12" s="1" t="str">
        <f>VLOOKUP(Enemies!N12,Resistance,2)</f>
        <v>++</v>
      </c>
      <c r="O12" s="1" t="str">
        <f>VLOOKUP(Enemies!O12,Resistance,2)</f>
        <v>++</v>
      </c>
      <c r="P12" s="1" t="str">
        <f>VLOOKUP(Enemies!P12,Resistance,2)</f>
        <v>++</v>
      </c>
      <c r="Q12" s="1" t="str">
        <f>VLOOKUP(Enemies!Q12,Resistance,2)</f>
        <v>++</v>
      </c>
      <c r="R12" s="1" t="str">
        <f>VLOOKUP(Enemies!R12,Resistance,2)</f>
        <v>++</v>
      </c>
      <c r="S12" s="1" t="str">
        <f>VLOOKUP(Enemies!S12,Resistance,2)</f>
        <v>++</v>
      </c>
      <c r="T12" s="1" t="str">
        <f>VLOOKUP(Enemies!T12,Resistance,2)</f>
        <v>++</v>
      </c>
      <c r="U12" s="1" t="str">
        <f>VLOOKUP(Enemies!U12,Resistance,2)</f>
        <v>-</v>
      </c>
      <c r="V12" s="1" t="str">
        <f>VLOOKUP(Enemies!V12,Resistance,2)</f>
        <v>+</v>
      </c>
      <c r="W12" s="1" t="str">
        <f>VLOOKUP(Enemies!W12,Resistance,2)</f>
        <v>++</v>
      </c>
      <c r="X12" s="1" t="str">
        <f>VLOOKUP(Enemies!X12,Resistance,2)</f>
        <v>++</v>
      </c>
      <c r="Y12" s="1" t="str">
        <f>VLOOKUP(Enemies!Y12,Resistance,2)</f>
        <v>-</v>
      </c>
      <c r="Z12" s="1" t="str">
        <f>VLOOKUP(Enemies!Z12,Resistance,2)</f>
        <v>-</v>
      </c>
      <c r="AA12" s="1" t="str">
        <f>VLOOKUP(Enemies!AA12,Resistance,2)</f>
        <v>++</v>
      </c>
      <c r="AB12" s="1" t="str">
        <f>VLOOKUP(Enemies!AD12,Conditions,2)</f>
        <v> </v>
      </c>
      <c r="AC12" s="1" t="str">
        <f>VLOOKUP(Enemies!AE12,Conditions,2)</f>
        <v> </v>
      </c>
      <c r="AD12" s="1" t="str">
        <f>VLOOKUP(Enemies!AF12,Conditions,2)</f>
        <v> </v>
      </c>
      <c r="AE12" s="1" t="str">
        <f>VLOOKUP(Enemies!AG12,Conditions,2)</f>
        <v> </v>
      </c>
      <c r="AF12" s="1" t="str">
        <f>VLOOKUP(Enemies!AH12,EnemyAttacks,3)</f>
        <v> </v>
      </c>
      <c r="AG12" s="1" t="str">
        <f>VLOOKUP(Enemies!AI12,EnemyAttacks,3)</f>
        <v> </v>
      </c>
      <c r="AH12" s="1" t="str">
        <f>VLOOKUP(Enemies!AJ12,EnemyAttacks,3)</f>
        <v> </v>
      </c>
      <c r="AI12" s="1" t="str">
        <f>VLOOKUP(Enemies!AK12,EnemyAttacks,3)</f>
        <v> </v>
      </c>
      <c r="AJ12" s="1" t="str">
        <f>VLOOKUP(Enemies!AL12,EnemyAttacks,3)</f>
        <v> </v>
      </c>
      <c r="AK12" s="1" t="str">
        <f>VLOOKUP(Enemies!AM12,EnemyAttacks,3)</f>
        <v> </v>
      </c>
      <c r="AL12" s="1" t="str">
        <f>VLOOKUP(Enemies!AN12,EnemyAttacks,3)</f>
        <v> </v>
      </c>
      <c r="AM12" s="1" t="str">
        <f>VLOOKUP(Enemies!AO12,EnemyAttacks,3)</f>
        <v> </v>
      </c>
      <c r="AN12" s="1" t="str">
        <f>VLOOKUP(Enemies!AP12,EnemyAttacks,3)</f>
        <v> </v>
      </c>
      <c r="AO12" s="1" t="str">
        <f>VLOOKUP(Enemies!AQ12,EnemyAttacks,3)</f>
        <v> </v>
      </c>
      <c r="AP12" s="1" t="str">
        <f>VLOOKUP(Enemies!AR12,EnemyAttacks,3)</f>
        <v> </v>
      </c>
      <c r="AQ12" s="1" t="str">
        <f>VLOOKUP(Enemies!AS12,EnemyAttacks,3)</f>
        <v> </v>
      </c>
      <c r="AR12" s="2">
        <f>HEX2DEC(Enemies!AT12)</f>
        <v>12</v>
      </c>
      <c r="AS12" s="2">
        <f>HEX2DEC(Enemies!AU12)</f>
        <v>3</v>
      </c>
    </row>
    <row r="13" ht="11.25" customHeight="1">
      <c r="A13" s="1" t="str">
        <f>Enemies!A13</f>
        <v>0B</v>
      </c>
      <c r="B13" s="1" t="str">
        <f>Enemies!B13</f>
        <v>2818CC</v>
      </c>
      <c r="C13" s="1" t="str">
        <f>Enemies!C13</f>
        <v>GICEFALGUE</v>
      </c>
      <c r="D13" s="2">
        <f>HEX2DEC(Enemies!D13)</f>
        <v>40</v>
      </c>
      <c r="E13" s="1" t="str">
        <f>VLOOKUP(Enemies!E13,Elements,2)</f>
        <v>Physical</v>
      </c>
      <c r="F13" s="1" t="str">
        <f>VLOOKUP(Enemies!F13,Effects,2)</f>
        <v>Poison</v>
      </c>
      <c r="G13" s="2">
        <f>HEX2DEC(Enemies!G13)</f>
        <v>16</v>
      </c>
      <c r="H13" s="2">
        <f>HEX2DEC(Enemies!H13)</f>
        <v>1</v>
      </c>
      <c r="I13" s="2">
        <f>HEX2DEC(Enemies!I13)</f>
        <v>18</v>
      </c>
      <c r="J13" s="2">
        <f>HEX2DEC(Enemies!J13)</f>
        <v>12</v>
      </c>
      <c r="K13" s="2">
        <f>HEX2DEC(Enemies!K13)</f>
        <v>48</v>
      </c>
      <c r="L13" s="2">
        <f>HEX2DEC(Enemies!L13)</f>
        <v>3</v>
      </c>
      <c r="M13" s="2">
        <f>HEX2DEC(Enemies!M13)</f>
        <v>0</v>
      </c>
      <c r="N13" s="1" t="str">
        <f>VLOOKUP(Enemies!N13,Resistance,2)</f>
        <v>++</v>
      </c>
      <c r="O13" s="1" t="str">
        <f>VLOOKUP(Enemies!O13,Resistance,2)</f>
        <v>++</v>
      </c>
      <c r="P13" s="1" t="str">
        <f>VLOOKUP(Enemies!P13,Resistance,2)</f>
        <v>++</v>
      </c>
      <c r="Q13" s="1" t="str">
        <f>VLOOKUP(Enemies!Q13,Resistance,2)</f>
        <v>++</v>
      </c>
      <c r="R13" s="1" t="str">
        <f>VLOOKUP(Enemies!R13,Resistance,2)</f>
        <v>+++</v>
      </c>
      <c r="S13" s="1" t="str">
        <f>VLOOKUP(Enemies!S13,Resistance,2)</f>
        <v>++</v>
      </c>
      <c r="T13" s="1" t="str">
        <f>VLOOKUP(Enemies!T13,Resistance,2)</f>
        <v>++</v>
      </c>
      <c r="U13" s="1" t="str">
        <f>VLOOKUP(Enemies!U13,Resistance,2)</f>
        <v>-</v>
      </c>
      <c r="V13" s="1" t="str">
        <f>VLOOKUP(Enemies!V13,Resistance,2)</f>
        <v>+</v>
      </c>
      <c r="W13" s="1" t="str">
        <f>VLOOKUP(Enemies!W13,Resistance,2)</f>
        <v>++</v>
      </c>
      <c r="X13" s="1" t="str">
        <f>VLOOKUP(Enemies!X13,Resistance,2)</f>
        <v>++</v>
      </c>
      <c r="Y13" s="1" t="str">
        <f>VLOOKUP(Enemies!Y13,Resistance,2)</f>
        <v>-</v>
      </c>
      <c r="Z13" s="1" t="str">
        <f>VLOOKUP(Enemies!Z13,Resistance,2)</f>
        <v>-</v>
      </c>
      <c r="AA13" s="1" t="str">
        <f>VLOOKUP(Enemies!AA13,Resistance,2)</f>
        <v>++</v>
      </c>
      <c r="AB13" s="1" t="str">
        <f>VLOOKUP(Enemies!AD13,Conditions,2)</f>
        <v> </v>
      </c>
      <c r="AC13" s="1" t="str">
        <f>VLOOKUP(Enemies!AE13,Conditions,2)</f>
        <v> </v>
      </c>
      <c r="AD13" s="1" t="str">
        <f>VLOOKUP(Enemies!AF13,Conditions,2)</f>
        <v> </v>
      </c>
      <c r="AE13" s="1" t="str">
        <f>VLOOKUP(Enemies!AG13,Conditions,2)</f>
        <v> </v>
      </c>
      <c r="AF13" s="1" t="str">
        <f>VLOOKUP(Enemies!AH13,EnemyAttacks,3)</f>
        <v> </v>
      </c>
      <c r="AG13" s="1" t="str">
        <f>VLOOKUP(Enemies!AI13,EnemyAttacks,3)</f>
        <v> </v>
      </c>
      <c r="AH13" s="1" t="str">
        <f>VLOOKUP(Enemies!AJ13,EnemyAttacks,3)</f>
        <v> </v>
      </c>
      <c r="AI13" s="1" t="str">
        <f>VLOOKUP(Enemies!AK13,EnemyAttacks,3)</f>
        <v> </v>
      </c>
      <c r="AJ13" s="1" t="str">
        <f>VLOOKUP(Enemies!AL13,EnemyAttacks,3)</f>
        <v> </v>
      </c>
      <c r="AK13" s="1" t="str">
        <f>VLOOKUP(Enemies!AM13,EnemyAttacks,3)</f>
        <v> </v>
      </c>
      <c r="AL13" s="1" t="str">
        <f>VLOOKUP(Enemies!AN13,EnemyAttacks,3)</f>
        <v> </v>
      </c>
      <c r="AM13" s="1" t="str">
        <f>VLOOKUP(Enemies!AO13,EnemyAttacks,3)</f>
        <v> </v>
      </c>
      <c r="AN13" s="1" t="str">
        <f>VLOOKUP(Enemies!AP13,EnemyAttacks,3)</f>
        <v> </v>
      </c>
      <c r="AO13" s="1" t="str">
        <f>VLOOKUP(Enemies!AQ13,EnemyAttacks,3)</f>
        <v> </v>
      </c>
      <c r="AP13" s="1" t="str">
        <f>VLOOKUP(Enemies!AR13,EnemyAttacks,3)</f>
        <v> </v>
      </c>
      <c r="AQ13" s="1" t="str">
        <f>VLOOKUP(Enemies!AS13,EnemyAttacks,3)</f>
        <v> </v>
      </c>
      <c r="AR13" s="2">
        <f>HEX2DEC(Enemies!AT13)</f>
        <v>115</v>
      </c>
      <c r="AS13" s="2">
        <f>HEX2DEC(Enemies!AU13)</f>
        <v>44</v>
      </c>
    </row>
    <row r="14" ht="11.25" customHeight="1">
      <c r="A14" s="1" t="str">
        <f>Enemies!A14</f>
        <v>0C</v>
      </c>
      <c r="B14" s="1" t="str">
        <f>Enemies!B14</f>
        <v>2818FC</v>
      </c>
      <c r="C14" s="1" t="str">
        <f>Enemies!C14</f>
        <v>IGGLANOVA</v>
      </c>
      <c r="D14" s="2">
        <f>HEX2DEC(Enemies!D14)</f>
        <v>300</v>
      </c>
      <c r="E14" s="1" t="str">
        <f>VLOOKUP(Enemies!E14,Elements,2)</f>
        <v>Physical</v>
      </c>
      <c r="F14" s="1" t="str">
        <f>VLOOKUP(Enemies!F14,Effects,2)</f>
        <v> </v>
      </c>
      <c r="G14" s="2">
        <f>HEX2DEC(Enemies!G14)</f>
        <v>21</v>
      </c>
      <c r="H14" s="2">
        <f>HEX2DEC(Enemies!H14)</f>
        <v>0</v>
      </c>
      <c r="I14" s="2">
        <f>HEX2DEC(Enemies!I14)</f>
        <v>4</v>
      </c>
      <c r="J14" s="2">
        <f>HEX2DEC(Enemies!J14)</f>
        <v>7</v>
      </c>
      <c r="K14" s="2">
        <f>HEX2DEC(Enemies!K14)</f>
        <v>18</v>
      </c>
      <c r="L14" s="2">
        <f>HEX2DEC(Enemies!L14)</f>
        <v>0</v>
      </c>
      <c r="M14" s="2">
        <f>HEX2DEC(Enemies!M14)</f>
        <v>9</v>
      </c>
      <c r="N14" s="1" t="str">
        <f>VLOOKUP(Enemies!N14,Resistance,2)</f>
        <v>++</v>
      </c>
      <c r="O14" s="1" t="str">
        <f>VLOOKUP(Enemies!O14,Resistance,2)</f>
        <v>++</v>
      </c>
      <c r="P14" s="1" t="str">
        <f>VLOOKUP(Enemies!P14,Resistance,2)</f>
        <v>++</v>
      </c>
      <c r="Q14" s="1" t="str">
        <f>VLOOKUP(Enemies!Q14,Resistance,2)</f>
        <v>++</v>
      </c>
      <c r="R14" s="1" t="str">
        <f>VLOOKUP(Enemies!R14,Resistance,2)</f>
        <v>++</v>
      </c>
      <c r="S14" s="1" t="str">
        <f>VLOOKUP(Enemies!S14,Resistance,2)</f>
        <v>++</v>
      </c>
      <c r="T14" s="1" t="str">
        <f>VLOOKUP(Enemies!T14,Resistance,2)</f>
        <v>++</v>
      </c>
      <c r="U14" s="1" t="str">
        <f>VLOOKUP(Enemies!U14,Resistance,2)</f>
        <v>-</v>
      </c>
      <c r="V14" s="1" t="str">
        <f>VLOOKUP(Enemies!V14,Resistance,2)</f>
        <v>+</v>
      </c>
      <c r="W14" s="1" t="str">
        <f>VLOOKUP(Enemies!W14,Resistance,2)</f>
        <v>-</v>
      </c>
      <c r="X14" s="1" t="str">
        <f>VLOOKUP(Enemies!X14,Resistance,2)</f>
        <v>+</v>
      </c>
      <c r="Y14" s="1" t="str">
        <f>VLOOKUP(Enemies!Y14,Resistance,2)</f>
        <v>-</v>
      </c>
      <c r="Z14" s="1" t="str">
        <f>VLOOKUP(Enemies!Z14,Resistance,2)</f>
        <v>-</v>
      </c>
      <c r="AA14" s="1" t="str">
        <f>VLOOKUP(Enemies!AA14,Resistance,2)</f>
        <v>++</v>
      </c>
      <c r="AB14" s="1" t="str">
        <f>VLOOKUP(Enemies!AD14,Conditions,2)</f>
        <v>adjacent to empty space</v>
      </c>
      <c r="AC14" s="1" t="str">
        <f>VLOOKUP(Enemies!AE14,Conditions,2)</f>
        <v>adjacent to empty space</v>
      </c>
      <c r="AD14" s="1" t="str">
        <f>VLOOKUP(Enemies!AF14,Conditions,2)</f>
        <v>adjacent to empty space</v>
      </c>
      <c r="AE14" s="1" t="str">
        <f>VLOOKUP(Enemies!AG14,Conditions,2)</f>
        <v>adjacent to empty space</v>
      </c>
      <c r="AF14" s="1" t="str">
        <f>VLOOKUP(Enemies!AH14,EnemyAttacks,3)</f>
        <v>FISSION (Igg)</v>
      </c>
      <c r="AG14" s="1" t="str">
        <f>VLOOKUP(Enemies!AI14,EnemyAttacks,3)</f>
        <v>FISSION (Igg)</v>
      </c>
      <c r="AH14" s="1" t="str">
        <f>VLOOKUP(Enemies!AJ14,EnemyAttacks,3)</f>
        <v>FISSION (Igg)</v>
      </c>
      <c r="AI14" s="1" t="str">
        <f>VLOOKUP(Enemies!AK14,EnemyAttacks,3)</f>
        <v>FISSION (Igg)</v>
      </c>
      <c r="AJ14" s="1" t="str">
        <f>VLOOKUP(Enemies!AL14,EnemyAttacks,3)</f>
        <v> </v>
      </c>
      <c r="AK14" s="1" t="str">
        <f>VLOOKUP(Enemies!AM14,EnemyAttacks,3)</f>
        <v> </v>
      </c>
      <c r="AL14" s="1" t="str">
        <f>VLOOKUP(Enemies!AN14,EnemyAttacks,3)</f>
        <v> </v>
      </c>
      <c r="AM14" s="1" t="str">
        <f>VLOOKUP(Enemies!AO14,EnemyAttacks,3)</f>
        <v> </v>
      </c>
      <c r="AN14" s="1" t="str">
        <f>VLOOKUP(Enemies!AP14,EnemyAttacks,3)</f>
        <v> </v>
      </c>
      <c r="AO14" s="1" t="str">
        <f>VLOOKUP(Enemies!AQ14,EnemyAttacks,3)</f>
        <v> </v>
      </c>
      <c r="AP14" s="1" t="str">
        <f>VLOOKUP(Enemies!AR14,EnemyAttacks,3)</f>
        <v> </v>
      </c>
      <c r="AQ14" s="1" t="str">
        <f>VLOOKUP(Enemies!AS14,EnemyAttacks,3)</f>
        <v> </v>
      </c>
      <c r="AR14" s="2">
        <f>HEX2DEC(Enemies!AT14)</f>
        <v>173</v>
      </c>
      <c r="AS14" s="2">
        <f>HEX2DEC(Enemies!AU14)</f>
        <v>54</v>
      </c>
    </row>
    <row r="15" ht="11.25" customHeight="1">
      <c r="A15" s="1" t="str">
        <f>Enemies!A15</f>
        <v>0D</v>
      </c>
      <c r="B15" s="1" t="str">
        <f>Enemies!B15</f>
        <v>28192C</v>
      </c>
      <c r="C15" s="1" t="str">
        <f>Enemies!C15</f>
        <v>GUILGENOVA</v>
      </c>
      <c r="D15" s="2">
        <f>HEX2DEC(Enemies!D15)</f>
        <v>312</v>
      </c>
      <c r="E15" s="1" t="str">
        <f>VLOOKUP(Enemies!E15,Elements,2)</f>
        <v>Physical</v>
      </c>
      <c r="F15" s="1" t="str">
        <f>VLOOKUP(Enemies!F15,Effects,2)</f>
        <v> </v>
      </c>
      <c r="G15" s="2">
        <f>HEX2DEC(Enemies!G15)</f>
        <v>23</v>
      </c>
      <c r="H15" s="2">
        <f>HEX2DEC(Enemies!H15)</f>
        <v>12</v>
      </c>
      <c r="I15" s="2">
        <f>HEX2DEC(Enemies!I15)</f>
        <v>5</v>
      </c>
      <c r="J15" s="2">
        <f>HEX2DEC(Enemies!J15)</f>
        <v>13</v>
      </c>
      <c r="K15" s="2">
        <f>HEX2DEC(Enemies!K15)</f>
        <v>58</v>
      </c>
      <c r="L15" s="2">
        <f>HEX2DEC(Enemies!L15)</f>
        <v>7</v>
      </c>
      <c r="M15" s="2">
        <f>HEX2DEC(Enemies!M15)</f>
        <v>10</v>
      </c>
      <c r="N15" s="1" t="str">
        <f>VLOOKUP(Enemies!N15,Resistance,2)</f>
        <v>++</v>
      </c>
      <c r="O15" s="1" t="str">
        <f>VLOOKUP(Enemies!O15,Resistance,2)</f>
        <v>++</v>
      </c>
      <c r="P15" s="1" t="str">
        <f>VLOOKUP(Enemies!P15,Resistance,2)</f>
        <v>++</v>
      </c>
      <c r="Q15" s="1" t="str">
        <f>VLOOKUP(Enemies!Q15,Resistance,2)</f>
        <v>++</v>
      </c>
      <c r="R15" s="1" t="str">
        <f>VLOOKUP(Enemies!R15,Resistance,2)</f>
        <v>++</v>
      </c>
      <c r="S15" s="1" t="str">
        <f>VLOOKUP(Enemies!S15,Resistance,2)</f>
        <v>++</v>
      </c>
      <c r="T15" s="1" t="str">
        <f>VLOOKUP(Enemies!T15,Resistance,2)</f>
        <v>++</v>
      </c>
      <c r="U15" s="1" t="str">
        <f>VLOOKUP(Enemies!U15,Resistance,2)</f>
        <v>-</v>
      </c>
      <c r="V15" s="1" t="str">
        <f>VLOOKUP(Enemies!V15,Resistance,2)</f>
        <v>+</v>
      </c>
      <c r="W15" s="1" t="str">
        <f>VLOOKUP(Enemies!W15,Resistance,2)</f>
        <v>++</v>
      </c>
      <c r="X15" s="1" t="str">
        <f>VLOOKUP(Enemies!X15,Resistance,2)</f>
        <v>+</v>
      </c>
      <c r="Y15" s="1" t="str">
        <f>VLOOKUP(Enemies!Y15,Resistance,2)</f>
        <v>-</v>
      </c>
      <c r="Z15" s="1" t="str">
        <f>VLOOKUP(Enemies!Z15,Resistance,2)</f>
        <v>-</v>
      </c>
      <c r="AA15" s="1" t="str">
        <f>VLOOKUP(Enemies!AA15,Resistance,2)</f>
        <v>++</v>
      </c>
      <c r="AB15" s="1" t="str">
        <f>VLOOKUP(Enemies!AD15,Conditions,2)</f>
        <v>adjacent to empty space</v>
      </c>
      <c r="AC15" s="1" t="str">
        <f>VLOOKUP(Enemies!AE15,Conditions,2)</f>
        <v>adjacent to empty space</v>
      </c>
      <c r="AD15" s="1" t="str">
        <f>VLOOKUP(Enemies!AF15,Conditions,2)</f>
        <v>adjacent to empty space</v>
      </c>
      <c r="AE15" s="1" t="str">
        <f>VLOOKUP(Enemies!AG15,Conditions,2)</f>
        <v>adjacent to empty space</v>
      </c>
      <c r="AF15" s="1" t="str">
        <f>VLOOKUP(Enemies!AH15,EnemyAttacks,3)</f>
        <v>FISSION (Gui)</v>
      </c>
      <c r="AG15" s="1" t="str">
        <f>VLOOKUP(Enemies!AI15,EnemyAttacks,3)</f>
        <v>FISSION (Gui)</v>
      </c>
      <c r="AH15" s="1" t="str">
        <f>VLOOKUP(Enemies!AJ15,EnemyAttacks,3)</f>
        <v>FISSION (Gui)</v>
      </c>
      <c r="AI15" s="1" t="str">
        <f>VLOOKUP(Enemies!AK15,EnemyAttacks,3)</f>
        <v>FISSION (Gui)</v>
      </c>
      <c r="AJ15" s="1" t="str">
        <f>VLOOKUP(Enemies!AL15,EnemyAttacks,3)</f>
        <v> </v>
      </c>
      <c r="AK15" s="1" t="str">
        <f>VLOOKUP(Enemies!AM15,EnemyAttacks,3)</f>
        <v> </v>
      </c>
      <c r="AL15" s="1" t="str">
        <f>VLOOKUP(Enemies!AN15,EnemyAttacks,3)</f>
        <v> </v>
      </c>
      <c r="AM15" s="1" t="str">
        <f>VLOOKUP(Enemies!AO15,EnemyAttacks,3)</f>
        <v> </v>
      </c>
      <c r="AN15" s="1" t="str">
        <f>VLOOKUP(Enemies!AP15,EnemyAttacks,3)</f>
        <v> </v>
      </c>
      <c r="AO15" s="1" t="str">
        <f>VLOOKUP(Enemies!AQ15,EnemyAttacks,3)</f>
        <v> </v>
      </c>
      <c r="AP15" s="1" t="str">
        <f>VLOOKUP(Enemies!AR15,EnemyAttacks,3)</f>
        <v> </v>
      </c>
      <c r="AQ15" s="1" t="str">
        <f>VLOOKUP(Enemies!AS15,EnemyAttacks,3)</f>
        <v> </v>
      </c>
      <c r="AR15" s="2">
        <f>HEX2DEC(Enemies!AT15)</f>
        <v>264</v>
      </c>
      <c r="AS15" s="2">
        <f>HEX2DEC(Enemies!AU15)</f>
        <v>300</v>
      </c>
    </row>
    <row r="16" ht="11.25" customHeight="1">
      <c r="A16" s="1" t="str">
        <f>Enemies!A16</f>
        <v>0E</v>
      </c>
      <c r="B16" s="1" t="str">
        <f>Enemies!B16</f>
        <v>28195C</v>
      </c>
      <c r="C16" s="1" t="str">
        <f>Enemies!C16</f>
        <v>LOCUSTA</v>
      </c>
      <c r="D16" s="2">
        <f>HEX2DEC(Enemies!D16)</f>
        <v>68</v>
      </c>
      <c r="E16" s="1" t="str">
        <f>VLOOKUP(Enemies!E16,Elements,2)</f>
        <v>Physical</v>
      </c>
      <c r="F16" s="1" t="str">
        <f>VLOOKUP(Enemies!F16,Effects,2)</f>
        <v> </v>
      </c>
      <c r="G16" s="2">
        <f>HEX2DEC(Enemies!G16)</f>
        <v>25</v>
      </c>
      <c r="H16" s="2">
        <f>HEX2DEC(Enemies!H16)</f>
        <v>1</v>
      </c>
      <c r="I16" s="2">
        <f>HEX2DEC(Enemies!I16)</f>
        <v>12</v>
      </c>
      <c r="J16" s="2">
        <f>HEX2DEC(Enemies!J16)</f>
        <v>10</v>
      </c>
      <c r="K16" s="2">
        <f>HEX2DEC(Enemies!K16)</f>
        <v>26</v>
      </c>
      <c r="L16" s="2">
        <f>HEX2DEC(Enemies!L16)</f>
        <v>5</v>
      </c>
      <c r="M16" s="2">
        <f>HEX2DEC(Enemies!M16)</f>
        <v>0</v>
      </c>
      <c r="N16" s="1" t="str">
        <f>VLOOKUP(Enemies!N16,Resistance,2)</f>
        <v>++</v>
      </c>
      <c r="O16" s="1" t="str">
        <f>VLOOKUP(Enemies!O16,Resistance,2)</f>
        <v>++</v>
      </c>
      <c r="P16" s="1" t="str">
        <f>VLOOKUP(Enemies!P16,Resistance,2)</f>
        <v>++</v>
      </c>
      <c r="Q16" s="1" t="str">
        <f>VLOOKUP(Enemies!Q16,Resistance,2)</f>
        <v>++</v>
      </c>
      <c r="R16" s="1" t="str">
        <f>VLOOKUP(Enemies!R16,Resistance,2)</f>
        <v>+++</v>
      </c>
      <c r="S16" s="1" t="str">
        <f>VLOOKUP(Enemies!S16,Resistance,2)</f>
        <v>++</v>
      </c>
      <c r="T16" s="1" t="str">
        <f>VLOOKUP(Enemies!T16,Resistance,2)</f>
        <v>++</v>
      </c>
      <c r="U16" s="1" t="str">
        <f>VLOOKUP(Enemies!U16,Resistance,2)</f>
        <v>-</v>
      </c>
      <c r="V16" s="1" t="str">
        <f>VLOOKUP(Enemies!V16,Resistance,2)</f>
        <v>+</v>
      </c>
      <c r="W16" s="1" t="str">
        <f>VLOOKUP(Enemies!W16,Resistance,2)</f>
        <v>++</v>
      </c>
      <c r="X16" s="1" t="str">
        <f>VLOOKUP(Enemies!X16,Resistance,2)</f>
        <v>++</v>
      </c>
      <c r="Y16" s="1" t="str">
        <f>VLOOKUP(Enemies!Y16,Resistance,2)</f>
        <v>-</v>
      </c>
      <c r="Z16" s="1" t="str">
        <f>VLOOKUP(Enemies!Z16,Resistance,2)</f>
        <v>-</v>
      </c>
      <c r="AA16" s="1" t="str">
        <f>VLOOKUP(Enemies!AA16,Resistance,2)</f>
        <v>++</v>
      </c>
      <c r="AB16" s="1" t="str">
        <f>VLOOKUP(Enemies!AD16,Conditions,2)</f>
        <v> </v>
      </c>
      <c r="AC16" s="1" t="str">
        <f>VLOOKUP(Enemies!AE16,Conditions,2)</f>
        <v> </v>
      </c>
      <c r="AD16" s="1" t="str">
        <f>VLOOKUP(Enemies!AF16,Conditions,2)</f>
        <v> </v>
      </c>
      <c r="AE16" s="1" t="str">
        <f>VLOOKUP(Enemies!AG16,Conditions,2)</f>
        <v> </v>
      </c>
      <c r="AF16" s="1" t="str">
        <f>VLOOKUP(Enemies!AH16,EnemyAttacks,3)</f>
        <v> </v>
      </c>
      <c r="AG16" s="1" t="str">
        <f>VLOOKUP(Enemies!AI16,EnemyAttacks,3)</f>
        <v> </v>
      </c>
      <c r="AH16" s="1" t="str">
        <f>VLOOKUP(Enemies!AJ16,EnemyAttacks,3)</f>
        <v> </v>
      </c>
      <c r="AI16" s="1" t="str">
        <f>VLOOKUP(Enemies!AK16,EnemyAttacks,3)</f>
        <v> </v>
      </c>
      <c r="AJ16" s="1" t="str">
        <f>VLOOKUP(Enemies!AL16,EnemyAttacks,3)</f>
        <v> </v>
      </c>
      <c r="AK16" s="1" t="str">
        <f>VLOOKUP(Enemies!AM16,EnemyAttacks,3)</f>
        <v> </v>
      </c>
      <c r="AL16" s="1" t="str">
        <f>VLOOKUP(Enemies!AN16,EnemyAttacks,3)</f>
        <v> </v>
      </c>
      <c r="AM16" s="1" t="str">
        <f>VLOOKUP(Enemies!AO16,EnemyAttacks,3)</f>
        <v> </v>
      </c>
      <c r="AN16" s="1" t="str">
        <f>VLOOKUP(Enemies!AP16,EnemyAttacks,3)</f>
        <v> </v>
      </c>
      <c r="AO16" s="1" t="str">
        <f>VLOOKUP(Enemies!AQ16,EnemyAttacks,3)</f>
        <v> </v>
      </c>
      <c r="AP16" s="1" t="str">
        <f>VLOOKUP(Enemies!AR16,EnemyAttacks,3)</f>
        <v> </v>
      </c>
      <c r="AQ16" s="1" t="str">
        <f>VLOOKUP(Enemies!AS16,EnemyAttacks,3)</f>
        <v> </v>
      </c>
      <c r="AR16" s="2">
        <f>HEX2DEC(Enemies!AT16)</f>
        <v>78</v>
      </c>
      <c r="AS16" s="2">
        <f>HEX2DEC(Enemies!AU16)</f>
        <v>21</v>
      </c>
    </row>
    <row r="17" ht="11.25" customHeight="1">
      <c r="A17" s="1" t="str">
        <f>Enemies!A17</f>
        <v>0F</v>
      </c>
      <c r="B17" s="1" t="str">
        <f>Enemies!B17</f>
        <v>28198C</v>
      </c>
      <c r="C17" s="1" t="str">
        <f>Enemies!C17</f>
        <v>FANBITE</v>
      </c>
      <c r="D17" s="2">
        <f>HEX2DEC(Enemies!D17)</f>
        <v>261</v>
      </c>
      <c r="E17" s="1" t="str">
        <f>VLOOKUP(Enemies!E17,Elements,2)</f>
        <v>Physical</v>
      </c>
      <c r="F17" s="1" t="str">
        <f>VLOOKUP(Enemies!F17,Effects,2)</f>
        <v>Paralyze</v>
      </c>
      <c r="G17" s="2">
        <f>HEX2DEC(Enemies!G17)</f>
        <v>32</v>
      </c>
      <c r="H17" s="2">
        <f>HEX2DEC(Enemies!H17)</f>
        <v>9</v>
      </c>
      <c r="I17" s="2">
        <f>HEX2DEC(Enemies!I17)</f>
        <v>22</v>
      </c>
      <c r="J17" s="2">
        <f>HEX2DEC(Enemies!J17)</f>
        <v>26</v>
      </c>
      <c r="K17" s="2">
        <f>HEX2DEC(Enemies!K17)</f>
        <v>111</v>
      </c>
      <c r="L17" s="2">
        <f>HEX2DEC(Enemies!L17)</f>
        <v>14</v>
      </c>
      <c r="M17" s="2">
        <f>HEX2DEC(Enemies!M17)</f>
        <v>2</v>
      </c>
      <c r="N17" s="1" t="str">
        <f>VLOOKUP(Enemies!N17,Resistance,2)</f>
        <v>++</v>
      </c>
      <c r="O17" s="1" t="str">
        <f>VLOOKUP(Enemies!O17,Resistance,2)</f>
        <v>++</v>
      </c>
      <c r="P17" s="1" t="str">
        <f>VLOOKUP(Enemies!P17,Resistance,2)</f>
        <v>++</v>
      </c>
      <c r="Q17" s="1" t="str">
        <f>VLOOKUP(Enemies!Q17,Resistance,2)</f>
        <v>++</v>
      </c>
      <c r="R17" s="1" t="str">
        <f>VLOOKUP(Enemies!R17,Resistance,2)</f>
        <v>+++</v>
      </c>
      <c r="S17" s="1" t="str">
        <f>VLOOKUP(Enemies!S17,Resistance,2)</f>
        <v>++</v>
      </c>
      <c r="T17" s="1" t="str">
        <f>VLOOKUP(Enemies!T17,Resistance,2)</f>
        <v>++</v>
      </c>
      <c r="U17" s="1" t="str">
        <f>VLOOKUP(Enemies!U17,Resistance,2)</f>
        <v>-</v>
      </c>
      <c r="V17" s="1" t="str">
        <f>VLOOKUP(Enemies!V17,Resistance,2)</f>
        <v>+</v>
      </c>
      <c r="W17" s="1" t="str">
        <f>VLOOKUP(Enemies!W17,Resistance,2)</f>
        <v>++</v>
      </c>
      <c r="X17" s="1" t="str">
        <f>VLOOKUP(Enemies!X17,Resistance,2)</f>
        <v>++</v>
      </c>
      <c r="Y17" s="1" t="str">
        <f>VLOOKUP(Enemies!Y17,Resistance,2)</f>
        <v>-</v>
      </c>
      <c r="Z17" s="1" t="str">
        <f>VLOOKUP(Enemies!Z17,Resistance,2)</f>
        <v>-</v>
      </c>
      <c r="AA17" s="1" t="str">
        <f>VLOOKUP(Enemies!AA17,Resistance,2)</f>
        <v>++</v>
      </c>
      <c r="AB17" s="1" t="str">
        <f>VLOOKUP(Enemies!AD17,Conditions,2)</f>
        <v> </v>
      </c>
      <c r="AC17" s="1" t="str">
        <f>VLOOKUP(Enemies!AE17,Conditions,2)</f>
        <v> </v>
      </c>
      <c r="AD17" s="1" t="str">
        <f>VLOOKUP(Enemies!AF17,Conditions,2)</f>
        <v> </v>
      </c>
      <c r="AE17" s="1" t="str">
        <f>VLOOKUP(Enemies!AG17,Conditions,2)</f>
        <v> </v>
      </c>
      <c r="AF17" s="1" t="str">
        <f>VLOOKUP(Enemies!AH17,EnemyAttacks,3)</f>
        <v> </v>
      </c>
      <c r="AG17" s="1" t="str">
        <f>VLOOKUP(Enemies!AI17,EnemyAttacks,3)</f>
        <v> </v>
      </c>
      <c r="AH17" s="1" t="str">
        <f>VLOOKUP(Enemies!AJ17,EnemyAttacks,3)</f>
        <v> </v>
      </c>
      <c r="AI17" s="1" t="str">
        <f>VLOOKUP(Enemies!AK17,EnemyAttacks,3)</f>
        <v> </v>
      </c>
      <c r="AJ17" s="1" t="str">
        <f>VLOOKUP(Enemies!AL17,EnemyAttacks,3)</f>
        <v> </v>
      </c>
      <c r="AK17" s="1" t="str">
        <f>VLOOKUP(Enemies!AM17,EnemyAttacks,3)</f>
        <v> </v>
      </c>
      <c r="AL17" s="1" t="str">
        <f>VLOOKUP(Enemies!AN17,EnemyAttacks,3)</f>
        <v> </v>
      </c>
      <c r="AM17" s="1" t="str">
        <f>VLOOKUP(Enemies!AO17,EnemyAttacks,3)</f>
        <v> </v>
      </c>
      <c r="AN17" s="1" t="str">
        <f>VLOOKUP(Enemies!AP17,EnemyAttacks,3)</f>
        <v> </v>
      </c>
      <c r="AO17" s="1" t="str">
        <f>VLOOKUP(Enemies!AQ17,EnemyAttacks,3)</f>
        <v> </v>
      </c>
      <c r="AP17" s="1" t="str">
        <f>VLOOKUP(Enemies!AR17,EnemyAttacks,3)</f>
        <v>SPIRAL BLD</v>
      </c>
      <c r="AQ17" s="1" t="str">
        <f>VLOOKUP(Enemies!AS17,EnemyAttacks,3)</f>
        <v>SPIRAL BLD</v>
      </c>
      <c r="AR17" s="2">
        <f>HEX2DEC(Enemies!AT17)</f>
        <v>496</v>
      </c>
      <c r="AS17" s="2">
        <f>HEX2DEC(Enemies!AU17)</f>
        <v>78</v>
      </c>
    </row>
    <row r="18" ht="11.25" customHeight="1">
      <c r="A18" s="1" t="str">
        <f>Enemies!A18</f>
        <v>10</v>
      </c>
      <c r="B18" s="1" t="str">
        <f>Enemies!B18</f>
        <v>2819BC</v>
      </c>
      <c r="C18" s="1" t="str">
        <f>Enemies!C18</f>
        <v>GRASSHOUND</v>
      </c>
      <c r="D18" s="2">
        <f>HEX2DEC(Enemies!D18)</f>
        <v>320</v>
      </c>
      <c r="E18" s="1" t="str">
        <f>VLOOKUP(Enemies!E18,Elements,2)</f>
        <v>Physical</v>
      </c>
      <c r="F18" s="1" t="str">
        <f>VLOOKUP(Enemies!F18,Effects,2)</f>
        <v>Paralyze</v>
      </c>
      <c r="G18" s="2">
        <f>HEX2DEC(Enemies!G18)</f>
        <v>36</v>
      </c>
      <c r="H18" s="2">
        <f>HEX2DEC(Enemies!H18)</f>
        <v>9</v>
      </c>
      <c r="I18" s="2">
        <f>HEX2DEC(Enemies!I18)</f>
        <v>60</v>
      </c>
      <c r="J18" s="2">
        <f>HEX2DEC(Enemies!J18)</f>
        <v>60</v>
      </c>
      <c r="K18" s="2">
        <f>HEX2DEC(Enemies!K18)</f>
        <v>324</v>
      </c>
      <c r="L18" s="2">
        <f>HEX2DEC(Enemies!L18)</f>
        <v>4</v>
      </c>
      <c r="M18" s="2">
        <f>HEX2DEC(Enemies!M18)</f>
        <v>3</v>
      </c>
      <c r="N18" s="1" t="str">
        <f>VLOOKUP(Enemies!N18,Resistance,2)</f>
        <v>++</v>
      </c>
      <c r="O18" s="1" t="str">
        <f>VLOOKUP(Enemies!O18,Resistance,2)</f>
        <v>++</v>
      </c>
      <c r="P18" s="1" t="str">
        <f>VLOOKUP(Enemies!P18,Resistance,2)</f>
        <v>++</v>
      </c>
      <c r="Q18" s="1" t="str">
        <f>VLOOKUP(Enemies!Q18,Resistance,2)</f>
        <v>++</v>
      </c>
      <c r="R18" s="1" t="str">
        <f>VLOOKUP(Enemies!R18,Resistance,2)</f>
        <v>+++</v>
      </c>
      <c r="S18" s="1" t="str">
        <f>VLOOKUP(Enemies!S18,Resistance,2)</f>
        <v>++</v>
      </c>
      <c r="T18" s="1" t="str">
        <f>VLOOKUP(Enemies!T18,Resistance,2)</f>
        <v>++</v>
      </c>
      <c r="U18" s="1" t="str">
        <f>VLOOKUP(Enemies!U18,Resistance,2)</f>
        <v>-</v>
      </c>
      <c r="V18" s="1" t="str">
        <f>VLOOKUP(Enemies!V18,Resistance,2)</f>
        <v>+</v>
      </c>
      <c r="W18" s="1" t="str">
        <f>VLOOKUP(Enemies!W18,Resistance,2)</f>
        <v>++</v>
      </c>
      <c r="X18" s="1" t="str">
        <f>VLOOKUP(Enemies!X18,Resistance,2)</f>
        <v>++</v>
      </c>
      <c r="Y18" s="1" t="str">
        <f>VLOOKUP(Enemies!Y18,Resistance,2)</f>
        <v>-</v>
      </c>
      <c r="Z18" s="1" t="str">
        <f>VLOOKUP(Enemies!Z18,Resistance,2)</f>
        <v>++</v>
      </c>
      <c r="AA18" s="1" t="str">
        <f>VLOOKUP(Enemies!AA18,Resistance,2)</f>
        <v>-</v>
      </c>
      <c r="AB18" s="1" t="str">
        <f>VLOOKUP(Enemies!AD18,Conditions,2)</f>
        <v> </v>
      </c>
      <c r="AC18" s="1" t="str">
        <f>VLOOKUP(Enemies!AE18,Conditions,2)</f>
        <v> </v>
      </c>
      <c r="AD18" s="1" t="str">
        <f>VLOOKUP(Enemies!AF18,Conditions,2)</f>
        <v> </v>
      </c>
      <c r="AE18" s="1" t="str">
        <f>VLOOKUP(Enemies!AG18,Conditions,2)</f>
        <v> </v>
      </c>
      <c r="AF18" s="1" t="str">
        <f>VLOOKUP(Enemies!AH18,EnemyAttacks,3)</f>
        <v> </v>
      </c>
      <c r="AG18" s="1" t="str">
        <f>VLOOKUP(Enemies!AI18,EnemyAttacks,3)</f>
        <v> </v>
      </c>
      <c r="AH18" s="1" t="str">
        <f>VLOOKUP(Enemies!AJ18,EnemyAttacks,3)</f>
        <v> </v>
      </c>
      <c r="AI18" s="1" t="str">
        <f>VLOOKUP(Enemies!AK18,EnemyAttacks,3)</f>
        <v> </v>
      </c>
      <c r="AJ18" s="1" t="str">
        <f>VLOOKUP(Enemies!AL18,EnemyAttacks,3)</f>
        <v> </v>
      </c>
      <c r="AK18" s="1" t="str">
        <f>VLOOKUP(Enemies!AM18,EnemyAttacks,3)</f>
        <v> </v>
      </c>
      <c r="AL18" s="1" t="str">
        <f>VLOOKUP(Enemies!AN18,EnemyAttacks,3)</f>
        <v> </v>
      </c>
      <c r="AM18" s="1" t="str">
        <f>VLOOKUP(Enemies!AO18,EnemyAttacks,3)</f>
        <v> </v>
      </c>
      <c r="AN18" s="1" t="str">
        <f>VLOOKUP(Enemies!AP18,EnemyAttacks,3)</f>
        <v> </v>
      </c>
      <c r="AO18" s="1" t="str">
        <f>VLOOKUP(Enemies!AQ18,EnemyAttacks,3)</f>
        <v> </v>
      </c>
      <c r="AP18" s="1" t="str">
        <f>VLOOKUP(Enemies!AR18,EnemyAttacks,3)</f>
        <v> </v>
      </c>
      <c r="AQ18" s="1" t="str">
        <f>VLOOKUP(Enemies!AS18,EnemyAttacks,3)</f>
        <v> </v>
      </c>
      <c r="AR18" s="2">
        <f>HEX2DEC(Enemies!AT18)</f>
        <v>639</v>
      </c>
      <c r="AS18" s="2">
        <f>HEX2DEC(Enemies!AU18)</f>
        <v>7</v>
      </c>
    </row>
    <row r="19" ht="11.25" customHeight="1">
      <c r="A19" s="1" t="str">
        <f>Enemies!A19</f>
        <v>11</v>
      </c>
      <c r="B19" s="1" t="str">
        <f>Enemies!B19</f>
        <v>2819EC</v>
      </c>
      <c r="C19" s="1" t="str">
        <f>Enemies!C19</f>
        <v>SLAVE</v>
      </c>
      <c r="D19" s="2">
        <f>HEX2DEC(Enemies!D19)</f>
        <v>180</v>
      </c>
      <c r="E19" s="1" t="str">
        <f>VLOOKUP(Enemies!E19,Elements,2)</f>
        <v>Physical</v>
      </c>
      <c r="F19" s="1" t="str">
        <f>VLOOKUP(Enemies!F19,Effects,2)</f>
        <v> </v>
      </c>
      <c r="G19" s="2">
        <f>HEX2DEC(Enemies!G19)</f>
        <v>36</v>
      </c>
      <c r="H19" s="2">
        <f>HEX2DEC(Enemies!H19)</f>
        <v>9</v>
      </c>
      <c r="I19" s="2">
        <f>HEX2DEC(Enemies!I19)</f>
        <v>28</v>
      </c>
      <c r="J19" s="2">
        <f>HEX2DEC(Enemies!J19)</f>
        <v>22</v>
      </c>
      <c r="K19" s="2">
        <f>HEX2DEC(Enemies!K19)</f>
        <v>102</v>
      </c>
      <c r="L19" s="2">
        <f>HEX2DEC(Enemies!L19)</f>
        <v>4</v>
      </c>
      <c r="M19" s="2">
        <f>HEX2DEC(Enemies!M19)</f>
        <v>3</v>
      </c>
      <c r="N19" s="1" t="str">
        <f>VLOOKUP(Enemies!N19,Resistance,2)</f>
        <v>+</v>
      </c>
      <c r="O19" s="1" t="str">
        <f>VLOOKUP(Enemies!O19,Resistance,2)</f>
        <v>++</v>
      </c>
      <c r="P19" s="1" t="str">
        <f>VLOOKUP(Enemies!P19,Resistance,2)</f>
        <v>+</v>
      </c>
      <c r="Q19" s="1" t="str">
        <f>VLOOKUP(Enemies!Q19,Resistance,2)</f>
        <v>++</v>
      </c>
      <c r="R19" s="1" t="str">
        <f>VLOOKUP(Enemies!R19,Resistance,2)</f>
        <v>+</v>
      </c>
      <c r="S19" s="1" t="str">
        <f>VLOOKUP(Enemies!S19,Resistance,2)</f>
        <v>++</v>
      </c>
      <c r="T19" s="1" t="str">
        <f>VLOOKUP(Enemies!T19,Resistance,2)</f>
        <v>+++</v>
      </c>
      <c r="U19" s="1" t="str">
        <f>VLOOKUP(Enemies!U19,Resistance,2)</f>
        <v>-</v>
      </c>
      <c r="V19" s="1" t="str">
        <f>VLOOKUP(Enemies!V19,Resistance,2)</f>
        <v>++</v>
      </c>
      <c r="W19" s="1" t="str">
        <f>VLOOKUP(Enemies!W19,Resistance,2)</f>
        <v>-</v>
      </c>
      <c r="X19" s="1" t="str">
        <f>VLOOKUP(Enemies!X19,Resistance,2)</f>
        <v>-</v>
      </c>
      <c r="Y19" s="1" t="str">
        <f>VLOOKUP(Enemies!Y19,Resistance,2)</f>
        <v>-</v>
      </c>
      <c r="Z19" s="1" t="str">
        <f>VLOOKUP(Enemies!Z19,Resistance,2)</f>
        <v>-</v>
      </c>
      <c r="AA19" s="1" t="str">
        <f>VLOOKUP(Enemies!AA19,Resistance,2)</f>
        <v>++</v>
      </c>
      <c r="AB19" s="1" t="str">
        <f>VLOOKUP(Enemies!AD19,Conditions,2)</f>
        <v> </v>
      </c>
      <c r="AC19" s="1" t="str">
        <f>VLOOKUP(Enemies!AE19,Conditions,2)</f>
        <v> </v>
      </c>
      <c r="AD19" s="1" t="str">
        <f>VLOOKUP(Enemies!AF19,Conditions,2)</f>
        <v> </v>
      </c>
      <c r="AE19" s="1" t="str">
        <f>VLOOKUP(Enemies!AG19,Conditions,2)</f>
        <v> </v>
      </c>
      <c r="AF19" s="1" t="str">
        <f>VLOOKUP(Enemies!AH19,EnemyAttacks,3)</f>
        <v> </v>
      </c>
      <c r="AG19" s="1" t="str">
        <f>VLOOKUP(Enemies!AI19,EnemyAttacks,3)</f>
        <v> </v>
      </c>
      <c r="AH19" s="1" t="str">
        <f>VLOOKUP(Enemies!AJ19,EnemyAttacks,3)</f>
        <v> </v>
      </c>
      <c r="AI19" s="1" t="str">
        <f>VLOOKUP(Enemies!AK19,EnemyAttacks,3)</f>
        <v> </v>
      </c>
      <c r="AJ19" s="1" t="str">
        <f>VLOOKUP(Enemies!AL19,EnemyAttacks,3)</f>
        <v> </v>
      </c>
      <c r="AK19" s="1" t="str">
        <f>VLOOKUP(Enemies!AM19,EnemyAttacks,3)</f>
        <v> </v>
      </c>
      <c r="AL19" s="1" t="str">
        <f>VLOOKUP(Enemies!AN19,EnemyAttacks,3)</f>
        <v> </v>
      </c>
      <c r="AM19" s="1" t="str">
        <f>VLOOKUP(Enemies!AO19,EnemyAttacks,3)</f>
        <v> </v>
      </c>
      <c r="AN19" s="1" t="str">
        <f>VLOOKUP(Enemies!AP19,EnemyAttacks,3)</f>
        <v> </v>
      </c>
      <c r="AO19" s="1" t="str">
        <f>VLOOKUP(Enemies!AQ19,EnemyAttacks,3)</f>
        <v> </v>
      </c>
      <c r="AP19" s="1" t="str">
        <f>VLOOKUP(Enemies!AR19,EnemyAttacks,3)</f>
        <v> </v>
      </c>
      <c r="AQ19" s="1" t="str">
        <f>VLOOKUP(Enemies!AS19,EnemyAttacks,3)</f>
        <v> </v>
      </c>
      <c r="AR19" s="2">
        <f>HEX2DEC(Enemies!AT19)</f>
        <v>494</v>
      </c>
      <c r="AS19" s="2">
        <f>HEX2DEC(Enemies!AU19)</f>
        <v>105</v>
      </c>
    </row>
    <row r="20" ht="11.25" customHeight="1">
      <c r="A20" s="1" t="str">
        <f>Enemies!A20</f>
        <v>12</v>
      </c>
      <c r="B20" s="1" t="str">
        <f>Enemies!B20</f>
        <v>281A1C</v>
      </c>
      <c r="C20" s="1" t="str">
        <f>Enemies!C20</f>
        <v>SERVANT</v>
      </c>
      <c r="D20" s="2">
        <f>HEX2DEC(Enemies!D20)</f>
        <v>218</v>
      </c>
      <c r="E20" s="1" t="str">
        <f>VLOOKUP(Enemies!E20,Elements,2)</f>
        <v>Physical</v>
      </c>
      <c r="F20" s="1" t="str">
        <f>VLOOKUP(Enemies!F20,Effects,2)</f>
        <v> </v>
      </c>
      <c r="G20" s="2">
        <f>HEX2DEC(Enemies!G20)</f>
        <v>60</v>
      </c>
      <c r="H20" s="2">
        <f>HEX2DEC(Enemies!H20)</f>
        <v>0</v>
      </c>
      <c r="I20" s="2">
        <f>HEX2DEC(Enemies!I20)</f>
        <v>38</v>
      </c>
      <c r="J20" s="2">
        <f>HEX2DEC(Enemies!J20)</f>
        <v>40</v>
      </c>
      <c r="K20" s="2">
        <f>HEX2DEC(Enemies!K20)</f>
        <v>164</v>
      </c>
      <c r="L20" s="2">
        <f>HEX2DEC(Enemies!L20)</f>
        <v>18</v>
      </c>
      <c r="M20" s="2">
        <f>HEX2DEC(Enemies!M20)</f>
        <v>12</v>
      </c>
      <c r="N20" s="1" t="str">
        <f>VLOOKUP(Enemies!N20,Resistance,2)</f>
        <v>+</v>
      </c>
      <c r="O20" s="1" t="str">
        <f>VLOOKUP(Enemies!O20,Resistance,2)</f>
        <v>++</v>
      </c>
      <c r="P20" s="1" t="str">
        <f>VLOOKUP(Enemies!P20,Resistance,2)</f>
        <v>+</v>
      </c>
      <c r="Q20" s="1" t="str">
        <f>VLOOKUP(Enemies!Q20,Resistance,2)</f>
        <v>++</v>
      </c>
      <c r="R20" s="1" t="str">
        <f>VLOOKUP(Enemies!R20,Resistance,2)</f>
        <v>+</v>
      </c>
      <c r="S20" s="1" t="str">
        <f>VLOOKUP(Enemies!S20,Resistance,2)</f>
        <v>++</v>
      </c>
      <c r="T20" s="1" t="str">
        <f>VLOOKUP(Enemies!T20,Resistance,2)</f>
        <v>+++</v>
      </c>
      <c r="U20" s="1" t="str">
        <f>VLOOKUP(Enemies!U20,Resistance,2)</f>
        <v>-</v>
      </c>
      <c r="V20" s="1" t="str">
        <f>VLOOKUP(Enemies!V20,Resistance,2)</f>
        <v>++</v>
      </c>
      <c r="W20" s="1" t="str">
        <f>VLOOKUP(Enemies!W20,Resistance,2)</f>
        <v>-</v>
      </c>
      <c r="X20" s="1" t="str">
        <f>VLOOKUP(Enemies!X20,Resistance,2)</f>
        <v>-</v>
      </c>
      <c r="Y20" s="1" t="str">
        <f>VLOOKUP(Enemies!Y20,Resistance,2)</f>
        <v>-</v>
      </c>
      <c r="Z20" s="1" t="str">
        <f>VLOOKUP(Enemies!Z20,Resistance,2)</f>
        <v>-</v>
      </c>
      <c r="AA20" s="1" t="str">
        <f>VLOOKUP(Enemies!AA20,Resistance,2)</f>
        <v>++</v>
      </c>
      <c r="AB20" s="1" t="str">
        <f>VLOOKUP(Enemies!AD20,Conditions,2)</f>
        <v> </v>
      </c>
      <c r="AC20" s="1" t="str">
        <f>VLOOKUP(Enemies!AE20,Conditions,2)</f>
        <v> </v>
      </c>
      <c r="AD20" s="1" t="str">
        <f>VLOOKUP(Enemies!AF20,Conditions,2)</f>
        <v> </v>
      </c>
      <c r="AE20" s="1" t="str">
        <f>VLOOKUP(Enemies!AG20,Conditions,2)</f>
        <v> </v>
      </c>
      <c r="AF20" s="1" t="str">
        <f>VLOOKUP(Enemies!AH20,EnemyAttacks,3)</f>
        <v> </v>
      </c>
      <c r="AG20" s="1" t="str">
        <f>VLOOKUP(Enemies!AI20,EnemyAttacks,3)</f>
        <v> </v>
      </c>
      <c r="AH20" s="1" t="str">
        <f>VLOOKUP(Enemies!AJ20,EnemyAttacks,3)</f>
        <v> </v>
      </c>
      <c r="AI20" s="1" t="str">
        <f>VLOOKUP(Enemies!AK20,EnemyAttacks,3)</f>
        <v> </v>
      </c>
      <c r="AJ20" s="1" t="str">
        <f>VLOOKUP(Enemies!AL20,EnemyAttacks,3)</f>
        <v> </v>
      </c>
      <c r="AK20" s="1" t="str">
        <f>VLOOKUP(Enemies!AM20,EnemyAttacks,3)</f>
        <v> </v>
      </c>
      <c r="AL20" s="1" t="str">
        <f>VLOOKUP(Enemies!AN20,EnemyAttacks,3)</f>
        <v> </v>
      </c>
      <c r="AM20" s="1" t="str">
        <f>VLOOKUP(Enemies!AO20,EnemyAttacks,3)</f>
        <v> </v>
      </c>
      <c r="AN20" s="1" t="str">
        <f>VLOOKUP(Enemies!AP20,EnemyAttacks,3)</f>
        <v>MOTRCANNON</v>
      </c>
      <c r="AO20" s="1" t="str">
        <f>VLOOKUP(Enemies!AQ20,EnemyAttacks,3)</f>
        <v>MOTRCANNON</v>
      </c>
      <c r="AP20" s="1" t="str">
        <f>VLOOKUP(Enemies!AR20,EnemyAttacks,3)</f>
        <v>MOTRCANNON</v>
      </c>
      <c r="AQ20" s="1" t="str">
        <f>VLOOKUP(Enemies!AS20,EnemyAttacks,3)</f>
        <v>MOTRCANNON</v>
      </c>
      <c r="AR20" s="2">
        <f>HEX2DEC(Enemies!AT20)</f>
        <v>2686</v>
      </c>
      <c r="AS20" s="2">
        <f>HEX2DEC(Enemies!AU20)</f>
        <v>585</v>
      </c>
    </row>
    <row r="21" ht="11.25" customHeight="1">
      <c r="A21" s="1" t="str">
        <f>Enemies!A21</f>
        <v>13</v>
      </c>
      <c r="B21" s="1" t="str">
        <f>Enemies!B21</f>
        <v>281A4C</v>
      </c>
      <c r="C21" s="1" t="str">
        <f>Enemies!C21</f>
        <v>BLAUZEN</v>
      </c>
      <c r="D21" s="2">
        <f>HEX2DEC(Enemies!D21)</f>
        <v>230</v>
      </c>
      <c r="E21" s="1" t="str">
        <f>VLOOKUP(Enemies!E21,Elements,2)</f>
        <v>Physical</v>
      </c>
      <c r="F21" s="1" t="str">
        <f>VLOOKUP(Enemies!F21,Effects,2)</f>
        <v> </v>
      </c>
      <c r="G21" s="2">
        <f>HEX2DEC(Enemies!G21)</f>
        <v>37</v>
      </c>
      <c r="H21" s="2">
        <f>HEX2DEC(Enemies!H21)</f>
        <v>0</v>
      </c>
      <c r="I21" s="2">
        <f>HEX2DEC(Enemies!I21)</f>
        <v>31</v>
      </c>
      <c r="J21" s="2">
        <f>HEX2DEC(Enemies!J21)</f>
        <v>27</v>
      </c>
      <c r="K21" s="2">
        <f>HEX2DEC(Enemies!K21)</f>
        <v>112</v>
      </c>
      <c r="L21" s="2">
        <f>HEX2DEC(Enemies!L21)</f>
        <v>20</v>
      </c>
      <c r="M21" s="2">
        <f>HEX2DEC(Enemies!M21)</f>
        <v>12</v>
      </c>
      <c r="N21" s="1" t="str">
        <f>VLOOKUP(Enemies!N21,Resistance,2)</f>
        <v>+</v>
      </c>
      <c r="O21" s="1" t="str">
        <f>VLOOKUP(Enemies!O21,Resistance,2)</f>
        <v>++</v>
      </c>
      <c r="P21" s="1" t="str">
        <f>VLOOKUP(Enemies!P21,Resistance,2)</f>
        <v>+</v>
      </c>
      <c r="Q21" s="1" t="str">
        <f>VLOOKUP(Enemies!Q21,Resistance,2)</f>
        <v>++</v>
      </c>
      <c r="R21" s="1" t="str">
        <f>VLOOKUP(Enemies!R21,Resistance,2)</f>
        <v>+</v>
      </c>
      <c r="S21" s="1" t="str">
        <f>VLOOKUP(Enemies!S21,Resistance,2)</f>
        <v>++</v>
      </c>
      <c r="T21" s="1" t="str">
        <f>VLOOKUP(Enemies!T21,Resistance,2)</f>
        <v>+++</v>
      </c>
      <c r="U21" s="1" t="str">
        <f>VLOOKUP(Enemies!U21,Resistance,2)</f>
        <v>-</v>
      </c>
      <c r="V21" s="1" t="str">
        <f>VLOOKUP(Enemies!V21,Resistance,2)</f>
        <v>++</v>
      </c>
      <c r="W21" s="1" t="str">
        <f>VLOOKUP(Enemies!W21,Resistance,2)</f>
        <v>-</v>
      </c>
      <c r="X21" s="1" t="str">
        <f>VLOOKUP(Enemies!X21,Resistance,2)</f>
        <v>-</v>
      </c>
      <c r="Y21" s="1" t="str">
        <f>VLOOKUP(Enemies!Y21,Resistance,2)</f>
        <v>++</v>
      </c>
      <c r="Z21" s="1" t="str">
        <f>VLOOKUP(Enemies!Z21,Resistance,2)</f>
        <v>-</v>
      </c>
      <c r="AA21" s="1" t="str">
        <f>VLOOKUP(Enemies!AA21,Resistance,2)</f>
        <v>++</v>
      </c>
      <c r="AB21" s="1" t="str">
        <f>VLOOKUP(Enemies!AD21,Conditions,2)</f>
        <v> </v>
      </c>
      <c r="AC21" s="1" t="str">
        <f>VLOOKUP(Enemies!AE21,Conditions,2)</f>
        <v> </v>
      </c>
      <c r="AD21" s="1" t="str">
        <f>VLOOKUP(Enemies!AF21,Conditions,2)</f>
        <v> </v>
      </c>
      <c r="AE21" s="1" t="str">
        <f>VLOOKUP(Enemies!AG21,Conditions,2)</f>
        <v> </v>
      </c>
      <c r="AF21" s="1" t="str">
        <f>VLOOKUP(Enemies!AH21,EnemyAttacks,3)</f>
        <v> </v>
      </c>
      <c r="AG21" s="1" t="str">
        <f>VLOOKUP(Enemies!AI21,EnemyAttacks,3)</f>
        <v> </v>
      </c>
      <c r="AH21" s="1" t="str">
        <f>VLOOKUP(Enemies!AJ21,EnemyAttacks,3)</f>
        <v> </v>
      </c>
      <c r="AI21" s="1" t="str">
        <f>VLOOKUP(Enemies!AK21,EnemyAttacks,3)</f>
        <v> </v>
      </c>
      <c r="AJ21" s="1" t="str">
        <f>VLOOKUP(Enemies!AL21,EnemyAttacks,3)</f>
        <v> </v>
      </c>
      <c r="AK21" s="1" t="str">
        <f>VLOOKUP(Enemies!AM21,EnemyAttacks,3)</f>
        <v> </v>
      </c>
      <c r="AL21" s="1" t="str">
        <f>VLOOKUP(Enemies!AN21,EnemyAttacks,3)</f>
        <v> </v>
      </c>
      <c r="AM21" s="1" t="str">
        <f>VLOOKUP(Enemies!AO21,EnemyAttacks,3)</f>
        <v> </v>
      </c>
      <c r="AN21" s="1" t="str">
        <f>VLOOKUP(Enemies!AP21,EnemyAttacks,3)</f>
        <v> </v>
      </c>
      <c r="AO21" s="1" t="str">
        <f>VLOOKUP(Enemies!AQ21,EnemyAttacks,3)</f>
        <v>STASISBALL</v>
      </c>
      <c r="AP21" s="1" t="str">
        <f>VLOOKUP(Enemies!AR21,EnemyAttacks,3)</f>
        <v>STASISBALL</v>
      </c>
      <c r="AQ21" s="1" t="str">
        <f>VLOOKUP(Enemies!AS21,EnemyAttacks,3)</f>
        <v>STASISBALL</v>
      </c>
      <c r="AR21" s="2">
        <f>HEX2DEC(Enemies!AT21)</f>
        <v>1074</v>
      </c>
      <c r="AS21" s="2">
        <f>HEX2DEC(Enemies!AU21)</f>
        <v>350</v>
      </c>
    </row>
    <row r="22" ht="11.25" customHeight="1">
      <c r="A22" s="1" t="str">
        <f>Enemies!A22</f>
        <v>14</v>
      </c>
      <c r="B22" s="1" t="str">
        <f>Enemies!B22</f>
        <v>281A7C</v>
      </c>
      <c r="C22" s="1" t="str">
        <f>Enemies!C22</f>
        <v>SILVALT</v>
      </c>
      <c r="D22" s="2">
        <f>HEX2DEC(Enemies!D22)</f>
        <v>180</v>
      </c>
      <c r="E22" s="1" t="str">
        <f>VLOOKUP(Enemies!E22,Elements,2)</f>
        <v>Physical</v>
      </c>
      <c r="F22" s="1" t="str">
        <f>VLOOKUP(Enemies!F22,Effects,2)</f>
        <v> </v>
      </c>
      <c r="G22" s="2">
        <f>HEX2DEC(Enemies!G22)</f>
        <v>58</v>
      </c>
      <c r="H22" s="2">
        <f>HEX2DEC(Enemies!H22)</f>
        <v>0</v>
      </c>
      <c r="I22" s="2">
        <f>HEX2DEC(Enemies!I22)</f>
        <v>68</v>
      </c>
      <c r="J22" s="2">
        <f>HEX2DEC(Enemies!J22)</f>
        <v>42</v>
      </c>
      <c r="K22" s="2">
        <f>HEX2DEC(Enemies!K22)</f>
        <v>174</v>
      </c>
      <c r="L22" s="2">
        <f>HEX2DEC(Enemies!L22)</f>
        <v>34</v>
      </c>
      <c r="M22" s="2">
        <f>HEX2DEC(Enemies!M22)</f>
        <v>22</v>
      </c>
      <c r="N22" s="1" t="str">
        <f>VLOOKUP(Enemies!N22,Resistance,2)</f>
        <v>+</v>
      </c>
      <c r="O22" s="1" t="str">
        <f>VLOOKUP(Enemies!O22,Resistance,2)</f>
        <v>++</v>
      </c>
      <c r="P22" s="1" t="str">
        <f>VLOOKUP(Enemies!P22,Resistance,2)</f>
        <v>+</v>
      </c>
      <c r="Q22" s="1" t="str">
        <f>VLOOKUP(Enemies!Q22,Resistance,2)</f>
        <v>++</v>
      </c>
      <c r="R22" s="1" t="str">
        <f>VLOOKUP(Enemies!R22,Resistance,2)</f>
        <v>+</v>
      </c>
      <c r="S22" s="1" t="str">
        <f>VLOOKUP(Enemies!S22,Resistance,2)</f>
        <v>++</v>
      </c>
      <c r="T22" s="1" t="str">
        <f>VLOOKUP(Enemies!T22,Resistance,2)</f>
        <v>+++</v>
      </c>
      <c r="U22" s="1" t="str">
        <f>VLOOKUP(Enemies!U22,Resistance,2)</f>
        <v>-</v>
      </c>
      <c r="V22" s="1" t="str">
        <f>VLOOKUP(Enemies!V22,Resistance,2)</f>
        <v>++</v>
      </c>
      <c r="W22" s="1" t="str">
        <f>VLOOKUP(Enemies!W22,Resistance,2)</f>
        <v>-</v>
      </c>
      <c r="X22" s="1" t="str">
        <f>VLOOKUP(Enemies!X22,Resistance,2)</f>
        <v>-</v>
      </c>
      <c r="Y22" s="1" t="str">
        <f>VLOOKUP(Enemies!Y22,Resistance,2)</f>
        <v>++</v>
      </c>
      <c r="Z22" s="1" t="str">
        <f>VLOOKUP(Enemies!Z22,Resistance,2)</f>
        <v>-</v>
      </c>
      <c r="AA22" s="1" t="str">
        <f>VLOOKUP(Enemies!AA22,Resistance,2)</f>
        <v>++</v>
      </c>
      <c r="AB22" s="1" t="str">
        <f>VLOOKUP(Enemies!AD22,Conditions,2)</f>
        <v>&lt;= 50% HP</v>
      </c>
      <c r="AC22" s="1" t="str">
        <f>VLOOKUP(Enemies!AE22,Conditions,2)</f>
        <v>&lt;= 50% HP</v>
      </c>
      <c r="AD22" s="1" t="str">
        <f>VLOOKUP(Enemies!AF22,Conditions,2)</f>
        <v>&lt;= 50% HP</v>
      </c>
      <c r="AE22" s="1" t="str">
        <f>VLOOKUP(Enemies!AG22,Conditions,2)</f>
        <v>&lt;= 50% HP</v>
      </c>
      <c r="AF22" s="1" t="str">
        <f>VLOOKUP(Enemies!AH22,EnemyAttacks,3)</f>
        <v>TWIN CLAW</v>
      </c>
      <c r="AG22" s="1" t="str">
        <f>VLOOKUP(Enemies!AI22,EnemyAttacks,3)</f>
        <v>TWIN CLAW</v>
      </c>
      <c r="AH22" s="1" t="str">
        <f>VLOOKUP(Enemies!AJ22,EnemyAttacks,3)</f>
        <v>TWIN CLAW</v>
      </c>
      <c r="AI22" s="1" t="str">
        <f>VLOOKUP(Enemies!AK22,EnemyAttacks,3)</f>
        <v>TWIN CLAW</v>
      </c>
      <c r="AJ22" s="1" t="str">
        <f>VLOOKUP(Enemies!AL22,EnemyAttacks,3)</f>
        <v> </v>
      </c>
      <c r="AK22" s="1" t="str">
        <f>VLOOKUP(Enemies!AM22,EnemyAttacks,3)</f>
        <v> </v>
      </c>
      <c r="AL22" s="1" t="str">
        <f>VLOOKUP(Enemies!AN22,EnemyAttacks,3)</f>
        <v> </v>
      </c>
      <c r="AM22" s="1" t="str">
        <f>VLOOKUP(Enemies!AO22,EnemyAttacks,3)</f>
        <v> </v>
      </c>
      <c r="AN22" s="1" t="str">
        <f>VLOOKUP(Enemies!AP22,EnemyAttacks,3)</f>
        <v> </v>
      </c>
      <c r="AO22" s="1" t="str">
        <f>VLOOKUP(Enemies!AQ22,EnemyAttacks,3)</f>
        <v> </v>
      </c>
      <c r="AP22" s="1" t="str">
        <f>VLOOKUP(Enemies!AR22,EnemyAttacks,3)</f>
        <v> </v>
      </c>
      <c r="AQ22" s="1" t="str">
        <f>VLOOKUP(Enemies!AS22,EnemyAttacks,3)</f>
        <v> </v>
      </c>
      <c r="AR22" s="2">
        <f>HEX2DEC(Enemies!AT22)</f>
        <v>2639</v>
      </c>
      <c r="AS22" s="2">
        <f>HEX2DEC(Enemies!AU22)</f>
        <v>585</v>
      </c>
    </row>
    <row r="23" ht="11.25" customHeight="1">
      <c r="A23" s="1" t="str">
        <f>Enemies!A23</f>
        <v>15</v>
      </c>
      <c r="B23" s="1" t="str">
        <f>Enemies!B23</f>
        <v>281AAC</v>
      </c>
      <c r="C23" s="1" t="str">
        <f>Enemies!C23</f>
        <v>GOLDINE</v>
      </c>
      <c r="D23" s="2">
        <f>HEX2DEC(Enemies!D23)</f>
        <v>320</v>
      </c>
      <c r="E23" s="1" t="str">
        <f>VLOOKUP(Enemies!E23,Elements,2)</f>
        <v>Physical</v>
      </c>
      <c r="F23" s="1" t="str">
        <f>VLOOKUP(Enemies!F23,Effects,2)</f>
        <v> </v>
      </c>
      <c r="G23" s="2">
        <f>HEX2DEC(Enemies!G23)</f>
        <v>70</v>
      </c>
      <c r="H23" s="2">
        <f>HEX2DEC(Enemies!H23)</f>
        <v>0</v>
      </c>
      <c r="I23" s="2">
        <f>HEX2DEC(Enemies!I23)</f>
        <v>58</v>
      </c>
      <c r="J23" s="2">
        <f>HEX2DEC(Enemies!J23)</f>
        <v>52</v>
      </c>
      <c r="K23" s="2">
        <f>HEX2DEC(Enemies!K23)</f>
        <v>200</v>
      </c>
      <c r="L23" s="2">
        <f>HEX2DEC(Enemies!L23)</f>
        <v>14</v>
      </c>
      <c r="M23" s="2">
        <f>HEX2DEC(Enemies!M23)</f>
        <v>0</v>
      </c>
      <c r="N23" s="1" t="str">
        <f>VLOOKUP(Enemies!N23,Resistance,2)</f>
        <v>+</v>
      </c>
      <c r="O23" s="1" t="str">
        <f>VLOOKUP(Enemies!O23,Resistance,2)</f>
        <v>++</v>
      </c>
      <c r="P23" s="1" t="str">
        <f>VLOOKUP(Enemies!P23,Resistance,2)</f>
        <v>+</v>
      </c>
      <c r="Q23" s="1" t="str">
        <f>VLOOKUP(Enemies!Q23,Resistance,2)</f>
        <v>++</v>
      </c>
      <c r="R23" s="1" t="str">
        <f>VLOOKUP(Enemies!R23,Resistance,2)</f>
        <v>+</v>
      </c>
      <c r="S23" s="1" t="str">
        <f>VLOOKUP(Enemies!S23,Resistance,2)</f>
        <v>++</v>
      </c>
      <c r="T23" s="1" t="str">
        <f>VLOOKUP(Enemies!T23,Resistance,2)</f>
        <v>+++</v>
      </c>
      <c r="U23" s="1" t="str">
        <f>VLOOKUP(Enemies!U23,Resistance,2)</f>
        <v>-</v>
      </c>
      <c r="V23" s="1" t="str">
        <f>VLOOKUP(Enemies!V23,Resistance,2)</f>
        <v>++</v>
      </c>
      <c r="W23" s="1" t="str">
        <f>VLOOKUP(Enemies!W23,Resistance,2)</f>
        <v>-</v>
      </c>
      <c r="X23" s="1" t="str">
        <f>VLOOKUP(Enemies!X23,Resistance,2)</f>
        <v>-</v>
      </c>
      <c r="Y23" s="1" t="str">
        <f>VLOOKUP(Enemies!Y23,Resistance,2)</f>
        <v>++</v>
      </c>
      <c r="Z23" s="1" t="str">
        <f>VLOOKUP(Enemies!Z23,Resistance,2)</f>
        <v>-</v>
      </c>
      <c r="AA23" s="1" t="str">
        <f>VLOOKUP(Enemies!AA23,Resistance,2)</f>
        <v>++</v>
      </c>
      <c r="AB23" s="1" t="str">
        <f>VLOOKUP(Enemies!AD23,Conditions,2)</f>
        <v>&lt;= 50% HP</v>
      </c>
      <c r="AC23" s="1" t="str">
        <f>VLOOKUP(Enemies!AE23,Conditions,2)</f>
        <v>&lt;= 50% HP</v>
      </c>
      <c r="AD23" s="1" t="str">
        <f>VLOOKUP(Enemies!AF23,Conditions,2)</f>
        <v>&lt;= 50% HP</v>
      </c>
      <c r="AE23" s="1" t="str">
        <f>VLOOKUP(Enemies!AG23,Conditions,2)</f>
        <v>&lt;= 50% HP</v>
      </c>
      <c r="AF23" s="1" t="str">
        <f>VLOOKUP(Enemies!AH23,EnemyAttacks,3)</f>
        <v>TWIN CLAW</v>
      </c>
      <c r="AG23" s="1" t="str">
        <f>VLOOKUP(Enemies!AI23,EnemyAttacks,3)</f>
        <v>TWIN CLAW</v>
      </c>
      <c r="AH23" s="1" t="str">
        <f>VLOOKUP(Enemies!AJ23,EnemyAttacks,3)</f>
        <v>TWIN CLAW</v>
      </c>
      <c r="AI23" s="1" t="str">
        <f>VLOOKUP(Enemies!AK23,EnemyAttacks,3)</f>
        <v>TWIN CLAW</v>
      </c>
      <c r="AJ23" s="1" t="str">
        <f>VLOOKUP(Enemies!AL23,EnemyAttacks,3)</f>
        <v> </v>
      </c>
      <c r="AK23" s="1" t="str">
        <f>VLOOKUP(Enemies!AM23,EnemyAttacks,3)</f>
        <v> </v>
      </c>
      <c r="AL23" s="1" t="str">
        <f>VLOOKUP(Enemies!AN23,EnemyAttacks,3)</f>
        <v> </v>
      </c>
      <c r="AM23" s="1" t="str">
        <f>VLOOKUP(Enemies!AO23,EnemyAttacks,3)</f>
        <v> </v>
      </c>
      <c r="AN23" s="1" t="str">
        <f>VLOOKUP(Enemies!AP23,EnemyAttacks,3)</f>
        <v>STASISBALL</v>
      </c>
      <c r="AO23" s="1" t="str">
        <f>VLOOKUP(Enemies!AQ23,EnemyAttacks,3)</f>
        <v>STASISBALL</v>
      </c>
      <c r="AP23" s="1" t="str">
        <f>VLOOKUP(Enemies!AR23,EnemyAttacks,3)</f>
        <v>STASISBALL</v>
      </c>
      <c r="AQ23" s="1" t="str">
        <f>VLOOKUP(Enemies!AS23,EnemyAttacks,3)</f>
        <v>STASISBALL</v>
      </c>
      <c r="AR23" s="2">
        <f>HEX2DEC(Enemies!AT23)</f>
        <v>4137</v>
      </c>
      <c r="AS23" s="2">
        <f>HEX2DEC(Enemies!AU23)</f>
        <v>741</v>
      </c>
    </row>
    <row r="24" ht="11.25" customHeight="1">
      <c r="A24" s="1" t="str">
        <f>Enemies!A24</f>
        <v>16</v>
      </c>
      <c r="B24" s="1" t="str">
        <f>Enemies!B24</f>
        <v>281ADC</v>
      </c>
      <c r="C24" s="1" t="str">
        <f>Enemies!C24</f>
        <v>TARANTELLA</v>
      </c>
      <c r="D24" s="2">
        <f>HEX2DEC(Enemies!D24)</f>
        <v>98</v>
      </c>
      <c r="E24" s="1" t="str">
        <f>VLOOKUP(Enemies!E24,Elements,2)</f>
        <v>Physical</v>
      </c>
      <c r="F24" s="1" t="str">
        <f>VLOOKUP(Enemies!F24,Effects,2)</f>
        <v> </v>
      </c>
      <c r="G24" s="2">
        <f>HEX2DEC(Enemies!G24)</f>
        <v>36</v>
      </c>
      <c r="H24" s="2">
        <f>HEX2DEC(Enemies!H24)</f>
        <v>0</v>
      </c>
      <c r="I24" s="2">
        <f>HEX2DEC(Enemies!I24)</f>
        <v>28</v>
      </c>
      <c r="J24" s="2">
        <f>HEX2DEC(Enemies!J24)</f>
        <v>24</v>
      </c>
      <c r="K24" s="2">
        <f>HEX2DEC(Enemies!K24)</f>
        <v>100</v>
      </c>
      <c r="L24" s="2">
        <f>HEX2DEC(Enemies!L24)</f>
        <v>0</v>
      </c>
      <c r="M24" s="2">
        <f>HEX2DEC(Enemies!M24)</f>
        <v>0</v>
      </c>
      <c r="N24" s="1" t="str">
        <f>VLOOKUP(Enemies!N24,Resistance,2)</f>
        <v>++</v>
      </c>
      <c r="O24" s="1" t="str">
        <f>VLOOKUP(Enemies!O24,Resistance,2)</f>
        <v>++</v>
      </c>
      <c r="P24" s="1" t="str">
        <f>VLOOKUP(Enemies!P24,Resistance,2)</f>
        <v>++</v>
      </c>
      <c r="Q24" s="1" t="str">
        <f>VLOOKUP(Enemies!Q24,Resistance,2)</f>
        <v>++</v>
      </c>
      <c r="R24" s="1" t="str">
        <f>VLOOKUP(Enemies!R24,Resistance,2)</f>
        <v>++</v>
      </c>
      <c r="S24" s="1" t="str">
        <f>VLOOKUP(Enemies!S24,Resistance,2)</f>
        <v>++</v>
      </c>
      <c r="T24" s="1" t="str">
        <f>VLOOKUP(Enemies!T24,Resistance,2)</f>
        <v>+++</v>
      </c>
      <c r="U24" s="1" t="str">
        <f>VLOOKUP(Enemies!U24,Resistance,2)</f>
        <v>-</v>
      </c>
      <c r="V24" s="1" t="str">
        <f>VLOOKUP(Enemies!V24,Resistance,2)</f>
        <v>++</v>
      </c>
      <c r="W24" s="1" t="str">
        <f>VLOOKUP(Enemies!W24,Resistance,2)</f>
        <v>-</v>
      </c>
      <c r="X24" s="1" t="str">
        <f>VLOOKUP(Enemies!X24,Resistance,2)</f>
        <v>-</v>
      </c>
      <c r="Y24" s="1" t="str">
        <f>VLOOKUP(Enemies!Y24,Resistance,2)</f>
        <v>++</v>
      </c>
      <c r="Z24" s="1" t="str">
        <f>VLOOKUP(Enemies!Z24,Resistance,2)</f>
        <v>-</v>
      </c>
      <c r="AA24" s="1" t="str">
        <f>VLOOKUP(Enemies!AA24,Resistance,2)</f>
        <v>++</v>
      </c>
      <c r="AB24" s="1" t="str">
        <f>VLOOKUP(Enemies!AD24,Conditions,2)</f>
        <v> </v>
      </c>
      <c r="AC24" s="1" t="str">
        <f>VLOOKUP(Enemies!AE24,Conditions,2)</f>
        <v> </v>
      </c>
      <c r="AD24" s="1" t="str">
        <f>VLOOKUP(Enemies!AF24,Conditions,2)</f>
        <v> </v>
      </c>
      <c r="AE24" s="1" t="str">
        <f>VLOOKUP(Enemies!AG24,Conditions,2)</f>
        <v> </v>
      </c>
      <c r="AF24" s="1" t="str">
        <f>VLOOKUP(Enemies!AH24,EnemyAttacks,3)</f>
        <v> </v>
      </c>
      <c r="AG24" s="1" t="str">
        <f>VLOOKUP(Enemies!AI24,EnemyAttacks,3)</f>
        <v> </v>
      </c>
      <c r="AH24" s="1" t="str">
        <f>VLOOKUP(Enemies!AJ24,EnemyAttacks,3)</f>
        <v> </v>
      </c>
      <c r="AI24" s="1" t="str">
        <f>VLOOKUP(Enemies!AK24,EnemyAttacks,3)</f>
        <v> </v>
      </c>
      <c r="AJ24" s="1" t="str">
        <f>VLOOKUP(Enemies!AL24,EnemyAttacks,3)</f>
        <v> </v>
      </c>
      <c r="AK24" s="1" t="str">
        <f>VLOOKUP(Enemies!AM24,EnemyAttacks,3)</f>
        <v> </v>
      </c>
      <c r="AL24" s="1" t="str">
        <f>VLOOKUP(Enemies!AN24,EnemyAttacks,3)</f>
        <v> </v>
      </c>
      <c r="AM24" s="1" t="str">
        <f>VLOOKUP(Enemies!AO24,EnemyAttacks,3)</f>
        <v> </v>
      </c>
      <c r="AN24" s="1" t="str">
        <f>VLOOKUP(Enemies!AP24,EnemyAttacks,3)</f>
        <v> </v>
      </c>
      <c r="AO24" s="1" t="str">
        <f>VLOOKUP(Enemies!AQ24,EnemyAttacks,3)</f>
        <v> </v>
      </c>
      <c r="AP24" s="1" t="str">
        <f>VLOOKUP(Enemies!AR24,EnemyAttacks,3)</f>
        <v> </v>
      </c>
      <c r="AQ24" s="1" t="str">
        <f>VLOOKUP(Enemies!AS24,EnemyAttacks,3)</f>
        <v> </v>
      </c>
      <c r="AR24" s="2">
        <f>HEX2DEC(Enemies!AT24)</f>
        <v>910</v>
      </c>
      <c r="AS24" s="2">
        <f>HEX2DEC(Enemies!AU24)</f>
        <v>300</v>
      </c>
    </row>
    <row r="25" ht="11.25" customHeight="1">
      <c r="A25" s="1" t="str">
        <f>Enemies!A25</f>
        <v>17</v>
      </c>
      <c r="B25" s="1" t="str">
        <f>Enemies!B25</f>
        <v>281B0C</v>
      </c>
      <c r="C25" s="1" t="str">
        <f>Enemies!C25</f>
        <v>ARTHROPOD</v>
      </c>
      <c r="D25" s="2">
        <f>HEX2DEC(Enemies!D25)</f>
        <v>120</v>
      </c>
      <c r="E25" s="1" t="str">
        <f>VLOOKUP(Enemies!E25,Elements,2)</f>
        <v>Physical</v>
      </c>
      <c r="F25" s="1" t="str">
        <f>VLOOKUP(Enemies!F25,Effects,2)</f>
        <v> </v>
      </c>
      <c r="G25" s="2">
        <f>HEX2DEC(Enemies!G25)</f>
        <v>35</v>
      </c>
      <c r="H25" s="2">
        <f>HEX2DEC(Enemies!H25)</f>
        <v>0</v>
      </c>
      <c r="I25" s="2">
        <f>HEX2DEC(Enemies!I25)</f>
        <v>40</v>
      </c>
      <c r="J25" s="2">
        <f>HEX2DEC(Enemies!J25)</f>
        <v>36</v>
      </c>
      <c r="K25" s="2">
        <f>HEX2DEC(Enemies!K25)</f>
        <v>143</v>
      </c>
      <c r="L25" s="2">
        <f>HEX2DEC(Enemies!L25)</f>
        <v>24</v>
      </c>
      <c r="M25" s="2">
        <f>HEX2DEC(Enemies!M25)</f>
        <v>13</v>
      </c>
      <c r="N25" s="1" t="str">
        <f>VLOOKUP(Enemies!N25,Resistance,2)</f>
        <v>++</v>
      </c>
      <c r="O25" s="1" t="str">
        <f>VLOOKUP(Enemies!O25,Resistance,2)</f>
        <v>++</v>
      </c>
      <c r="P25" s="1" t="str">
        <f>VLOOKUP(Enemies!P25,Resistance,2)</f>
        <v>++</v>
      </c>
      <c r="Q25" s="1" t="str">
        <f>VLOOKUP(Enemies!Q25,Resistance,2)</f>
        <v>++</v>
      </c>
      <c r="R25" s="1" t="str">
        <f>VLOOKUP(Enemies!R25,Resistance,2)</f>
        <v>++</v>
      </c>
      <c r="S25" s="1" t="str">
        <f>VLOOKUP(Enemies!S25,Resistance,2)</f>
        <v>++</v>
      </c>
      <c r="T25" s="1" t="str">
        <f>VLOOKUP(Enemies!T25,Resistance,2)</f>
        <v>+++</v>
      </c>
      <c r="U25" s="1" t="str">
        <f>VLOOKUP(Enemies!U25,Resistance,2)</f>
        <v>-</v>
      </c>
      <c r="V25" s="1" t="str">
        <f>VLOOKUP(Enemies!V25,Resistance,2)</f>
        <v>++</v>
      </c>
      <c r="W25" s="1" t="str">
        <f>VLOOKUP(Enemies!W25,Resistance,2)</f>
        <v>-</v>
      </c>
      <c r="X25" s="1" t="str">
        <f>VLOOKUP(Enemies!X25,Resistance,2)</f>
        <v>-</v>
      </c>
      <c r="Y25" s="1" t="str">
        <f>VLOOKUP(Enemies!Y25,Resistance,2)</f>
        <v>++</v>
      </c>
      <c r="Z25" s="1" t="str">
        <f>VLOOKUP(Enemies!Z25,Resistance,2)</f>
        <v>-</v>
      </c>
      <c r="AA25" s="1" t="str">
        <f>VLOOKUP(Enemies!AA25,Resistance,2)</f>
        <v>++</v>
      </c>
      <c r="AB25" s="1" t="str">
        <f>VLOOKUP(Enemies!AD25,Conditions,2)</f>
        <v>adjacent to Wiredine</v>
      </c>
      <c r="AC25" s="1" t="str">
        <f>VLOOKUP(Enemies!AE25,Conditions,2)</f>
        <v>adjacent to Wiredine</v>
      </c>
      <c r="AD25" s="1" t="str">
        <f>VLOOKUP(Enemies!AF25,Conditions,2)</f>
        <v>adjacent to Wiredine</v>
      </c>
      <c r="AE25" s="1" t="str">
        <f>VLOOKUP(Enemies!AG25,Conditions,2)</f>
        <v>adjacent to Wiredine</v>
      </c>
      <c r="AF25" s="1" t="str">
        <f>VLOOKUP(Enemies!AH25,EnemyAttacks,3)</f>
        <v>COMBINE (Arth)</v>
      </c>
      <c r="AG25" s="1" t="str">
        <f>VLOOKUP(Enemies!AI25,EnemyAttacks,3)</f>
        <v>COMBINE (Arth)</v>
      </c>
      <c r="AH25" s="1" t="str">
        <f>VLOOKUP(Enemies!AJ25,EnemyAttacks,3)</f>
        <v>COMBINE (Arth)</v>
      </c>
      <c r="AI25" s="1" t="str">
        <f>VLOOKUP(Enemies!AK25,EnemyAttacks,3)</f>
        <v>COMBINE (Arth)</v>
      </c>
      <c r="AJ25" s="1" t="str">
        <f>VLOOKUP(Enemies!AL25,EnemyAttacks,3)</f>
        <v> </v>
      </c>
      <c r="AK25" s="1" t="str">
        <f>VLOOKUP(Enemies!AM25,EnemyAttacks,3)</f>
        <v> </v>
      </c>
      <c r="AL25" s="1" t="str">
        <f>VLOOKUP(Enemies!AN25,EnemyAttacks,3)</f>
        <v> </v>
      </c>
      <c r="AM25" s="1" t="str">
        <f>VLOOKUP(Enemies!AO25,EnemyAttacks,3)</f>
        <v> </v>
      </c>
      <c r="AN25" s="1" t="str">
        <f>VLOOKUP(Enemies!AP25,EnemyAttacks,3)</f>
        <v> </v>
      </c>
      <c r="AO25" s="1" t="str">
        <f>VLOOKUP(Enemies!AQ25,EnemyAttacks,3)</f>
        <v> </v>
      </c>
      <c r="AP25" s="1" t="str">
        <f>VLOOKUP(Enemies!AR25,EnemyAttacks,3)</f>
        <v> </v>
      </c>
      <c r="AQ25" s="1" t="str">
        <f>VLOOKUP(Enemies!AS25,EnemyAttacks,3)</f>
        <v> </v>
      </c>
      <c r="AR25" s="2">
        <f>HEX2DEC(Enemies!AT25)</f>
        <v>2436</v>
      </c>
      <c r="AS25" s="2">
        <f>HEX2DEC(Enemies!AU25)</f>
        <v>154</v>
      </c>
    </row>
    <row r="26" ht="11.25" customHeight="1">
      <c r="A26" s="1" t="str">
        <f>Enemies!A26</f>
        <v>18</v>
      </c>
      <c r="B26" s="1" t="str">
        <f>Enemies!B26</f>
        <v>281B3C</v>
      </c>
      <c r="C26" s="1" t="str">
        <f>Enemies!C26</f>
        <v>WORKER POD</v>
      </c>
      <c r="D26" s="2">
        <f>HEX2DEC(Enemies!D26)</f>
        <v>100</v>
      </c>
      <c r="E26" s="1" t="str">
        <f>VLOOKUP(Enemies!E26,Elements,2)</f>
        <v>Physical</v>
      </c>
      <c r="F26" s="1" t="str">
        <f>VLOOKUP(Enemies!F26,Effects,2)</f>
        <v> </v>
      </c>
      <c r="G26" s="2">
        <f>HEX2DEC(Enemies!G26)</f>
        <v>30</v>
      </c>
      <c r="H26" s="2">
        <f>HEX2DEC(Enemies!H26)</f>
        <v>0</v>
      </c>
      <c r="I26" s="2">
        <f>HEX2DEC(Enemies!I26)</f>
        <v>23</v>
      </c>
      <c r="J26" s="2">
        <f>HEX2DEC(Enemies!J26)</f>
        <v>22</v>
      </c>
      <c r="K26" s="2">
        <f>HEX2DEC(Enemies!K26)</f>
        <v>102</v>
      </c>
      <c r="L26" s="2">
        <f>HEX2DEC(Enemies!L26)</f>
        <v>4</v>
      </c>
      <c r="M26" s="2">
        <f>HEX2DEC(Enemies!M26)</f>
        <v>3</v>
      </c>
      <c r="N26" s="1" t="str">
        <f>VLOOKUP(Enemies!N26,Resistance,2)</f>
        <v>++</v>
      </c>
      <c r="O26" s="1" t="str">
        <f>VLOOKUP(Enemies!O26,Resistance,2)</f>
        <v>++</v>
      </c>
      <c r="P26" s="1" t="str">
        <f>VLOOKUP(Enemies!P26,Resistance,2)</f>
        <v>++</v>
      </c>
      <c r="Q26" s="1" t="str">
        <f>VLOOKUP(Enemies!Q26,Resistance,2)</f>
        <v>++</v>
      </c>
      <c r="R26" s="1" t="str">
        <f>VLOOKUP(Enemies!R26,Resistance,2)</f>
        <v>++</v>
      </c>
      <c r="S26" s="1" t="str">
        <f>VLOOKUP(Enemies!S26,Resistance,2)</f>
        <v>++</v>
      </c>
      <c r="T26" s="1" t="str">
        <f>VLOOKUP(Enemies!T26,Resistance,2)</f>
        <v>+++</v>
      </c>
      <c r="U26" s="1" t="str">
        <f>VLOOKUP(Enemies!U26,Resistance,2)</f>
        <v>-</v>
      </c>
      <c r="V26" s="1" t="str">
        <f>VLOOKUP(Enemies!V26,Resistance,2)</f>
        <v>++</v>
      </c>
      <c r="W26" s="1" t="str">
        <f>VLOOKUP(Enemies!W26,Resistance,2)</f>
        <v>-</v>
      </c>
      <c r="X26" s="1" t="str">
        <f>VLOOKUP(Enemies!X26,Resistance,2)</f>
        <v>-</v>
      </c>
      <c r="Y26" s="1" t="str">
        <f>VLOOKUP(Enemies!Y26,Resistance,2)</f>
        <v>++</v>
      </c>
      <c r="Z26" s="1" t="str">
        <f>VLOOKUP(Enemies!Z26,Resistance,2)</f>
        <v>-</v>
      </c>
      <c r="AA26" s="1" t="str">
        <f>VLOOKUP(Enemies!AA26,Resistance,2)</f>
        <v>++</v>
      </c>
      <c r="AB26" s="1" t="str">
        <f>VLOOKUP(Enemies!AD26,Conditions,2)</f>
        <v> </v>
      </c>
      <c r="AC26" s="1" t="str">
        <f>VLOOKUP(Enemies!AE26,Conditions,2)</f>
        <v> </v>
      </c>
      <c r="AD26" s="1" t="str">
        <f>VLOOKUP(Enemies!AF26,Conditions,2)</f>
        <v> </v>
      </c>
      <c r="AE26" s="1" t="str">
        <f>VLOOKUP(Enemies!AG26,Conditions,2)</f>
        <v> </v>
      </c>
      <c r="AF26" s="1" t="str">
        <f>VLOOKUP(Enemies!AH26,EnemyAttacks,3)</f>
        <v> </v>
      </c>
      <c r="AG26" s="1" t="str">
        <f>VLOOKUP(Enemies!AI26,EnemyAttacks,3)</f>
        <v> </v>
      </c>
      <c r="AH26" s="1" t="str">
        <f>VLOOKUP(Enemies!AJ26,EnemyAttacks,3)</f>
        <v> </v>
      </c>
      <c r="AI26" s="1" t="str">
        <f>VLOOKUP(Enemies!AK26,EnemyAttacks,3)</f>
        <v> </v>
      </c>
      <c r="AJ26" s="1" t="str">
        <f>VLOOKUP(Enemies!AL26,EnemyAttacks,3)</f>
        <v> </v>
      </c>
      <c r="AK26" s="1" t="str">
        <f>VLOOKUP(Enemies!AM26,EnemyAttacks,3)</f>
        <v> </v>
      </c>
      <c r="AL26" s="1" t="str">
        <f>VLOOKUP(Enemies!AN26,EnemyAttacks,3)</f>
        <v> </v>
      </c>
      <c r="AM26" s="1" t="str">
        <f>VLOOKUP(Enemies!AO26,EnemyAttacks,3)</f>
        <v> </v>
      </c>
      <c r="AN26" s="1" t="str">
        <f>VLOOKUP(Enemies!AP26,EnemyAttacks,3)</f>
        <v> </v>
      </c>
      <c r="AO26" s="1" t="str">
        <f>VLOOKUP(Enemies!AQ26,EnemyAttacks,3)</f>
        <v> </v>
      </c>
      <c r="AP26" s="1" t="str">
        <f>VLOOKUP(Enemies!AR26,EnemyAttacks,3)</f>
        <v> </v>
      </c>
      <c r="AQ26" s="1" t="str">
        <f>VLOOKUP(Enemies!AS26,EnemyAttacks,3)</f>
        <v> </v>
      </c>
      <c r="AR26" s="2">
        <f>HEX2DEC(Enemies!AT26)</f>
        <v>466</v>
      </c>
      <c r="AS26" s="2">
        <f>HEX2DEC(Enemies!AU26)</f>
        <v>72</v>
      </c>
    </row>
    <row r="27" ht="11.25" customHeight="1">
      <c r="A27" s="1" t="str">
        <f>Enemies!A27</f>
        <v>19</v>
      </c>
      <c r="B27" s="1" t="str">
        <f>Enemies!B27</f>
        <v>281B6C</v>
      </c>
      <c r="C27" s="1" t="str">
        <f>Enemies!C27</f>
        <v>WIREDINE</v>
      </c>
      <c r="D27" s="2">
        <f>HEX2DEC(Enemies!D27)</f>
        <v>190</v>
      </c>
      <c r="E27" s="1" t="str">
        <f>VLOOKUP(Enemies!E27,Elements,2)</f>
        <v>Physical</v>
      </c>
      <c r="F27" s="1" t="str">
        <f>VLOOKUP(Enemies!F27,Effects,2)</f>
        <v> </v>
      </c>
      <c r="G27" s="2">
        <f>HEX2DEC(Enemies!G27)</f>
        <v>36</v>
      </c>
      <c r="H27" s="2">
        <f>HEX2DEC(Enemies!H27)</f>
        <v>0</v>
      </c>
      <c r="I27" s="2">
        <f>HEX2DEC(Enemies!I27)</f>
        <v>39</v>
      </c>
      <c r="J27" s="2">
        <f>HEX2DEC(Enemies!J27)</f>
        <v>40</v>
      </c>
      <c r="K27" s="2">
        <f>HEX2DEC(Enemies!K27)</f>
        <v>151</v>
      </c>
      <c r="L27" s="2">
        <f>HEX2DEC(Enemies!L27)</f>
        <v>14</v>
      </c>
      <c r="M27" s="2">
        <f>HEX2DEC(Enemies!M27)</f>
        <v>3</v>
      </c>
      <c r="N27" s="1" t="str">
        <f>VLOOKUP(Enemies!N27,Resistance,2)</f>
        <v>++</v>
      </c>
      <c r="O27" s="1" t="str">
        <f>VLOOKUP(Enemies!O27,Resistance,2)</f>
        <v>++</v>
      </c>
      <c r="P27" s="1" t="str">
        <f>VLOOKUP(Enemies!P27,Resistance,2)</f>
        <v>++</v>
      </c>
      <c r="Q27" s="1" t="str">
        <f>VLOOKUP(Enemies!Q27,Resistance,2)</f>
        <v>++</v>
      </c>
      <c r="R27" s="1" t="str">
        <f>VLOOKUP(Enemies!R27,Resistance,2)</f>
        <v>++</v>
      </c>
      <c r="S27" s="1" t="str">
        <f>VLOOKUP(Enemies!S27,Resistance,2)</f>
        <v>++</v>
      </c>
      <c r="T27" s="1" t="str">
        <f>VLOOKUP(Enemies!T27,Resistance,2)</f>
        <v>+++</v>
      </c>
      <c r="U27" s="1" t="str">
        <f>VLOOKUP(Enemies!U27,Resistance,2)</f>
        <v>-</v>
      </c>
      <c r="V27" s="1" t="str">
        <f>VLOOKUP(Enemies!V27,Resistance,2)</f>
        <v>++</v>
      </c>
      <c r="W27" s="1" t="str">
        <f>VLOOKUP(Enemies!W27,Resistance,2)</f>
        <v>-</v>
      </c>
      <c r="X27" s="1" t="str">
        <f>VLOOKUP(Enemies!X27,Resistance,2)</f>
        <v>-</v>
      </c>
      <c r="Y27" s="1" t="str">
        <f>VLOOKUP(Enemies!Y27,Resistance,2)</f>
        <v>++</v>
      </c>
      <c r="Z27" s="1" t="str">
        <f>VLOOKUP(Enemies!Z27,Resistance,2)</f>
        <v>-</v>
      </c>
      <c r="AA27" s="1" t="str">
        <f>VLOOKUP(Enemies!AA27,Resistance,2)</f>
        <v>++</v>
      </c>
      <c r="AB27" s="1" t="str">
        <f>VLOOKUP(Enemies!AD27,Conditions,2)</f>
        <v>adjacent to Arthropod</v>
      </c>
      <c r="AC27" s="1" t="str">
        <f>VLOOKUP(Enemies!AE27,Conditions,2)</f>
        <v>adjacent to Arthropod</v>
      </c>
      <c r="AD27" s="1" t="str">
        <f>VLOOKUP(Enemies!AF27,Conditions,2)</f>
        <v>adjacent to Arthropod</v>
      </c>
      <c r="AE27" s="1" t="str">
        <f>VLOOKUP(Enemies!AG27,Conditions,2)</f>
        <v>adjacent to Arthropod</v>
      </c>
      <c r="AF27" s="1" t="str">
        <f>VLOOKUP(Enemies!AH27,EnemyAttacks,3)</f>
        <v>COMBINE (Wire)</v>
      </c>
      <c r="AG27" s="1" t="str">
        <f>VLOOKUP(Enemies!AI27,EnemyAttacks,3)</f>
        <v>COMBINE (Wire)</v>
      </c>
      <c r="AH27" s="1" t="str">
        <f>VLOOKUP(Enemies!AJ27,EnemyAttacks,3)</f>
        <v>COMBINE (Wire)</v>
      </c>
      <c r="AI27" s="1" t="str">
        <f>VLOOKUP(Enemies!AK27,EnemyAttacks,3)</f>
        <v>COMBINE (Wire)</v>
      </c>
      <c r="AJ27" s="1" t="str">
        <f>VLOOKUP(Enemies!AL27,EnemyAttacks,3)</f>
        <v> </v>
      </c>
      <c r="AK27" s="1" t="str">
        <f>VLOOKUP(Enemies!AM27,EnemyAttacks,3)</f>
        <v> </v>
      </c>
      <c r="AL27" s="1" t="str">
        <f>VLOOKUP(Enemies!AN27,EnemyAttacks,3)</f>
        <v> </v>
      </c>
      <c r="AM27" s="1" t="str">
        <f>VLOOKUP(Enemies!AO27,EnemyAttacks,3)</f>
        <v> </v>
      </c>
      <c r="AN27" s="1" t="str">
        <f>VLOOKUP(Enemies!AP27,EnemyAttacks,3)</f>
        <v> </v>
      </c>
      <c r="AO27" s="1" t="str">
        <f>VLOOKUP(Enemies!AQ27,EnemyAttacks,3)</f>
        <v> </v>
      </c>
      <c r="AP27" s="1" t="str">
        <f>VLOOKUP(Enemies!AR27,EnemyAttacks,3)</f>
        <v> </v>
      </c>
      <c r="AQ27" s="1" t="str">
        <f>VLOOKUP(Enemies!AS27,EnemyAttacks,3)</f>
        <v> </v>
      </c>
      <c r="AR27" s="2">
        <f>HEX2DEC(Enemies!AT27)</f>
        <v>2304</v>
      </c>
      <c r="AS27" s="2">
        <f>HEX2DEC(Enemies!AU27)</f>
        <v>187</v>
      </c>
    </row>
    <row r="28" ht="11.25" customHeight="1">
      <c r="A28" s="1" t="str">
        <f>Enemies!A28</f>
        <v>1A</v>
      </c>
      <c r="B28" s="1" t="str">
        <f>Enemies!B28</f>
        <v>281B9C</v>
      </c>
      <c r="C28" s="1" t="str">
        <f>Enemies!C28</f>
        <v>LIFEDELETR</v>
      </c>
      <c r="D28" s="2">
        <f>HEX2DEC(Enemies!D28)</f>
        <v>436</v>
      </c>
      <c r="E28" s="1" t="str">
        <f>VLOOKUP(Enemies!E28,Elements,2)</f>
        <v>Physical</v>
      </c>
      <c r="F28" s="1" t="str">
        <f>VLOOKUP(Enemies!F28,Effects,2)</f>
        <v> </v>
      </c>
      <c r="G28" s="2">
        <f>HEX2DEC(Enemies!G28)</f>
        <v>70</v>
      </c>
      <c r="H28" s="2">
        <f>HEX2DEC(Enemies!H28)</f>
        <v>0</v>
      </c>
      <c r="I28" s="2">
        <f>HEX2DEC(Enemies!I28)</f>
        <v>40</v>
      </c>
      <c r="J28" s="2">
        <f>HEX2DEC(Enemies!J28)</f>
        <v>42</v>
      </c>
      <c r="K28" s="2">
        <f>HEX2DEC(Enemies!K28)</f>
        <v>170</v>
      </c>
      <c r="L28" s="2">
        <f>HEX2DEC(Enemies!L28)</f>
        <v>36</v>
      </c>
      <c r="M28" s="2">
        <f>HEX2DEC(Enemies!M28)</f>
        <v>32</v>
      </c>
      <c r="N28" s="1" t="str">
        <f>VLOOKUP(Enemies!N28,Resistance,2)</f>
        <v>+</v>
      </c>
      <c r="O28" s="1" t="str">
        <f>VLOOKUP(Enemies!O28,Resistance,2)</f>
        <v>++</v>
      </c>
      <c r="P28" s="1" t="str">
        <f>VLOOKUP(Enemies!P28,Resistance,2)</f>
        <v>+</v>
      </c>
      <c r="Q28" s="1" t="str">
        <f>VLOOKUP(Enemies!Q28,Resistance,2)</f>
        <v>++</v>
      </c>
      <c r="R28" s="1" t="str">
        <f>VLOOKUP(Enemies!R28,Resistance,2)</f>
        <v>+</v>
      </c>
      <c r="S28" s="1" t="str">
        <f>VLOOKUP(Enemies!S28,Resistance,2)</f>
        <v>++</v>
      </c>
      <c r="T28" s="1" t="str">
        <f>VLOOKUP(Enemies!T28,Resistance,2)</f>
        <v>+++</v>
      </c>
      <c r="U28" s="1" t="str">
        <f>VLOOKUP(Enemies!U28,Resistance,2)</f>
        <v>-</v>
      </c>
      <c r="V28" s="1" t="str">
        <f>VLOOKUP(Enemies!V28,Resistance,2)</f>
        <v>++</v>
      </c>
      <c r="W28" s="1" t="str">
        <f>VLOOKUP(Enemies!W28,Resistance,2)</f>
        <v>-</v>
      </c>
      <c r="X28" s="1" t="str">
        <f>VLOOKUP(Enemies!X28,Resistance,2)</f>
        <v>-</v>
      </c>
      <c r="Y28" s="1" t="str">
        <f>VLOOKUP(Enemies!Y28,Resistance,2)</f>
        <v>++</v>
      </c>
      <c r="Z28" s="1" t="str">
        <f>VLOOKUP(Enemies!Z28,Resistance,2)</f>
        <v>-</v>
      </c>
      <c r="AA28" s="1" t="str">
        <f>VLOOKUP(Enemies!AA28,Resistance,2)</f>
        <v>++</v>
      </c>
      <c r="AB28" s="1" t="str">
        <f>VLOOKUP(Enemies!AD28,Conditions,2)</f>
        <v> </v>
      </c>
      <c r="AC28" s="1" t="str">
        <f>VLOOKUP(Enemies!AE28,Conditions,2)</f>
        <v> </v>
      </c>
      <c r="AD28" s="1" t="str">
        <f>VLOOKUP(Enemies!AF28,Conditions,2)</f>
        <v> </v>
      </c>
      <c r="AE28" s="1" t="str">
        <f>VLOOKUP(Enemies!AG28,Conditions,2)</f>
        <v> </v>
      </c>
      <c r="AF28" s="1" t="str">
        <f>VLOOKUP(Enemies!AH28,EnemyAttacks,3)</f>
        <v> </v>
      </c>
      <c r="AG28" s="1" t="str">
        <f>VLOOKUP(Enemies!AI28,EnemyAttacks,3)</f>
        <v> </v>
      </c>
      <c r="AH28" s="1" t="str">
        <f>VLOOKUP(Enemies!AJ28,EnemyAttacks,3)</f>
        <v> </v>
      </c>
      <c r="AI28" s="1" t="str">
        <f>VLOOKUP(Enemies!AK28,EnemyAttacks,3)</f>
        <v> </v>
      </c>
      <c r="AJ28" s="1" t="str">
        <f>VLOOKUP(Enemies!AL28,EnemyAttacks,3)</f>
        <v> </v>
      </c>
      <c r="AK28" s="1" t="str">
        <f>VLOOKUP(Enemies!AM28,EnemyAttacks,3)</f>
        <v> </v>
      </c>
      <c r="AL28" s="1" t="str">
        <f>VLOOKUP(Enemies!AN28,EnemyAttacks,3)</f>
        <v> </v>
      </c>
      <c r="AM28" s="1" t="str">
        <f>VLOOKUP(Enemies!AO28,EnemyAttacks,3)</f>
        <v>STASISBALL</v>
      </c>
      <c r="AN28" s="1" t="str">
        <f>VLOOKUP(Enemies!AP28,EnemyAttacks,3)</f>
        <v>STASISBALL</v>
      </c>
      <c r="AO28" s="1" t="str">
        <f>VLOOKUP(Enemies!AQ28,EnemyAttacks,3)</f>
        <v>STASISBALL</v>
      </c>
      <c r="AP28" s="1" t="str">
        <f>VLOOKUP(Enemies!AR28,EnemyAttacks,3)</f>
        <v>MICROMISSL</v>
      </c>
      <c r="AQ28" s="1" t="str">
        <f>VLOOKUP(Enemies!AS28,EnemyAttacks,3)</f>
        <v>MICROMISSL</v>
      </c>
      <c r="AR28" s="2">
        <f>HEX2DEC(Enemies!AT28)</f>
        <v>10000</v>
      </c>
      <c r="AS28" s="2">
        <f>HEX2DEC(Enemies!AU28)</f>
        <v>1000</v>
      </c>
    </row>
    <row r="29" ht="11.25" customHeight="1">
      <c r="A29" s="1" t="str">
        <f>Enemies!A29</f>
        <v>1B</v>
      </c>
      <c r="B29" s="1" t="str">
        <f>Enemies!B29</f>
        <v>281BCC</v>
      </c>
      <c r="C29" s="1" t="str">
        <f>Enemies!C29</f>
        <v>BALDUEL</v>
      </c>
      <c r="D29" s="2">
        <f>HEX2DEC(Enemies!D29)</f>
        <v>260</v>
      </c>
      <c r="E29" s="1" t="str">
        <f>VLOOKUP(Enemies!E29,Elements,2)</f>
        <v>Physical</v>
      </c>
      <c r="F29" s="1" t="str">
        <f>VLOOKUP(Enemies!F29,Effects,2)</f>
        <v> </v>
      </c>
      <c r="G29" s="2">
        <f>HEX2DEC(Enemies!G29)</f>
        <v>36</v>
      </c>
      <c r="H29" s="2">
        <f>HEX2DEC(Enemies!H29)</f>
        <v>0</v>
      </c>
      <c r="I29" s="2">
        <f>HEX2DEC(Enemies!I29)</f>
        <v>25</v>
      </c>
      <c r="J29" s="2">
        <f>HEX2DEC(Enemies!J29)</f>
        <v>28</v>
      </c>
      <c r="K29" s="2">
        <f>HEX2DEC(Enemies!K29)</f>
        <v>114</v>
      </c>
      <c r="L29" s="2">
        <f>HEX2DEC(Enemies!L29)</f>
        <v>0</v>
      </c>
      <c r="M29" s="2">
        <f>HEX2DEC(Enemies!M29)</f>
        <v>0</v>
      </c>
      <c r="N29" s="1" t="str">
        <f>VLOOKUP(Enemies!N29,Resistance,2)</f>
        <v>++</v>
      </c>
      <c r="O29" s="1" t="str">
        <f>VLOOKUP(Enemies!O29,Resistance,2)</f>
        <v>++</v>
      </c>
      <c r="P29" s="1" t="str">
        <f>VLOOKUP(Enemies!P29,Resistance,2)</f>
        <v>++</v>
      </c>
      <c r="Q29" s="1" t="str">
        <f>VLOOKUP(Enemies!Q29,Resistance,2)</f>
        <v>++</v>
      </c>
      <c r="R29" s="1" t="str">
        <f>VLOOKUP(Enemies!R29,Resistance,2)</f>
        <v>++</v>
      </c>
      <c r="S29" s="1" t="str">
        <f>VLOOKUP(Enemies!S29,Resistance,2)</f>
        <v>++</v>
      </c>
      <c r="T29" s="1" t="str">
        <f>VLOOKUP(Enemies!T29,Resistance,2)</f>
        <v>+++</v>
      </c>
      <c r="U29" s="1" t="str">
        <f>VLOOKUP(Enemies!U29,Resistance,2)</f>
        <v>-</v>
      </c>
      <c r="V29" s="1" t="str">
        <f>VLOOKUP(Enemies!V29,Resistance,2)</f>
        <v>++</v>
      </c>
      <c r="W29" s="1" t="str">
        <f>VLOOKUP(Enemies!W29,Resistance,2)</f>
        <v>-</v>
      </c>
      <c r="X29" s="1" t="str">
        <f>VLOOKUP(Enemies!X29,Resistance,2)</f>
        <v>-</v>
      </c>
      <c r="Y29" s="1" t="str">
        <f>VLOOKUP(Enemies!Y29,Resistance,2)</f>
        <v>++</v>
      </c>
      <c r="Z29" s="1" t="str">
        <f>VLOOKUP(Enemies!Z29,Resistance,2)</f>
        <v>-</v>
      </c>
      <c r="AA29" s="1" t="str">
        <f>VLOOKUP(Enemies!AA29,Resistance,2)</f>
        <v>++</v>
      </c>
      <c r="AB29" s="1" t="str">
        <f>VLOOKUP(Enemies!AD29,Conditions,2)</f>
        <v> </v>
      </c>
      <c r="AC29" s="1" t="str">
        <f>VLOOKUP(Enemies!AE29,Conditions,2)</f>
        <v> </v>
      </c>
      <c r="AD29" s="1" t="str">
        <f>VLOOKUP(Enemies!AF29,Conditions,2)</f>
        <v> </v>
      </c>
      <c r="AE29" s="1" t="str">
        <f>VLOOKUP(Enemies!AG29,Conditions,2)</f>
        <v> </v>
      </c>
      <c r="AF29" s="1" t="str">
        <f>VLOOKUP(Enemies!AH29,EnemyAttacks,3)</f>
        <v> </v>
      </c>
      <c r="AG29" s="1" t="str">
        <f>VLOOKUP(Enemies!AI29,EnemyAttacks,3)</f>
        <v> </v>
      </c>
      <c r="AH29" s="1" t="str">
        <f>VLOOKUP(Enemies!AJ29,EnemyAttacks,3)</f>
        <v> </v>
      </c>
      <c r="AI29" s="1" t="str">
        <f>VLOOKUP(Enemies!AK29,EnemyAttacks,3)</f>
        <v> </v>
      </c>
      <c r="AJ29" s="1" t="str">
        <f>VLOOKUP(Enemies!AL29,EnemyAttacks,3)</f>
        <v> </v>
      </c>
      <c r="AK29" s="1" t="str">
        <f>VLOOKUP(Enemies!AM29,EnemyAttacks,3)</f>
        <v> </v>
      </c>
      <c r="AL29" s="1" t="str">
        <f>VLOOKUP(Enemies!AN29,EnemyAttacks,3)</f>
        <v> </v>
      </c>
      <c r="AM29" s="1" t="str">
        <f>VLOOKUP(Enemies!AO29,EnemyAttacks,3)</f>
        <v> </v>
      </c>
      <c r="AN29" s="1" t="str">
        <f>VLOOKUP(Enemies!AP29,EnemyAttacks,3)</f>
        <v> </v>
      </c>
      <c r="AO29" s="1" t="str">
        <f>VLOOKUP(Enemies!AQ29,EnemyAttacks,3)</f>
        <v> </v>
      </c>
      <c r="AP29" s="1" t="str">
        <f>VLOOKUP(Enemies!AR29,EnemyAttacks,3)</f>
        <v> </v>
      </c>
      <c r="AQ29" s="1" t="str">
        <f>VLOOKUP(Enemies!AS29,EnemyAttacks,3)</f>
        <v> </v>
      </c>
      <c r="AR29" s="2">
        <f>HEX2DEC(Enemies!AT29)</f>
        <v>966</v>
      </c>
      <c r="AS29" s="2">
        <f>HEX2DEC(Enemies!AU29)</f>
        <v>85</v>
      </c>
    </row>
    <row r="30" ht="11.25" customHeight="1">
      <c r="A30" s="1" t="str">
        <f>Enemies!A30</f>
        <v>1C</v>
      </c>
      <c r="B30" s="1" t="str">
        <f>Enemies!B30</f>
        <v>281BFC</v>
      </c>
      <c r="C30" s="1" t="str">
        <f>Enemies!C30</f>
        <v>DRAGERDUEL</v>
      </c>
      <c r="D30" s="2">
        <f>HEX2DEC(Enemies!D30)</f>
        <v>192</v>
      </c>
      <c r="E30" s="1" t="str">
        <f>VLOOKUP(Enemies!E30,Elements,2)</f>
        <v>Physical</v>
      </c>
      <c r="F30" s="1" t="str">
        <f>VLOOKUP(Enemies!F30,Effects,2)</f>
        <v> </v>
      </c>
      <c r="G30" s="2">
        <f>HEX2DEC(Enemies!G30)</f>
        <v>57</v>
      </c>
      <c r="H30" s="2">
        <f>HEX2DEC(Enemies!H30)</f>
        <v>0</v>
      </c>
      <c r="I30" s="2">
        <f>HEX2DEC(Enemies!I30)</f>
        <v>36</v>
      </c>
      <c r="J30" s="2">
        <f>HEX2DEC(Enemies!J30)</f>
        <v>42</v>
      </c>
      <c r="K30" s="2">
        <f>HEX2DEC(Enemies!K30)</f>
        <v>148</v>
      </c>
      <c r="L30" s="2">
        <f>HEX2DEC(Enemies!L30)</f>
        <v>34</v>
      </c>
      <c r="M30" s="2">
        <f>HEX2DEC(Enemies!M30)</f>
        <v>22</v>
      </c>
      <c r="N30" s="1" t="str">
        <f>VLOOKUP(Enemies!N30,Resistance,2)</f>
        <v>++</v>
      </c>
      <c r="O30" s="1" t="str">
        <f>VLOOKUP(Enemies!O30,Resistance,2)</f>
        <v>++</v>
      </c>
      <c r="P30" s="1" t="str">
        <f>VLOOKUP(Enemies!P30,Resistance,2)</f>
        <v>++</v>
      </c>
      <c r="Q30" s="1" t="str">
        <f>VLOOKUP(Enemies!Q30,Resistance,2)</f>
        <v>++</v>
      </c>
      <c r="R30" s="1" t="str">
        <f>VLOOKUP(Enemies!R30,Resistance,2)</f>
        <v>++</v>
      </c>
      <c r="S30" s="1" t="str">
        <f>VLOOKUP(Enemies!S30,Resistance,2)</f>
        <v>++</v>
      </c>
      <c r="T30" s="1" t="str">
        <f>VLOOKUP(Enemies!T30,Resistance,2)</f>
        <v>+++</v>
      </c>
      <c r="U30" s="1" t="str">
        <f>VLOOKUP(Enemies!U30,Resistance,2)</f>
        <v>-</v>
      </c>
      <c r="V30" s="1" t="str">
        <f>VLOOKUP(Enemies!V30,Resistance,2)</f>
        <v>++</v>
      </c>
      <c r="W30" s="1" t="str">
        <f>VLOOKUP(Enemies!W30,Resistance,2)</f>
        <v>-</v>
      </c>
      <c r="X30" s="1" t="str">
        <f>VLOOKUP(Enemies!X30,Resistance,2)</f>
        <v>-</v>
      </c>
      <c r="Y30" s="1" t="str">
        <f>VLOOKUP(Enemies!Y30,Resistance,2)</f>
        <v>++</v>
      </c>
      <c r="Z30" s="1" t="str">
        <f>VLOOKUP(Enemies!Z30,Resistance,2)</f>
        <v>-</v>
      </c>
      <c r="AA30" s="1" t="str">
        <f>VLOOKUP(Enemies!AA30,Resistance,2)</f>
        <v>++</v>
      </c>
      <c r="AB30" s="1" t="str">
        <f>VLOOKUP(Enemies!AD30,Conditions,2)</f>
        <v> </v>
      </c>
      <c r="AC30" s="1" t="str">
        <f>VLOOKUP(Enemies!AE30,Conditions,2)</f>
        <v> </v>
      </c>
      <c r="AD30" s="1" t="str">
        <f>VLOOKUP(Enemies!AF30,Conditions,2)</f>
        <v> </v>
      </c>
      <c r="AE30" s="1" t="str">
        <f>VLOOKUP(Enemies!AG30,Conditions,2)</f>
        <v> </v>
      </c>
      <c r="AF30" s="1" t="str">
        <f>VLOOKUP(Enemies!AH30,EnemyAttacks,3)</f>
        <v> </v>
      </c>
      <c r="AG30" s="1" t="str">
        <f>VLOOKUP(Enemies!AI30,EnemyAttacks,3)</f>
        <v> </v>
      </c>
      <c r="AH30" s="1" t="str">
        <f>VLOOKUP(Enemies!AJ30,EnemyAttacks,3)</f>
        <v> </v>
      </c>
      <c r="AI30" s="1" t="str">
        <f>VLOOKUP(Enemies!AK30,EnemyAttacks,3)</f>
        <v> </v>
      </c>
      <c r="AJ30" s="1" t="str">
        <f>VLOOKUP(Enemies!AL30,EnemyAttacks,3)</f>
        <v> </v>
      </c>
      <c r="AK30" s="1" t="str">
        <f>VLOOKUP(Enemies!AM30,EnemyAttacks,3)</f>
        <v> </v>
      </c>
      <c r="AL30" s="1" t="str">
        <f>VLOOKUP(Enemies!AN30,EnemyAttacks,3)</f>
        <v> </v>
      </c>
      <c r="AM30" s="1" t="str">
        <f>VLOOKUP(Enemies!AO30,EnemyAttacks,3)</f>
        <v> </v>
      </c>
      <c r="AN30" s="1" t="str">
        <f>VLOOKUP(Enemies!AP30,EnemyAttacks,3)</f>
        <v> </v>
      </c>
      <c r="AO30" s="1" t="str">
        <f>VLOOKUP(Enemies!AQ30,EnemyAttacks,3)</f>
        <v> </v>
      </c>
      <c r="AP30" s="1" t="str">
        <f>VLOOKUP(Enemies!AR30,EnemyAttacks,3)</f>
        <v>MICROMISSL</v>
      </c>
      <c r="AQ30" s="1" t="str">
        <f>VLOOKUP(Enemies!AS30,EnemyAttacks,3)</f>
        <v>MICROMISSL</v>
      </c>
      <c r="AR30" s="2">
        <f>HEX2DEC(Enemies!AT30)</f>
        <v>1947</v>
      </c>
      <c r="AS30" s="2">
        <f>HEX2DEC(Enemies!AU30)</f>
        <v>435</v>
      </c>
    </row>
    <row r="31" ht="11.25" customHeight="1">
      <c r="A31" s="1" t="str">
        <f>Enemies!A31</f>
        <v>1D</v>
      </c>
      <c r="B31" s="1" t="str">
        <f>Enemies!B31</f>
        <v>281C2C</v>
      </c>
      <c r="C31" s="1" t="str">
        <f>Enemies!C31</f>
        <v>JURAFADUEL</v>
      </c>
      <c r="D31" s="2">
        <f>HEX2DEC(Enemies!D31)</f>
        <v>282</v>
      </c>
      <c r="E31" s="1" t="str">
        <f>VLOOKUP(Enemies!E31,Elements,2)</f>
        <v>Physical</v>
      </c>
      <c r="F31" s="1" t="str">
        <f>VLOOKUP(Enemies!F31,Effects,2)</f>
        <v> </v>
      </c>
      <c r="G31" s="2">
        <f>HEX2DEC(Enemies!G31)</f>
        <v>64</v>
      </c>
      <c r="H31" s="2">
        <f>HEX2DEC(Enemies!H31)</f>
        <v>0</v>
      </c>
      <c r="I31" s="2">
        <f>HEX2DEC(Enemies!I31)</f>
        <v>48</v>
      </c>
      <c r="J31" s="2">
        <f>HEX2DEC(Enemies!J31)</f>
        <v>54</v>
      </c>
      <c r="K31" s="2">
        <f>HEX2DEC(Enemies!K31)</f>
        <v>199</v>
      </c>
      <c r="L31" s="2">
        <f>HEX2DEC(Enemies!L31)</f>
        <v>36</v>
      </c>
      <c r="M31" s="2">
        <f>HEX2DEC(Enemies!M31)</f>
        <v>12</v>
      </c>
      <c r="N31" s="1" t="str">
        <f>VLOOKUP(Enemies!N31,Resistance,2)</f>
        <v>++</v>
      </c>
      <c r="O31" s="1" t="str">
        <f>VLOOKUP(Enemies!O31,Resistance,2)</f>
        <v>++</v>
      </c>
      <c r="P31" s="1" t="str">
        <f>VLOOKUP(Enemies!P31,Resistance,2)</f>
        <v>++</v>
      </c>
      <c r="Q31" s="1" t="str">
        <f>VLOOKUP(Enemies!Q31,Resistance,2)</f>
        <v>++</v>
      </c>
      <c r="R31" s="1" t="str">
        <f>VLOOKUP(Enemies!R31,Resistance,2)</f>
        <v>++</v>
      </c>
      <c r="S31" s="1" t="str">
        <f>VLOOKUP(Enemies!S31,Resistance,2)</f>
        <v>++</v>
      </c>
      <c r="T31" s="1" t="str">
        <f>VLOOKUP(Enemies!T31,Resistance,2)</f>
        <v>+++</v>
      </c>
      <c r="U31" s="1" t="str">
        <f>VLOOKUP(Enemies!U31,Resistance,2)</f>
        <v>-</v>
      </c>
      <c r="V31" s="1" t="str">
        <f>VLOOKUP(Enemies!V31,Resistance,2)</f>
        <v>++</v>
      </c>
      <c r="W31" s="1" t="str">
        <f>VLOOKUP(Enemies!W31,Resistance,2)</f>
        <v>-</v>
      </c>
      <c r="X31" s="1" t="str">
        <f>VLOOKUP(Enemies!X31,Resistance,2)</f>
        <v>-</v>
      </c>
      <c r="Y31" s="1" t="str">
        <f>VLOOKUP(Enemies!Y31,Resistance,2)</f>
        <v>++</v>
      </c>
      <c r="Z31" s="1" t="str">
        <f>VLOOKUP(Enemies!Z31,Resistance,2)</f>
        <v>-</v>
      </c>
      <c r="AA31" s="1" t="str">
        <f>VLOOKUP(Enemies!AA31,Resistance,2)</f>
        <v>++</v>
      </c>
      <c r="AB31" s="1" t="str">
        <f>VLOOKUP(Enemies!AD31,Conditions,2)</f>
        <v>&lt;= 50% HP</v>
      </c>
      <c r="AC31" s="1" t="str">
        <f>VLOOKUP(Enemies!AE31,Conditions,2)</f>
        <v>&lt;= 50% HP</v>
      </c>
      <c r="AD31" s="1" t="str">
        <f>VLOOKUP(Enemies!AF31,Conditions,2)</f>
        <v>&lt;= 50% HP</v>
      </c>
      <c r="AE31" s="1" t="str">
        <f>VLOOKUP(Enemies!AG31,Conditions,2)</f>
        <v>&lt;= 50% HP</v>
      </c>
      <c r="AF31" s="1" t="str">
        <f>VLOOKUP(Enemies!AH31,EnemyAttacks,3)</f>
        <v>MICROMISSL</v>
      </c>
      <c r="AG31" s="1" t="str">
        <f>VLOOKUP(Enemies!AI31,EnemyAttacks,3)</f>
        <v>MICROMISSL</v>
      </c>
      <c r="AH31" s="1" t="str">
        <f>VLOOKUP(Enemies!AJ31,EnemyAttacks,3)</f>
        <v>MICROMISSL</v>
      </c>
      <c r="AI31" s="1" t="str">
        <f>VLOOKUP(Enemies!AK31,EnemyAttacks,3)</f>
        <v>MICROMISSL</v>
      </c>
      <c r="AJ31" s="1" t="str">
        <f>VLOOKUP(Enemies!AL31,EnemyAttacks,3)</f>
        <v>FLAMLAUNCH</v>
      </c>
      <c r="AK31" s="1" t="str">
        <f>VLOOKUP(Enemies!AM31,EnemyAttacks,3)</f>
        <v>FLAMLAUNCH</v>
      </c>
      <c r="AL31" s="1" t="str">
        <f>VLOOKUP(Enemies!AN31,EnemyAttacks,3)</f>
        <v>FLAMLAUNCH</v>
      </c>
      <c r="AM31" s="1" t="str">
        <f>VLOOKUP(Enemies!AO31,EnemyAttacks,3)</f>
        <v>FLAMLAUNCH</v>
      </c>
      <c r="AN31" s="1" t="str">
        <f>VLOOKUP(Enemies!AP31,EnemyAttacks,3)</f>
        <v>MICROMISSL</v>
      </c>
      <c r="AO31" s="1" t="str">
        <f>VLOOKUP(Enemies!AQ31,EnemyAttacks,3)</f>
        <v>MICROMISSL</v>
      </c>
      <c r="AP31" s="1" t="str">
        <f>VLOOKUP(Enemies!AR31,EnemyAttacks,3)</f>
        <v>MICROMISSL</v>
      </c>
      <c r="AQ31" s="1" t="str">
        <f>VLOOKUP(Enemies!AS31,EnemyAttacks,3)</f>
        <v>MICROMISSL</v>
      </c>
      <c r="AR31" s="2">
        <f>HEX2DEC(Enemies!AT31)</f>
        <v>4227</v>
      </c>
      <c r="AS31" s="2">
        <f>HEX2DEC(Enemies!AU31)</f>
        <v>400</v>
      </c>
    </row>
    <row r="32" ht="11.25" customHeight="1">
      <c r="A32" s="1" t="str">
        <f>Enemies!A32</f>
        <v>1E</v>
      </c>
      <c r="B32" s="1" t="str">
        <f>Enemies!B32</f>
        <v>281C5C</v>
      </c>
      <c r="C32" s="1" t="str">
        <f>Enemies!C32</f>
        <v>CRAWLER</v>
      </c>
      <c r="D32" s="2">
        <f>HEX2DEC(Enemies!D32)</f>
        <v>30</v>
      </c>
      <c r="E32" s="1" t="str">
        <f>VLOOKUP(Enemies!E32,Elements,2)</f>
        <v>Physical</v>
      </c>
      <c r="F32" s="1" t="str">
        <f>VLOOKUP(Enemies!F32,Effects,2)</f>
        <v> </v>
      </c>
      <c r="G32" s="2">
        <f>HEX2DEC(Enemies!G32)</f>
        <v>12</v>
      </c>
      <c r="H32" s="2">
        <f>HEX2DEC(Enemies!H32)</f>
        <v>9</v>
      </c>
      <c r="I32" s="2">
        <f>HEX2DEC(Enemies!I32)</f>
        <v>5</v>
      </c>
      <c r="J32" s="2">
        <f>HEX2DEC(Enemies!J32)</f>
        <v>10</v>
      </c>
      <c r="K32" s="2">
        <f>HEX2DEC(Enemies!K32)</f>
        <v>16</v>
      </c>
      <c r="L32" s="2">
        <f>HEX2DEC(Enemies!L32)</f>
        <v>4</v>
      </c>
      <c r="M32" s="2">
        <f>HEX2DEC(Enemies!M32)</f>
        <v>3</v>
      </c>
      <c r="N32" s="1" t="str">
        <f>VLOOKUP(Enemies!N32,Resistance,2)</f>
        <v>++</v>
      </c>
      <c r="O32" s="1" t="str">
        <f>VLOOKUP(Enemies!O32,Resistance,2)</f>
        <v>++</v>
      </c>
      <c r="P32" s="1" t="str">
        <f>VLOOKUP(Enemies!P32,Resistance,2)</f>
        <v>++</v>
      </c>
      <c r="Q32" s="1" t="str">
        <f>VLOOKUP(Enemies!Q32,Resistance,2)</f>
        <v>++</v>
      </c>
      <c r="R32" s="1" t="str">
        <f>VLOOKUP(Enemies!R32,Resistance,2)</f>
        <v>+++</v>
      </c>
      <c r="S32" s="1" t="str">
        <f>VLOOKUP(Enemies!S32,Resistance,2)</f>
        <v>++</v>
      </c>
      <c r="T32" s="1" t="str">
        <f>VLOOKUP(Enemies!T32,Resistance,2)</f>
        <v>++</v>
      </c>
      <c r="U32" s="1" t="str">
        <f>VLOOKUP(Enemies!U32,Resistance,2)</f>
        <v>-</v>
      </c>
      <c r="V32" s="1" t="str">
        <f>VLOOKUP(Enemies!V32,Resistance,2)</f>
        <v>+</v>
      </c>
      <c r="W32" s="1" t="str">
        <f>VLOOKUP(Enemies!W32,Resistance,2)</f>
        <v>++</v>
      </c>
      <c r="X32" s="1" t="str">
        <f>VLOOKUP(Enemies!X32,Resistance,2)</f>
        <v>++</v>
      </c>
      <c r="Y32" s="1" t="str">
        <f>VLOOKUP(Enemies!Y32,Resistance,2)</f>
        <v>-</v>
      </c>
      <c r="Z32" s="1" t="str">
        <f>VLOOKUP(Enemies!Z32,Resistance,2)</f>
        <v>-</v>
      </c>
      <c r="AA32" s="1" t="str">
        <f>VLOOKUP(Enemies!AA32,Resistance,2)</f>
        <v>++</v>
      </c>
      <c r="AB32" s="1" t="str">
        <f>VLOOKUP(Enemies!AD32,Conditions,2)</f>
        <v> </v>
      </c>
      <c r="AC32" s="1" t="str">
        <f>VLOOKUP(Enemies!AE32,Conditions,2)</f>
        <v> </v>
      </c>
      <c r="AD32" s="1" t="str">
        <f>VLOOKUP(Enemies!AF32,Conditions,2)</f>
        <v> </v>
      </c>
      <c r="AE32" s="1" t="str">
        <f>VLOOKUP(Enemies!AG32,Conditions,2)</f>
        <v> </v>
      </c>
      <c r="AF32" s="1" t="str">
        <f>VLOOKUP(Enemies!AH32,EnemyAttacks,3)</f>
        <v> </v>
      </c>
      <c r="AG32" s="1" t="str">
        <f>VLOOKUP(Enemies!AI32,EnemyAttacks,3)</f>
        <v> </v>
      </c>
      <c r="AH32" s="1" t="str">
        <f>VLOOKUP(Enemies!AJ32,EnemyAttacks,3)</f>
        <v> </v>
      </c>
      <c r="AI32" s="1" t="str">
        <f>VLOOKUP(Enemies!AK32,EnemyAttacks,3)</f>
        <v> </v>
      </c>
      <c r="AJ32" s="1" t="str">
        <f>VLOOKUP(Enemies!AL32,EnemyAttacks,3)</f>
        <v> </v>
      </c>
      <c r="AK32" s="1" t="str">
        <f>VLOOKUP(Enemies!AM32,EnemyAttacks,3)</f>
        <v> </v>
      </c>
      <c r="AL32" s="1" t="str">
        <f>VLOOKUP(Enemies!AN32,EnemyAttacks,3)</f>
        <v> </v>
      </c>
      <c r="AM32" s="1" t="str">
        <f>VLOOKUP(Enemies!AO32,EnemyAttacks,3)</f>
        <v> </v>
      </c>
      <c r="AN32" s="1" t="str">
        <f>VLOOKUP(Enemies!AP32,EnemyAttacks,3)</f>
        <v> </v>
      </c>
      <c r="AO32" s="1" t="str">
        <f>VLOOKUP(Enemies!AQ32,EnemyAttacks,3)</f>
        <v> </v>
      </c>
      <c r="AP32" s="1" t="str">
        <f>VLOOKUP(Enemies!AR32,EnemyAttacks,3)</f>
        <v> </v>
      </c>
      <c r="AQ32" s="1" t="str">
        <f>VLOOKUP(Enemies!AS32,EnemyAttacks,3)</f>
        <v> </v>
      </c>
      <c r="AR32" s="2">
        <f>HEX2DEC(Enemies!AT32)</f>
        <v>48</v>
      </c>
      <c r="AS32" s="2">
        <f>HEX2DEC(Enemies!AU32)</f>
        <v>15</v>
      </c>
    </row>
    <row r="33" ht="11.25" customHeight="1">
      <c r="A33" s="1" t="str">
        <f>Enemies!A33</f>
        <v>1F</v>
      </c>
      <c r="B33" s="1" t="str">
        <f>Enemies!B33</f>
        <v>281C8C</v>
      </c>
      <c r="C33" s="1" t="str">
        <f>Enemies!C33</f>
        <v>CARRIOR CR</v>
      </c>
      <c r="D33" s="2">
        <f>HEX2DEC(Enemies!D33)</f>
        <v>35</v>
      </c>
      <c r="E33" s="1" t="str">
        <f>VLOOKUP(Enemies!E33,Elements,2)</f>
        <v>Physical</v>
      </c>
      <c r="F33" s="1" t="str">
        <f>VLOOKUP(Enemies!F33,Effects,2)</f>
        <v> </v>
      </c>
      <c r="G33" s="2">
        <f>HEX2DEC(Enemies!G33)</f>
        <v>28</v>
      </c>
      <c r="H33" s="2">
        <f>HEX2DEC(Enemies!H33)</f>
        <v>1</v>
      </c>
      <c r="I33" s="2">
        <f>HEX2DEC(Enemies!I33)</f>
        <v>10</v>
      </c>
      <c r="J33" s="2">
        <f>HEX2DEC(Enemies!J33)</f>
        <v>7</v>
      </c>
      <c r="K33" s="2">
        <f>HEX2DEC(Enemies!K33)</f>
        <v>42</v>
      </c>
      <c r="L33" s="2">
        <f>HEX2DEC(Enemies!L33)</f>
        <v>4</v>
      </c>
      <c r="M33" s="2">
        <f>HEX2DEC(Enemies!M33)</f>
        <v>3</v>
      </c>
      <c r="N33" s="1" t="str">
        <f>VLOOKUP(Enemies!N33,Resistance,2)</f>
        <v>++</v>
      </c>
      <c r="O33" s="1" t="str">
        <f>VLOOKUP(Enemies!O33,Resistance,2)</f>
        <v>++</v>
      </c>
      <c r="P33" s="1" t="str">
        <f>VLOOKUP(Enemies!P33,Resistance,2)</f>
        <v>++</v>
      </c>
      <c r="Q33" s="1" t="str">
        <f>VLOOKUP(Enemies!Q33,Resistance,2)</f>
        <v>++</v>
      </c>
      <c r="R33" s="1" t="str">
        <f>VLOOKUP(Enemies!R33,Resistance,2)</f>
        <v>+++</v>
      </c>
      <c r="S33" s="1" t="str">
        <f>VLOOKUP(Enemies!S33,Resistance,2)</f>
        <v>++</v>
      </c>
      <c r="T33" s="1" t="str">
        <f>VLOOKUP(Enemies!T33,Resistance,2)</f>
        <v>++</v>
      </c>
      <c r="U33" s="1" t="str">
        <f>VLOOKUP(Enemies!U33,Resistance,2)</f>
        <v>-</v>
      </c>
      <c r="V33" s="1" t="str">
        <f>VLOOKUP(Enemies!V33,Resistance,2)</f>
        <v>+</v>
      </c>
      <c r="W33" s="1" t="str">
        <f>VLOOKUP(Enemies!W33,Resistance,2)</f>
        <v>++</v>
      </c>
      <c r="X33" s="1" t="str">
        <f>VLOOKUP(Enemies!X33,Resistance,2)</f>
        <v>++</v>
      </c>
      <c r="Y33" s="1" t="str">
        <f>VLOOKUP(Enemies!Y33,Resistance,2)</f>
        <v>-</v>
      </c>
      <c r="Z33" s="1" t="str">
        <f>VLOOKUP(Enemies!Z33,Resistance,2)</f>
        <v>-</v>
      </c>
      <c r="AA33" s="1" t="str">
        <f>VLOOKUP(Enemies!AA33,Resistance,2)</f>
        <v>++</v>
      </c>
      <c r="AB33" s="1" t="str">
        <f>VLOOKUP(Enemies!AD33,Conditions,2)</f>
        <v> </v>
      </c>
      <c r="AC33" s="1" t="str">
        <f>VLOOKUP(Enemies!AE33,Conditions,2)</f>
        <v> </v>
      </c>
      <c r="AD33" s="1" t="str">
        <f>VLOOKUP(Enemies!AF33,Conditions,2)</f>
        <v> </v>
      </c>
      <c r="AE33" s="1" t="str">
        <f>VLOOKUP(Enemies!AG33,Conditions,2)</f>
        <v> </v>
      </c>
      <c r="AF33" s="1" t="str">
        <f>VLOOKUP(Enemies!AH33,EnemyAttacks,3)</f>
        <v> </v>
      </c>
      <c r="AG33" s="1" t="str">
        <f>VLOOKUP(Enemies!AI33,EnemyAttacks,3)</f>
        <v> </v>
      </c>
      <c r="AH33" s="1" t="str">
        <f>VLOOKUP(Enemies!AJ33,EnemyAttacks,3)</f>
        <v> </v>
      </c>
      <c r="AI33" s="1" t="str">
        <f>VLOOKUP(Enemies!AK33,EnemyAttacks,3)</f>
        <v> </v>
      </c>
      <c r="AJ33" s="1" t="str">
        <f>VLOOKUP(Enemies!AL33,EnemyAttacks,3)</f>
        <v> </v>
      </c>
      <c r="AK33" s="1" t="str">
        <f>VLOOKUP(Enemies!AM33,EnemyAttacks,3)</f>
        <v> </v>
      </c>
      <c r="AL33" s="1" t="str">
        <f>VLOOKUP(Enemies!AN33,EnemyAttacks,3)</f>
        <v> </v>
      </c>
      <c r="AM33" s="1" t="str">
        <f>VLOOKUP(Enemies!AO33,EnemyAttacks,3)</f>
        <v> </v>
      </c>
      <c r="AN33" s="1" t="str">
        <f>VLOOKUP(Enemies!AP33,EnemyAttacks,3)</f>
        <v> </v>
      </c>
      <c r="AO33" s="1" t="str">
        <f>VLOOKUP(Enemies!AQ33,EnemyAttacks,3)</f>
        <v>THREAD</v>
      </c>
      <c r="AP33" s="1" t="str">
        <f>VLOOKUP(Enemies!AR33,EnemyAttacks,3)</f>
        <v>THREAD</v>
      </c>
      <c r="AQ33" s="1" t="str">
        <f>VLOOKUP(Enemies!AS33,EnemyAttacks,3)</f>
        <v>THREAD</v>
      </c>
      <c r="AR33" s="2">
        <f>HEX2DEC(Enemies!AT33)</f>
        <v>86</v>
      </c>
      <c r="AS33" s="2">
        <f>HEX2DEC(Enemies!AU33)</f>
        <v>48</v>
      </c>
    </row>
    <row r="34" ht="11.25" customHeight="1">
      <c r="A34" s="1" t="str">
        <f>Enemies!A34</f>
        <v>20</v>
      </c>
      <c r="B34" s="1" t="str">
        <f>Enemies!B34</f>
        <v>281CBC</v>
      </c>
      <c r="C34" s="1" t="str">
        <f>Enemies!C34</f>
        <v>CATERPILLR</v>
      </c>
      <c r="D34" s="2">
        <f>HEX2DEC(Enemies!D34)</f>
        <v>195</v>
      </c>
      <c r="E34" s="1" t="str">
        <f>VLOOKUP(Enemies!E34,Elements,2)</f>
        <v>Physical</v>
      </c>
      <c r="F34" s="1" t="str">
        <f>VLOOKUP(Enemies!F34,Effects,2)</f>
        <v>Paralyze</v>
      </c>
      <c r="G34" s="2">
        <f>HEX2DEC(Enemies!G34)</f>
        <v>26</v>
      </c>
      <c r="H34" s="2">
        <f>HEX2DEC(Enemies!H34)</f>
        <v>8</v>
      </c>
      <c r="I34" s="2">
        <f>HEX2DEC(Enemies!I34)</f>
        <v>28</v>
      </c>
      <c r="J34" s="2">
        <f>HEX2DEC(Enemies!J34)</f>
        <v>22</v>
      </c>
      <c r="K34" s="2">
        <f>HEX2DEC(Enemies!K34)</f>
        <v>93</v>
      </c>
      <c r="L34" s="2">
        <f>HEX2DEC(Enemies!L34)</f>
        <v>4</v>
      </c>
      <c r="M34" s="2">
        <f>HEX2DEC(Enemies!M34)</f>
        <v>3</v>
      </c>
      <c r="N34" s="1" t="str">
        <f>VLOOKUP(Enemies!N34,Resistance,2)</f>
        <v>++</v>
      </c>
      <c r="O34" s="1" t="str">
        <f>VLOOKUP(Enemies!O34,Resistance,2)</f>
        <v>++</v>
      </c>
      <c r="P34" s="1" t="str">
        <f>VLOOKUP(Enemies!P34,Resistance,2)</f>
        <v>++</v>
      </c>
      <c r="Q34" s="1" t="str">
        <f>VLOOKUP(Enemies!Q34,Resistance,2)</f>
        <v>++</v>
      </c>
      <c r="R34" s="1" t="str">
        <f>VLOOKUP(Enemies!R34,Resistance,2)</f>
        <v>+++</v>
      </c>
      <c r="S34" s="1" t="str">
        <f>VLOOKUP(Enemies!S34,Resistance,2)</f>
        <v>++</v>
      </c>
      <c r="T34" s="1" t="str">
        <f>VLOOKUP(Enemies!T34,Resistance,2)</f>
        <v>++</v>
      </c>
      <c r="U34" s="1" t="str">
        <f>VLOOKUP(Enemies!U34,Resistance,2)</f>
        <v>-</v>
      </c>
      <c r="V34" s="1" t="str">
        <f>VLOOKUP(Enemies!V34,Resistance,2)</f>
        <v>+</v>
      </c>
      <c r="W34" s="1" t="str">
        <f>VLOOKUP(Enemies!W34,Resistance,2)</f>
        <v>++</v>
      </c>
      <c r="X34" s="1" t="str">
        <f>VLOOKUP(Enemies!X34,Resistance,2)</f>
        <v>++</v>
      </c>
      <c r="Y34" s="1" t="str">
        <f>VLOOKUP(Enemies!Y34,Resistance,2)</f>
        <v>-</v>
      </c>
      <c r="Z34" s="1" t="str">
        <f>VLOOKUP(Enemies!Z34,Resistance,2)</f>
        <v>-</v>
      </c>
      <c r="AA34" s="1" t="str">
        <f>VLOOKUP(Enemies!AA34,Resistance,2)</f>
        <v>++</v>
      </c>
      <c r="AB34" s="1" t="str">
        <f>VLOOKUP(Enemies!AD34,Conditions,2)</f>
        <v> </v>
      </c>
      <c r="AC34" s="1" t="str">
        <f>VLOOKUP(Enemies!AE34,Conditions,2)</f>
        <v> </v>
      </c>
      <c r="AD34" s="1" t="str">
        <f>VLOOKUP(Enemies!AF34,Conditions,2)</f>
        <v> </v>
      </c>
      <c r="AE34" s="1" t="str">
        <f>VLOOKUP(Enemies!AG34,Conditions,2)</f>
        <v> </v>
      </c>
      <c r="AF34" s="1" t="str">
        <f>VLOOKUP(Enemies!AH34,EnemyAttacks,3)</f>
        <v> </v>
      </c>
      <c r="AG34" s="1" t="str">
        <f>VLOOKUP(Enemies!AI34,EnemyAttacks,3)</f>
        <v> </v>
      </c>
      <c r="AH34" s="1" t="str">
        <f>VLOOKUP(Enemies!AJ34,EnemyAttacks,3)</f>
        <v> </v>
      </c>
      <c r="AI34" s="1" t="str">
        <f>VLOOKUP(Enemies!AK34,EnemyAttacks,3)</f>
        <v> </v>
      </c>
      <c r="AJ34" s="1" t="str">
        <f>VLOOKUP(Enemies!AL34,EnemyAttacks,3)</f>
        <v> </v>
      </c>
      <c r="AK34" s="1" t="str">
        <f>VLOOKUP(Enemies!AM34,EnemyAttacks,3)</f>
        <v> </v>
      </c>
      <c r="AL34" s="1" t="str">
        <f>VLOOKUP(Enemies!AN34,EnemyAttacks,3)</f>
        <v> </v>
      </c>
      <c r="AM34" s="1" t="str">
        <f>VLOOKUP(Enemies!AO34,EnemyAttacks,3)</f>
        <v> </v>
      </c>
      <c r="AN34" s="1" t="str">
        <f>VLOOKUP(Enemies!AP34,EnemyAttacks,3)</f>
        <v>POISON</v>
      </c>
      <c r="AO34" s="1" t="str">
        <f>VLOOKUP(Enemies!AQ34,EnemyAttacks,3)</f>
        <v>POISON</v>
      </c>
      <c r="AP34" s="1" t="str">
        <f>VLOOKUP(Enemies!AR34,EnemyAttacks,3)</f>
        <v>POISON</v>
      </c>
      <c r="AQ34" s="1" t="str">
        <f>VLOOKUP(Enemies!AS34,EnemyAttacks,3)</f>
        <v>POISON</v>
      </c>
      <c r="AR34" s="2">
        <f>HEX2DEC(Enemies!AT34)</f>
        <v>493</v>
      </c>
      <c r="AS34" s="2">
        <f>HEX2DEC(Enemies!AU34)</f>
        <v>152</v>
      </c>
    </row>
    <row r="35" ht="11.25" customHeight="1">
      <c r="A35" s="1" t="str">
        <f>Enemies!A35</f>
        <v>21</v>
      </c>
      <c r="B35" s="1" t="str">
        <f>Enemies!B35</f>
        <v>281CEC</v>
      </c>
      <c r="C35" s="1" t="str">
        <f>Enemies!C35</f>
        <v>BLOB</v>
      </c>
      <c r="D35" s="2">
        <f>HEX2DEC(Enemies!D35)</f>
        <v>19</v>
      </c>
      <c r="E35" s="1" t="str">
        <f>VLOOKUP(Enemies!E35,Elements,2)</f>
        <v>Physical</v>
      </c>
      <c r="F35" s="1" t="str">
        <f>VLOOKUP(Enemies!F35,Effects,2)</f>
        <v> </v>
      </c>
      <c r="G35" s="2">
        <f>HEX2DEC(Enemies!G35)</f>
        <v>11</v>
      </c>
      <c r="H35" s="2">
        <f>HEX2DEC(Enemies!H35)</f>
        <v>1</v>
      </c>
      <c r="I35" s="2">
        <f>HEX2DEC(Enemies!I35)</f>
        <v>10</v>
      </c>
      <c r="J35" s="2">
        <f>HEX2DEC(Enemies!J35)</f>
        <v>11</v>
      </c>
      <c r="K35" s="2">
        <f>HEX2DEC(Enemies!K35)</f>
        <v>37</v>
      </c>
      <c r="L35" s="2">
        <f>HEX2DEC(Enemies!L35)</f>
        <v>0</v>
      </c>
      <c r="M35" s="2">
        <f>HEX2DEC(Enemies!M35)</f>
        <v>0</v>
      </c>
      <c r="N35" s="1" t="str">
        <f>VLOOKUP(Enemies!N35,Resistance,2)</f>
        <v>+</v>
      </c>
      <c r="O35" s="1" t="str">
        <f>VLOOKUP(Enemies!O35,Resistance,2)</f>
        <v>++</v>
      </c>
      <c r="P35" s="1" t="str">
        <f>VLOOKUP(Enemies!P35,Resistance,2)</f>
        <v>+++</v>
      </c>
      <c r="Q35" s="1" t="str">
        <f>VLOOKUP(Enemies!Q35,Resistance,2)</f>
        <v>+</v>
      </c>
      <c r="R35" s="1" t="str">
        <f>VLOOKUP(Enemies!R35,Resistance,2)</f>
        <v>+++</v>
      </c>
      <c r="S35" s="1" t="str">
        <f>VLOOKUP(Enemies!S35,Resistance,2)</f>
        <v>++</v>
      </c>
      <c r="T35" s="1" t="str">
        <f>VLOOKUP(Enemies!T35,Resistance,2)</f>
        <v>+++</v>
      </c>
      <c r="U35" s="1" t="str">
        <f>VLOOKUP(Enemies!U35,Resistance,2)</f>
        <v>-</v>
      </c>
      <c r="V35" s="1" t="str">
        <f>VLOOKUP(Enemies!V35,Resistance,2)</f>
        <v>+</v>
      </c>
      <c r="W35" s="1" t="str">
        <f>VLOOKUP(Enemies!W35,Resistance,2)</f>
        <v>++</v>
      </c>
      <c r="X35" s="1" t="str">
        <f>VLOOKUP(Enemies!X35,Resistance,2)</f>
        <v>-</v>
      </c>
      <c r="Y35" s="1" t="str">
        <f>VLOOKUP(Enemies!Y35,Resistance,2)</f>
        <v>-</v>
      </c>
      <c r="Z35" s="1" t="str">
        <f>VLOOKUP(Enemies!Z35,Resistance,2)</f>
        <v>-</v>
      </c>
      <c r="AA35" s="1" t="str">
        <f>VLOOKUP(Enemies!AA35,Resistance,2)</f>
        <v>++</v>
      </c>
      <c r="AB35" s="1" t="str">
        <f>VLOOKUP(Enemies!AD35,Conditions,2)</f>
        <v> </v>
      </c>
      <c r="AC35" s="1" t="str">
        <f>VLOOKUP(Enemies!AE35,Conditions,2)</f>
        <v> </v>
      </c>
      <c r="AD35" s="1" t="str">
        <f>VLOOKUP(Enemies!AF35,Conditions,2)</f>
        <v> </v>
      </c>
      <c r="AE35" s="1" t="str">
        <f>VLOOKUP(Enemies!AG35,Conditions,2)</f>
        <v> </v>
      </c>
      <c r="AF35" s="1" t="str">
        <f>VLOOKUP(Enemies!AH35,EnemyAttacks,3)</f>
        <v> </v>
      </c>
      <c r="AG35" s="1" t="str">
        <f>VLOOKUP(Enemies!AI35,EnemyAttacks,3)</f>
        <v> </v>
      </c>
      <c r="AH35" s="1" t="str">
        <f>VLOOKUP(Enemies!AJ35,EnemyAttacks,3)</f>
        <v> </v>
      </c>
      <c r="AI35" s="1" t="str">
        <f>VLOOKUP(Enemies!AK35,EnemyAttacks,3)</f>
        <v> </v>
      </c>
      <c r="AJ35" s="1" t="str">
        <f>VLOOKUP(Enemies!AL35,EnemyAttacks,3)</f>
        <v> </v>
      </c>
      <c r="AK35" s="1" t="str">
        <f>VLOOKUP(Enemies!AM35,EnemyAttacks,3)</f>
        <v> </v>
      </c>
      <c r="AL35" s="1" t="str">
        <f>VLOOKUP(Enemies!AN35,EnemyAttacks,3)</f>
        <v> </v>
      </c>
      <c r="AM35" s="1" t="str">
        <f>VLOOKUP(Enemies!AO35,EnemyAttacks,3)</f>
        <v> </v>
      </c>
      <c r="AN35" s="1" t="str">
        <f>VLOOKUP(Enemies!AP35,EnemyAttacks,3)</f>
        <v> </v>
      </c>
      <c r="AO35" s="1" t="str">
        <f>VLOOKUP(Enemies!AQ35,EnemyAttacks,3)</f>
        <v> </v>
      </c>
      <c r="AP35" s="1" t="str">
        <f>VLOOKUP(Enemies!AR35,EnemyAttacks,3)</f>
        <v> </v>
      </c>
      <c r="AQ35" s="1" t="str">
        <f>VLOOKUP(Enemies!AS35,EnemyAttacks,3)</f>
        <v> </v>
      </c>
      <c r="AR35" s="2">
        <f>HEX2DEC(Enemies!AT35)</f>
        <v>58</v>
      </c>
      <c r="AS35" s="2">
        <f>HEX2DEC(Enemies!AU35)</f>
        <v>40</v>
      </c>
    </row>
    <row r="36" ht="11.25" customHeight="1">
      <c r="A36" s="1" t="str">
        <f>Enemies!A36</f>
        <v>22</v>
      </c>
      <c r="B36" s="1" t="str">
        <f>Enemies!B36</f>
        <v>281D1C</v>
      </c>
      <c r="C36" s="1" t="str">
        <f>Enemies!C36</f>
        <v>ZOL SLUG</v>
      </c>
      <c r="D36" s="2">
        <f>HEX2DEC(Enemies!D36)</f>
        <v>50</v>
      </c>
      <c r="E36" s="1" t="str">
        <f>VLOOKUP(Enemies!E36,Elements,2)</f>
        <v>Physical</v>
      </c>
      <c r="F36" s="1" t="str">
        <f>VLOOKUP(Enemies!F36,Effects,2)</f>
        <v> </v>
      </c>
      <c r="G36" s="2">
        <f>HEX2DEC(Enemies!G36)</f>
        <v>16</v>
      </c>
      <c r="H36" s="2">
        <f>HEX2DEC(Enemies!H36)</f>
        <v>2</v>
      </c>
      <c r="I36" s="2">
        <f>HEX2DEC(Enemies!I36)</f>
        <v>14</v>
      </c>
      <c r="J36" s="2">
        <f>HEX2DEC(Enemies!J36)</f>
        <v>18</v>
      </c>
      <c r="K36" s="2">
        <f>HEX2DEC(Enemies!K36)</f>
        <v>78</v>
      </c>
      <c r="L36" s="2">
        <f>HEX2DEC(Enemies!L36)</f>
        <v>0</v>
      </c>
      <c r="M36" s="2">
        <f>HEX2DEC(Enemies!M36)</f>
        <v>0</v>
      </c>
      <c r="N36" s="1" t="str">
        <f>VLOOKUP(Enemies!N36,Resistance,2)</f>
        <v>+</v>
      </c>
      <c r="O36" s="1" t="str">
        <f>VLOOKUP(Enemies!O36,Resistance,2)</f>
        <v>++</v>
      </c>
      <c r="P36" s="1" t="str">
        <f>VLOOKUP(Enemies!P36,Resistance,2)</f>
        <v>+++</v>
      </c>
      <c r="Q36" s="1" t="str">
        <f>VLOOKUP(Enemies!Q36,Resistance,2)</f>
        <v>+</v>
      </c>
      <c r="R36" s="1" t="str">
        <f>VLOOKUP(Enemies!R36,Resistance,2)</f>
        <v>+++</v>
      </c>
      <c r="S36" s="1" t="str">
        <f>VLOOKUP(Enemies!S36,Resistance,2)</f>
        <v>++</v>
      </c>
      <c r="T36" s="1" t="str">
        <f>VLOOKUP(Enemies!T36,Resistance,2)</f>
        <v>+++</v>
      </c>
      <c r="U36" s="1" t="str">
        <f>VLOOKUP(Enemies!U36,Resistance,2)</f>
        <v>-</v>
      </c>
      <c r="V36" s="1" t="str">
        <f>VLOOKUP(Enemies!V36,Resistance,2)</f>
        <v>-</v>
      </c>
      <c r="W36" s="1" t="str">
        <f>VLOOKUP(Enemies!W36,Resistance,2)</f>
        <v>++</v>
      </c>
      <c r="X36" s="1" t="str">
        <f>VLOOKUP(Enemies!X36,Resistance,2)</f>
        <v>++</v>
      </c>
      <c r="Y36" s="1" t="str">
        <f>VLOOKUP(Enemies!Y36,Resistance,2)</f>
        <v>-</v>
      </c>
      <c r="Z36" s="1" t="str">
        <f>VLOOKUP(Enemies!Z36,Resistance,2)</f>
        <v>-</v>
      </c>
      <c r="AA36" s="1" t="str">
        <f>VLOOKUP(Enemies!AA36,Resistance,2)</f>
        <v>++</v>
      </c>
      <c r="AB36" s="1" t="str">
        <f>VLOOKUP(Enemies!AD36,Conditions,2)</f>
        <v>adjacent to Zol Slug</v>
      </c>
      <c r="AC36" s="1" t="str">
        <f>VLOOKUP(Enemies!AE36,Conditions,2)</f>
        <v>adjacent to Zol Slug</v>
      </c>
      <c r="AD36" s="1" t="str">
        <f>VLOOKUP(Enemies!AF36,Conditions,2)</f>
        <v>adjacent to Zol Slug</v>
      </c>
      <c r="AE36" s="1" t="str">
        <f>VLOOKUP(Enemies!AG36,Conditions,2)</f>
        <v>adjacent to Zol Slug</v>
      </c>
      <c r="AF36" s="1" t="str">
        <f>VLOOKUP(Enemies!AH36,EnemyAttacks,3)</f>
        <v>FUSION</v>
      </c>
      <c r="AG36" s="1" t="str">
        <f>VLOOKUP(Enemies!AI36,EnemyAttacks,3)</f>
        <v>FUSION</v>
      </c>
      <c r="AH36" s="1" t="str">
        <f>VLOOKUP(Enemies!AJ36,EnemyAttacks,3)</f>
        <v>FUSION</v>
      </c>
      <c r="AI36" s="1" t="str">
        <f>VLOOKUP(Enemies!AK36,EnemyAttacks,3)</f>
        <v>FUSION</v>
      </c>
      <c r="AJ36" s="1" t="str">
        <f>VLOOKUP(Enemies!AL36,EnemyAttacks,3)</f>
        <v> </v>
      </c>
      <c r="AK36" s="1" t="str">
        <f>VLOOKUP(Enemies!AM36,EnemyAttacks,3)</f>
        <v> </v>
      </c>
      <c r="AL36" s="1" t="str">
        <f>VLOOKUP(Enemies!AN36,EnemyAttacks,3)</f>
        <v> </v>
      </c>
      <c r="AM36" s="1" t="str">
        <f>VLOOKUP(Enemies!AO36,EnemyAttacks,3)</f>
        <v> </v>
      </c>
      <c r="AN36" s="1" t="str">
        <f>VLOOKUP(Enemies!AP36,EnemyAttacks,3)</f>
        <v> </v>
      </c>
      <c r="AO36" s="1" t="str">
        <f>VLOOKUP(Enemies!AQ36,EnemyAttacks,3)</f>
        <v> </v>
      </c>
      <c r="AP36" s="1" t="str">
        <f>VLOOKUP(Enemies!AR36,EnemyAttacks,3)</f>
        <v> </v>
      </c>
      <c r="AQ36" s="1" t="str">
        <f>VLOOKUP(Enemies!AS36,EnemyAttacks,3)</f>
        <v> </v>
      </c>
      <c r="AR36" s="2">
        <f>HEX2DEC(Enemies!AT36)</f>
        <v>212</v>
      </c>
      <c r="AS36" s="2">
        <f>HEX2DEC(Enemies!AU36)</f>
        <v>91</v>
      </c>
    </row>
    <row r="37" ht="11.25" customHeight="1">
      <c r="A37" s="1" t="str">
        <f>Enemies!A37</f>
        <v>23</v>
      </c>
      <c r="B37" s="1" t="str">
        <f>Enemies!B37</f>
        <v>281D4C</v>
      </c>
      <c r="C37" s="1" t="str">
        <f>Enemies!C37</f>
        <v>JR. OOZE</v>
      </c>
      <c r="D37" s="2">
        <f>HEX2DEC(Enemies!D37)</f>
        <v>88</v>
      </c>
      <c r="E37" s="1" t="str">
        <f>VLOOKUP(Enemies!E37,Elements,2)</f>
        <v>Physical</v>
      </c>
      <c r="F37" s="1" t="str">
        <f>VLOOKUP(Enemies!F37,Effects,2)</f>
        <v> </v>
      </c>
      <c r="G37" s="2">
        <f>HEX2DEC(Enemies!G37)</f>
        <v>30</v>
      </c>
      <c r="H37" s="2">
        <f>HEX2DEC(Enemies!H37)</f>
        <v>1</v>
      </c>
      <c r="I37" s="2">
        <f>HEX2DEC(Enemies!I37)</f>
        <v>25</v>
      </c>
      <c r="J37" s="2">
        <f>HEX2DEC(Enemies!J37)</f>
        <v>28</v>
      </c>
      <c r="K37" s="2">
        <f>HEX2DEC(Enemies!K37)</f>
        <v>109</v>
      </c>
      <c r="L37" s="2">
        <f>HEX2DEC(Enemies!L37)</f>
        <v>0</v>
      </c>
      <c r="M37" s="2">
        <f>HEX2DEC(Enemies!M37)</f>
        <v>3</v>
      </c>
      <c r="N37" s="1" t="str">
        <f>VLOOKUP(Enemies!N37,Resistance,2)</f>
        <v>+</v>
      </c>
      <c r="O37" s="1" t="str">
        <f>VLOOKUP(Enemies!O37,Resistance,2)</f>
        <v>++</v>
      </c>
      <c r="P37" s="1" t="str">
        <f>VLOOKUP(Enemies!P37,Resistance,2)</f>
        <v>+++</v>
      </c>
      <c r="Q37" s="1" t="str">
        <f>VLOOKUP(Enemies!Q37,Resistance,2)</f>
        <v>+</v>
      </c>
      <c r="R37" s="1" t="str">
        <f>VLOOKUP(Enemies!R37,Resistance,2)</f>
        <v>+++</v>
      </c>
      <c r="S37" s="1" t="str">
        <f>VLOOKUP(Enemies!S37,Resistance,2)</f>
        <v>++</v>
      </c>
      <c r="T37" s="1" t="str">
        <f>VLOOKUP(Enemies!T37,Resistance,2)</f>
        <v>+++</v>
      </c>
      <c r="U37" s="1" t="str">
        <f>VLOOKUP(Enemies!U37,Resistance,2)</f>
        <v>-</v>
      </c>
      <c r="V37" s="1" t="str">
        <f>VLOOKUP(Enemies!V37,Resistance,2)</f>
        <v>+</v>
      </c>
      <c r="W37" s="1" t="str">
        <f>VLOOKUP(Enemies!W37,Resistance,2)</f>
        <v>++</v>
      </c>
      <c r="X37" s="1" t="str">
        <f>VLOOKUP(Enemies!X37,Resistance,2)</f>
        <v>++</v>
      </c>
      <c r="Y37" s="1" t="str">
        <f>VLOOKUP(Enemies!Y37,Resistance,2)</f>
        <v>-</v>
      </c>
      <c r="Z37" s="1" t="str">
        <f>VLOOKUP(Enemies!Z37,Resistance,2)</f>
        <v>-</v>
      </c>
      <c r="AA37" s="1" t="str">
        <f>VLOOKUP(Enemies!AA37,Resistance,2)</f>
        <v>++</v>
      </c>
      <c r="AB37" s="1" t="str">
        <f>VLOOKUP(Enemies!AD37,Conditions,2)</f>
        <v> </v>
      </c>
      <c r="AC37" s="1" t="str">
        <f>VLOOKUP(Enemies!AE37,Conditions,2)</f>
        <v> </v>
      </c>
      <c r="AD37" s="1" t="str">
        <f>VLOOKUP(Enemies!AF37,Conditions,2)</f>
        <v> </v>
      </c>
      <c r="AE37" s="1" t="str">
        <f>VLOOKUP(Enemies!AG37,Conditions,2)</f>
        <v> </v>
      </c>
      <c r="AF37" s="1" t="str">
        <f>VLOOKUP(Enemies!AH37,EnemyAttacks,3)</f>
        <v> </v>
      </c>
      <c r="AG37" s="1" t="str">
        <f>VLOOKUP(Enemies!AI37,EnemyAttacks,3)</f>
        <v> </v>
      </c>
      <c r="AH37" s="1" t="str">
        <f>VLOOKUP(Enemies!AJ37,EnemyAttacks,3)</f>
        <v> </v>
      </c>
      <c r="AI37" s="1" t="str">
        <f>VLOOKUP(Enemies!AK37,EnemyAttacks,3)</f>
        <v> </v>
      </c>
      <c r="AJ37" s="1" t="str">
        <f>VLOOKUP(Enemies!AL37,EnemyAttacks,3)</f>
        <v> </v>
      </c>
      <c r="AK37" s="1" t="str">
        <f>VLOOKUP(Enemies!AM37,EnemyAttacks,3)</f>
        <v> </v>
      </c>
      <c r="AL37" s="1" t="str">
        <f>VLOOKUP(Enemies!AN37,EnemyAttacks,3)</f>
        <v> </v>
      </c>
      <c r="AM37" s="1" t="str">
        <f>VLOOKUP(Enemies!AO37,EnemyAttacks,3)</f>
        <v> </v>
      </c>
      <c r="AN37" s="1" t="str">
        <f>VLOOKUP(Enemies!AP37,EnemyAttacks,3)</f>
        <v> </v>
      </c>
      <c r="AO37" s="1" t="str">
        <f>VLOOKUP(Enemies!AQ37,EnemyAttacks,3)</f>
        <v> </v>
      </c>
      <c r="AP37" s="1" t="str">
        <f>VLOOKUP(Enemies!AR37,EnemyAttacks,3)</f>
        <v> </v>
      </c>
      <c r="AQ37" s="1" t="str">
        <f>VLOOKUP(Enemies!AS37,EnemyAttacks,3)</f>
        <v> </v>
      </c>
      <c r="AR37" s="2">
        <f>HEX2DEC(Enemies!AT37)</f>
        <v>542</v>
      </c>
      <c r="AS37" s="2">
        <f>HEX2DEC(Enemies!AU37)</f>
        <v>130</v>
      </c>
    </row>
    <row r="38" ht="11.25" customHeight="1">
      <c r="A38" s="1" t="str">
        <f>Enemies!A38</f>
        <v>24</v>
      </c>
      <c r="B38" s="1" t="str">
        <f>Enemies!B38</f>
        <v>281D7C</v>
      </c>
      <c r="C38" s="1" t="str">
        <f>Enemies!C38</f>
        <v>META SLUG</v>
      </c>
      <c r="D38" s="2">
        <f>HEX2DEC(Enemies!D38)</f>
        <v>239</v>
      </c>
      <c r="E38" s="1" t="str">
        <f>VLOOKUP(Enemies!E38,Elements,2)</f>
        <v>Electric</v>
      </c>
      <c r="F38" s="1" t="str">
        <f>VLOOKUP(Enemies!F38,Effects,2)</f>
        <v>Paralyze</v>
      </c>
      <c r="G38" s="2">
        <f>HEX2DEC(Enemies!G38)</f>
        <v>26</v>
      </c>
      <c r="H38" s="2">
        <f>HEX2DEC(Enemies!H38)</f>
        <v>2</v>
      </c>
      <c r="I38" s="2">
        <f>HEX2DEC(Enemies!I38)</f>
        <v>12</v>
      </c>
      <c r="J38" s="2">
        <f>HEX2DEC(Enemies!J38)</f>
        <v>19</v>
      </c>
      <c r="K38" s="2">
        <f>HEX2DEC(Enemies!K38)</f>
        <v>85</v>
      </c>
      <c r="L38" s="2">
        <f>HEX2DEC(Enemies!L38)</f>
        <v>4</v>
      </c>
      <c r="M38" s="2">
        <f>HEX2DEC(Enemies!M38)</f>
        <v>3</v>
      </c>
      <c r="N38" s="1" t="str">
        <f>VLOOKUP(Enemies!N38,Resistance,2)</f>
        <v>+</v>
      </c>
      <c r="O38" s="1" t="str">
        <f>VLOOKUP(Enemies!O38,Resistance,2)</f>
        <v>++</v>
      </c>
      <c r="P38" s="1" t="str">
        <f>VLOOKUP(Enemies!P38,Resistance,2)</f>
        <v>+++</v>
      </c>
      <c r="Q38" s="1" t="str">
        <f>VLOOKUP(Enemies!Q38,Resistance,2)</f>
        <v>+</v>
      </c>
      <c r="R38" s="1" t="str">
        <f>VLOOKUP(Enemies!R38,Resistance,2)</f>
        <v>+++</v>
      </c>
      <c r="S38" s="1" t="str">
        <f>VLOOKUP(Enemies!S38,Resistance,2)</f>
        <v>++</v>
      </c>
      <c r="T38" s="1" t="str">
        <f>VLOOKUP(Enemies!T38,Resistance,2)</f>
        <v>+++</v>
      </c>
      <c r="U38" s="1" t="str">
        <f>VLOOKUP(Enemies!U38,Resistance,2)</f>
        <v>-</v>
      </c>
      <c r="V38" s="1" t="str">
        <f>VLOOKUP(Enemies!V38,Resistance,2)</f>
        <v>+</v>
      </c>
      <c r="W38" s="1" t="str">
        <f>VLOOKUP(Enemies!W38,Resistance,2)</f>
        <v>++</v>
      </c>
      <c r="X38" s="1" t="str">
        <f>VLOOKUP(Enemies!X38,Resistance,2)</f>
        <v>++</v>
      </c>
      <c r="Y38" s="1" t="str">
        <f>VLOOKUP(Enemies!Y38,Resistance,2)</f>
        <v>-</v>
      </c>
      <c r="Z38" s="1" t="str">
        <f>VLOOKUP(Enemies!Z38,Resistance,2)</f>
        <v>-</v>
      </c>
      <c r="AA38" s="1" t="str">
        <f>VLOOKUP(Enemies!AA38,Resistance,2)</f>
        <v>++</v>
      </c>
      <c r="AB38" s="1" t="str">
        <f>VLOOKUP(Enemies!AD38,Conditions,2)</f>
        <v> </v>
      </c>
      <c r="AC38" s="1" t="str">
        <f>VLOOKUP(Enemies!AE38,Conditions,2)</f>
        <v> </v>
      </c>
      <c r="AD38" s="1" t="str">
        <f>VLOOKUP(Enemies!AF38,Conditions,2)</f>
        <v> </v>
      </c>
      <c r="AE38" s="1" t="str">
        <f>VLOOKUP(Enemies!AG38,Conditions,2)</f>
        <v> </v>
      </c>
      <c r="AF38" s="1" t="str">
        <f>VLOOKUP(Enemies!AH38,EnemyAttacks,3)</f>
        <v> </v>
      </c>
      <c r="AG38" s="1" t="str">
        <f>VLOOKUP(Enemies!AI38,EnemyAttacks,3)</f>
        <v> </v>
      </c>
      <c r="AH38" s="1" t="str">
        <f>VLOOKUP(Enemies!AJ38,EnemyAttacks,3)</f>
        <v> </v>
      </c>
      <c r="AI38" s="1" t="str">
        <f>VLOOKUP(Enemies!AK38,EnemyAttacks,3)</f>
        <v> </v>
      </c>
      <c r="AJ38" s="1" t="str">
        <f>VLOOKUP(Enemies!AL38,EnemyAttacks,3)</f>
        <v> </v>
      </c>
      <c r="AK38" s="1" t="str">
        <f>VLOOKUP(Enemies!AM38,EnemyAttacks,3)</f>
        <v> </v>
      </c>
      <c r="AL38" s="1" t="str">
        <f>VLOOKUP(Enemies!AN38,EnemyAttacks,3)</f>
        <v> </v>
      </c>
      <c r="AM38" s="1" t="str">
        <f>VLOOKUP(Enemies!AO38,EnemyAttacks,3)</f>
        <v> </v>
      </c>
      <c r="AN38" s="1" t="str">
        <f>VLOOKUP(Enemies!AP38,EnemyAttacks,3)</f>
        <v> </v>
      </c>
      <c r="AO38" s="1" t="str">
        <f>VLOOKUP(Enemies!AQ38,EnemyAttacks,3)</f>
        <v> </v>
      </c>
      <c r="AP38" s="1" t="str">
        <f>VLOOKUP(Enemies!AR38,EnemyAttacks,3)</f>
        <v> </v>
      </c>
      <c r="AQ38" s="1" t="str">
        <f>VLOOKUP(Enemies!AS38,EnemyAttacks,3)</f>
        <v> </v>
      </c>
      <c r="AR38" s="2">
        <f>HEX2DEC(Enemies!AT38)</f>
        <v>2000</v>
      </c>
      <c r="AS38" s="2">
        <f>HEX2DEC(Enemies!AU38)</f>
        <v>241</v>
      </c>
    </row>
    <row r="39" ht="11.25" customHeight="1">
      <c r="A39" s="1" t="str">
        <f>Enemies!A39</f>
        <v>25</v>
      </c>
      <c r="B39" s="1" t="str">
        <f>Enemies!B39</f>
        <v>281DAC</v>
      </c>
      <c r="C39" s="1" t="str">
        <f>Enemies!C39</f>
        <v>SNOW SLUG</v>
      </c>
      <c r="D39" s="2">
        <f>HEX2DEC(Enemies!D39)</f>
        <v>221</v>
      </c>
      <c r="E39" s="1" t="str">
        <f>VLOOKUP(Enemies!E39,Elements,2)</f>
        <v>Electric</v>
      </c>
      <c r="F39" s="1" t="str">
        <f>VLOOKUP(Enemies!F39,Effects,2)</f>
        <v> </v>
      </c>
      <c r="G39" s="2">
        <f>HEX2DEC(Enemies!G39)</f>
        <v>42</v>
      </c>
      <c r="H39" s="2">
        <f>HEX2DEC(Enemies!H39)</f>
        <v>9</v>
      </c>
      <c r="I39" s="2">
        <f>HEX2DEC(Enemies!I39)</f>
        <v>25</v>
      </c>
      <c r="J39" s="2">
        <f>HEX2DEC(Enemies!J39)</f>
        <v>32</v>
      </c>
      <c r="K39" s="2">
        <f>HEX2DEC(Enemies!K39)</f>
        <v>145</v>
      </c>
      <c r="L39" s="2">
        <f>HEX2DEC(Enemies!L39)</f>
        <v>4</v>
      </c>
      <c r="M39" s="2">
        <f>HEX2DEC(Enemies!M39)</f>
        <v>3</v>
      </c>
      <c r="N39" s="1" t="str">
        <f>VLOOKUP(Enemies!N39,Resistance,2)</f>
        <v>+</v>
      </c>
      <c r="O39" s="1" t="str">
        <f>VLOOKUP(Enemies!O39,Resistance,2)</f>
        <v>++</v>
      </c>
      <c r="P39" s="1" t="str">
        <f>VLOOKUP(Enemies!P39,Resistance,2)</f>
        <v>+++</v>
      </c>
      <c r="Q39" s="1" t="str">
        <f>VLOOKUP(Enemies!Q39,Resistance,2)</f>
        <v>+</v>
      </c>
      <c r="R39" s="1" t="str">
        <f>VLOOKUP(Enemies!R39,Resistance,2)</f>
        <v>-</v>
      </c>
      <c r="S39" s="1" t="str">
        <f>VLOOKUP(Enemies!S39,Resistance,2)</f>
        <v>++</v>
      </c>
      <c r="T39" s="1" t="str">
        <f>VLOOKUP(Enemies!T39,Resistance,2)</f>
        <v>+++</v>
      </c>
      <c r="U39" s="1" t="str">
        <f>VLOOKUP(Enemies!U39,Resistance,2)</f>
        <v>-</v>
      </c>
      <c r="V39" s="1" t="str">
        <f>VLOOKUP(Enemies!V39,Resistance,2)</f>
        <v>+</v>
      </c>
      <c r="W39" s="1" t="str">
        <f>VLOOKUP(Enemies!W39,Resistance,2)</f>
        <v>++</v>
      </c>
      <c r="X39" s="1" t="str">
        <f>VLOOKUP(Enemies!X39,Resistance,2)</f>
        <v>++</v>
      </c>
      <c r="Y39" s="1" t="str">
        <f>VLOOKUP(Enemies!Y39,Resistance,2)</f>
        <v>-</v>
      </c>
      <c r="Z39" s="1" t="str">
        <f>VLOOKUP(Enemies!Z39,Resistance,2)</f>
        <v>-</v>
      </c>
      <c r="AA39" s="1" t="str">
        <f>VLOOKUP(Enemies!AA39,Resistance,2)</f>
        <v>++</v>
      </c>
      <c r="AB39" s="1" t="str">
        <f>VLOOKUP(Enemies!AD39,Conditions,2)</f>
        <v> </v>
      </c>
      <c r="AC39" s="1" t="str">
        <f>VLOOKUP(Enemies!AE39,Conditions,2)</f>
        <v> </v>
      </c>
      <c r="AD39" s="1" t="str">
        <f>VLOOKUP(Enemies!AF39,Conditions,2)</f>
        <v> </v>
      </c>
      <c r="AE39" s="1" t="str">
        <f>VLOOKUP(Enemies!AG39,Conditions,2)</f>
        <v> </v>
      </c>
      <c r="AF39" s="1" t="str">
        <f>VLOOKUP(Enemies!AH39,EnemyAttacks,3)</f>
        <v> </v>
      </c>
      <c r="AG39" s="1" t="str">
        <f>VLOOKUP(Enemies!AI39,EnemyAttacks,3)</f>
        <v> </v>
      </c>
      <c r="AH39" s="1" t="str">
        <f>VLOOKUP(Enemies!AJ39,EnemyAttacks,3)</f>
        <v> </v>
      </c>
      <c r="AI39" s="1" t="str">
        <f>VLOOKUP(Enemies!AK39,EnemyAttacks,3)</f>
        <v> </v>
      </c>
      <c r="AJ39" s="1" t="str">
        <f>VLOOKUP(Enemies!AL39,EnemyAttacks,3)</f>
        <v> </v>
      </c>
      <c r="AK39" s="1" t="str">
        <f>VLOOKUP(Enemies!AM39,EnemyAttacks,3)</f>
        <v> </v>
      </c>
      <c r="AL39" s="1" t="str">
        <f>VLOOKUP(Enemies!AN39,EnemyAttacks,3)</f>
        <v> </v>
      </c>
      <c r="AM39" s="1" t="str">
        <f>VLOOKUP(Enemies!AO39,EnemyAttacks,3)</f>
        <v> </v>
      </c>
      <c r="AN39" s="1" t="str">
        <f>VLOOKUP(Enemies!AP39,EnemyAttacks,3)</f>
        <v>CELL SPLIT</v>
      </c>
      <c r="AO39" s="1" t="str">
        <f>VLOOKUP(Enemies!AQ39,EnemyAttacks,3)</f>
        <v>CELL SPLIT</v>
      </c>
      <c r="AP39" s="1" t="str">
        <f>VLOOKUP(Enemies!AR39,EnemyAttacks,3)</f>
        <v>CELL SPLIT</v>
      </c>
      <c r="AQ39" s="1" t="str">
        <f>VLOOKUP(Enemies!AS39,EnemyAttacks,3)</f>
        <v>CELL SPLIT</v>
      </c>
      <c r="AR39" s="2">
        <f>HEX2DEC(Enemies!AT39)</f>
        <v>1215</v>
      </c>
      <c r="AS39" s="2">
        <f>HEX2DEC(Enemies!AU39)</f>
        <v>156</v>
      </c>
    </row>
    <row r="40" ht="11.25" customHeight="1">
      <c r="A40" s="1" t="str">
        <f>Enemies!A40</f>
        <v>26</v>
      </c>
      <c r="B40" s="1" t="str">
        <f>Enemies!B40</f>
        <v>281DDC</v>
      </c>
      <c r="C40" s="1" t="str">
        <f>Enemies!C40</f>
        <v>FRACT OOZE</v>
      </c>
      <c r="D40" s="2">
        <f>HEX2DEC(Enemies!D40)</f>
        <v>999</v>
      </c>
      <c r="E40" s="1" t="str">
        <f>VLOOKUP(Enemies!E40,Elements,2)</f>
        <v>Electric</v>
      </c>
      <c r="F40" s="1" t="str">
        <f>VLOOKUP(Enemies!F40,Effects,2)</f>
        <v> </v>
      </c>
      <c r="G40" s="2">
        <f>HEX2DEC(Enemies!G40)</f>
        <v>90</v>
      </c>
      <c r="H40" s="2">
        <f>HEX2DEC(Enemies!H40)</f>
        <v>1</v>
      </c>
      <c r="I40" s="2">
        <f>HEX2DEC(Enemies!I40)</f>
        <v>45</v>
      </c>
      <c r="J40" s="2">
        <f>HEX2DEC(Enemies!J40)</f>
        <v>46</v>
      </c>
      <c r="K40" s="2">
        <f>HEX2DEC(Enemies!K40)</f>
        <v>199</v>
      </c>
      <c r="L40" s="2">
        <f>HEX2DEC(Enemies!L40)</f>
        <v>12</v>
      </c>
      <c r="M40" s="2">
        <f>HEX2DEC(Enemies!M40)</f>
        <v>23</v>
      </c>
      <c r="N40" s="1" t="str">
        <f>VLOOKUP(Enemies!N40,Resistance,2)</f>
        <v>+</v>
      </c>
      <c r="O40" s="1" t="str">
        <f>VLOOKUP(Enemies!O40,Resistance,2)</f>
        <v>++</v>
      </c>
      <c r="P40" s="1" t="str">
        <f>VLOOKUP(Enemies!P40,Resistance,2)</f>
        <v>+++</v>
      </c>
      <c r="Q40" s="1" t="str">
        <f>VLOOKUP(Enemies!Q40,Resistance,2)</f>
        <v>+</v>
      </c>
      <c r="R40" s="1" t="str">
        <f>VLOOKUP(Enemies!R40,Resistance,2)</f>
        <v>+++</v>
      </c>
      <c r="S40" s="1" t="str">
        <f>VLOOKUP(Enemies!S40,Resistance,2)</f>
        <v>++</v>
      </c>
      <c r="T40" s="1" t="str">
        <f>VLOOKUP(Enemies!T40,Resistance,2)</f>
        <v>+++</v>
      </c>
      <c r="U40" s="1" t="str">
        <f>VLOOKUP(Enemies!U40,Resistance,2)</f>
        <v>-</v>
      </c>
      <c r="V40" s="1" t="str">
        <f>VLOOKUP(Enemies!V40,Resistance,2)</f>
        <v>+</v>
      </c>
      <c r="W40" s="1" t="str">
        <f>VLOOKUP(Enemies!W40,Resistance,2)</f>
        <v>++</v>
      </c>
      <c r="X40" s="1" t="str">
        <f>VLOOKUP(Enemies!X40,Resistance,2)</f>
        <v>++</v>
      </c>
      <c r="Y40" s="1" t="str">
        <f>VLOOKUP(Enemies!Y40,Resistance,2)</f>
        <v>-</v>
      </c>
      <c r="Z40" s="1" t="str">
        <f>VLOOKUP(Enemies!Z40,Resistance,2)</f>
        <v>-</v>
      </c>
      <c r="AA40" s="1" t="str">
        <f>VLOOKUP(Enemies!AA40,Resistance,2)</f>
        <v>++</v>
      </c>
      <c r="AB40" s="1" t="str">
        <f>VLOOKUP(Enemies!AD40,Conditions,2)</f>
        <v>&lt;= 50% HP</v>
      </c>
      <c r="AC40" s="1" t="str">
        <f>VLOOKUP(Enemies!AE40,Conditions,2)</f>
        <v>&lt;= 50% HP</v>
      </c>
      <c r="AD40" s="1" t="str">
        <f>VLOOKUP(Enemies!AF40,Conditions,2)</f>
        <v>&lt;= 50% HP</v>
      </c>
      <c r="AE40" s="1" t="str">
        <f>VLOOKUP(Enemies!AG40,Conditions,2)</f>
        <v>&lt;= 50% HP</v>
      </c>
      <c r="AF40" s="1" t="str">
        <f>VLOOKUP(Enemies!AH40,EnemyAttacks,3)</f>
        <v>FISSION (Ooze)</v>
      </c>
      <c r="AG40" s="1" t="str">
        <f>VLOOKUP(Enemies!AI40,EnemyAttacks,3)</f>
        <v>FISSION (Ooze)</v>
      </c>
      <c r="AH40" s="1" t="str">
        <f>VLOOKUP(Enemies!AJ40,EnemyAttacks,3)</f>
        <v>FISSION (Ooze)</v>
      </c>
      <c r="AI40" s="1" t="str">
        <f>VLOOKUP(Enemies!AK40,EnemyAttacks,3)</f>
        <v>FISSION (Ooze)</v>
      </c>
      <c r="AJ40" s="1" t="str">
        <f>VLOOKUP(Enemies!AL40,EnemyAttacks,3)</f>
        <v> </v>
      </c>
      <c r="AK40" s="1" t="str">
        <f>VLOOKUP(Enemies!AM40,EnemyAttacks,3)</f>
        <v> </v>
      </c>
      <c r="AL40" s="1" t="str">
        <f>VLOOKUP(Enemies!AN40,EnemyAttacks,3)</f>
        <v> </v>
      </c>
      <c r="AM40" s="1" t="str">
        <f>VLOOKUP(Enemies!AO40,EnemyAttacks,3)</f>
        <v> </v>
      </c>
      <c r="AN40" s="1" t="str">
        <f>VLOOKUP(Enemies!AP40,EnemyAttacks,3)</f>
        <v>CELL SPLIT</v>
      </c>
      <c r="AO40" s="1" t="str">
        <f>VLOOKUP(Enemies!AQ40,EnemyAttacks,3)</f>
        <v>CELL SPLIT</v>
      </c>
      <c r="AP40" s="1" t="str">
        <f>VLOOKUP(Enemies!AR40,EnemyAttacks,3)</f>
        <v>CELL SPLIT</v>
      </c>
      <c r="AQ40" s="1" t="str">
        <f>VLOOKUP(Enemies!AS40,EnemyAttacks,3)</f>
        <v>CELL SPLIT</v>
      </c>
      <c r="AR40" s="2">
        <f>HEX2DEC(Enemies!AT40)</f>
        <v>8433</v>
      </c>
      <c r="AS40" s="2">
        <f>HEX2DEC(Enemies!AU40)</f>
        <v>101</v>
      </c>
    </row>
    <row r="41" ht="11.25" customHeight="1">
      <c r="A41" s="1" t="str">
        <f>Enemies!A41</f>
        <v>27</v>
      </c>
      <c r="B41" s="1" t="str">
        <f>Enemies!B41</f>
        <v>281E0C</v>
      </c>
      <c r="C41" s="1" t="str">
        <f>Enemies!C41</f>
        <v>TOWER</v>
      </c>
      <c r="D41" s="2">
        <f>HEX2DEC(Enemies!D41)</f>
        <v>340</v>
      </c>
      <c r="E41" s="1" t="str">
        <f>VLOOKUP(Enemies!E41,Elements,2)</f>
        <v>Energy</v>
      </c>
      <c r="F41" s="1" t="str">
        <f>VLOOKUP(Enemies!F41,Effects,2)</f>
        <v> </v>
      </c>
      <c r="G41" s="2">
        <f>HEX2DEC(Enemies!G41)</f>
        <v>26</v>
      </c>
      <c r="H41" s="2">
        <f>HEX2DEC(Enemies!H41)</f>
        <v>0</v>
      </c>
      <c r="I41" s="2">
        <f>HEX2DEC(Enemies!I41)</f>
        <v>15</v>
      </c>
      <c r="J41" s="2">
        <f>HEX2DEC(Enemies!J41)</f>
        <v>29</v>
      </c>
      <c r="K41" s="2">
        <f>HEX2DEC(Enemies!K41)</f>
        <v>100</v>
      </c>
      <c r="L41" s="2">
        <f>HEX2DEC(Enemies!L41)</f>
        <v>4</v>
      </c>
      <c r="M41" s="2">
        <f>HEX2DEC(Enemies!M41)</f>
        <v>3</v>
      </c>
      <c r="N41" s="1" t="str">
        <f>VLOOKUP(Enemies!N41,Resistance,2)</f>
        <v>++</v>
      </c>
      <c r="O41" s="1" t="str">
        <f>VLOOKUP(Enemies!O41,Resistance,2)</f>
        <v>++</v>
      </c>
      <c r="P41" s="1" t="str">
        <f>VLOOKUP(Enemies!P41,Resistance,2)</f>
        <v>++</v>
      </c>
      <c r="Q41" s="1" t="str">
        <f>VLOOKUP(Enemies!Q41,Resistance,2)</f>
        <v>++</v>
      </c>
      <c r="R41" s="1" t="str">
        <f>VLOOKUP(Enemies!R41,Resistance,2)</f>
        <v>+</v>
      </c>
      <c r="S41" s="1" t="str">
        <f>VLOOKUP(Enemies!S41,Resistance,2)</f>
        <v>++</v>
      </c>
      <c r="T41" s="1" t="str">
        <f>VLOOKUP(Enemies!T41,Resistance,2)</f>
        <v>+++</v>
      </c>
      <c r="U41" s="1" t="str">
        <f>VLOOKUP(Enemies!U41,Resistance,2)</f>
        <v>-</v>
      </c>
      <c r="V41" s="1" t="str">
        <f>VLOOKUP(Enemies!V41,Resistance,2)</f>
        <v>++</v>
      </c>
      <c r="W41" s="1" t="str">
        <f>VLOOKUP(Enemies!W41,Resistance,2)</f>
        <v>-</v>
      </c>
      <c r="X41" s="1" t="str">
        <f>VLOOKUP(Enemies!X41,Resistance,2)</f>
        <v>-</v>
      </c>
      <c r="Y41" s="1" t="str">
        <f>VLOOKUP(Enemies!Y41,Resistance,2)</f>
        <v>++</v>
      </c>
      <c r="Z41" s="1" t="str">
        <f>VLOOKUP(Enemies!Z41,Resistance,2)</f>
        <v>-</v>
      </c>
      <c r="AA41" s="1" t="str">
        <f>VLOOKUP(Enemies!AA41,Resistance,2)</f>
        <v>++</v>
      </c>
      <c r="AB41" s="1" t="str">
        <f>VLOOKUP(Enemies!AD41,Conditions,2)</f>
        <v>adjacent to empty space</v>
      </c>
      <c r="AC41" s="1" t="str">
        <f>VLOOKUP(Enemies!AE41,Conditions,2)</f>
        <v>adjacent to empty space</v>
      </c>
      <c r="AD41" s="1" t="str">
        <f>VLOOKUP(Enemies!AF41,Conditions,2)</f>
        <v>adjacent to empty space</v>
      </c>
      <c r="AE41" s="1" t="str">
        <f>VLOOKUP(Enemies!AG41,Conditions,2)</f>
        <v>adjacent to empty space</v>
      </c>
      <c r="AF41" s="1" t="str">
        <f>VLOOKUP(Enemies!AH41,EnemyAttacks,3)</f>
        <v>WARNING</v>
      </c>
      <c r="AG41" s="1" t="str">
        <f>VLOOKUP(Enemies!AI41,EnemyAttacks,3)</f>
        <v>WARNING</v>
      </c>
      <c r="AH41" s="1" t="str">
        <f>VLOOKUP(Enemies!AJ41,EnemyAttacks,3)</f>
        <v>WARNING</v>
      </c>
      <c r="AI41" s="1" t="str">
        <f>VLOOKUP(Enemies!AK41,EnemyAttacks,3)</f>
        <v>WARNING</v>
      </c>
      <c r="AJ41" s="1" t="str">
        <f>VLOOKUP(Enemies!AL41,EnemyAttacks,3)</f>
        <v> </v>
      </c>
      <c r="AK41" s="1" t="str">
        <f>VLOOKUP(Enemies!AM41,EnemyAttacks,3)</f>
        <v> </v>
      </c>
      <c r="AL41" s="1" t="str">
        <f>VLOOKUP(Enemies!AN41,EnemyAttacks,3)</f>
        <v> </v>
      </c>
      <c r="AM41" s="1" t="str">
        <f>VLOOKUP(Enemies!AO41,EnemyAttacks,3)</f>
        <v> </v>
      </c>
      <c r="AN41" s="1" t="str">
        <f>VLOOKUP(Enemies!AP41,EnemyAttacks,3)</f>
        <v> </v>
      </c>
      <c r="AO41" s="1" t="str">
        <f>VLOOKUP(Enemies!AQ41,EnemyAttacks,3)</f>
        <v> </v>
      </c>
      <c r="AP41" s="1" t="str">
        <f>VLOOKUP(Enemies!AR41,EnemyAttacks,3)</f>
        <v> </v>
      </c>
      <c r="AQ41" s="1" t="str">
        <f>VLOOKUP(Enemies!AS41,EnemyAttacks,3)</f>
        <v> </v>
      </c>
      <c r="AR41" s="2">
        <f>HEX2DEC(Enemies!AT41)</f>
        <v>1080</v>
      </c>
      <c r="AS41" s="2">
        <f>HEX2DEC(Enemies!AU41)</f>
        <v>128</v>
      </c>
    </row>
    <row r="42" ht="11.25" customHeight="1">
      <c r="A42" s="1" t="str">
        <f>Enemies!A42</f>
        <v>28</v>
      </c>
      <c r="B42" s="1" t="str">
        <f>Enemies!B42</f>
        <v>281E3C</v>
      </c>
      <c r="C42" s="1" t="str">
        <f>Enemies!C42</f>
        <v>C-RAY TUBE</v>
      </c>
      <c r="D42" s="2">
        <f>HEX2DEC(Enemies!D42)</f>
        <v>240</v>
      </c>
      <c r="E42" s="1" t="str">
        <f>VLOOKUP(Enemies!E42,Elements,2)</f>
        <v>Energy</v>
      </c>
      <c r="F42" s="1" t="str">
        <f>VLOOKUP(Enemies!F42,Effects,2)</f>
        <v> </v>
      </c>
      <c r="G42" s="2">
        <f>HEX2DEC(Enemies!G42)</f>
        <v>46</v>
      </c>
      <c r="H42" s="2">
        <f>HEX2DEC(Enemies!H42)</f>
        <v>0</v>
      </c>
      <c r="I42" s="2">
        <f>HEX2DEC(Enemies!I42)</f>
        <v>38</v>
      </c>
      <c r="J42" s="2">
        <f>HEX2DEC(Enemies!J42)</f>
        <v>32</v>
      </c>
      <c r="K42" s="2">
        <f>HEX2DEC(Enemies!K42)</f>
        <v>140</v>
      </c>
      <c r="L42" s="2">
        <f>HEX2DEC(Enemies!L42)</f>
        <v>32</v>
      </c>
      <c r="M42" s="2">
        <f>HEX2DEC(Enemies!M42)</f>
        <v>16</v>
      </c>
      <c r="N42" s="1" t="str">
        <f>VLOOKUP(Enemies!N42,Resistance,2)</f>
        <v>++</v>
      </c>
      <c r="O42" s="1" t="str">
        <f>VLOOKUP(Enemies!O42,Resistance,2)</f>
        <v>++</v>
      </c>
      <c r="P42" s="1" t="str">
        <f>VLOOKUP(Enemies!P42,Resistance,2)</f>
        <v>++</v>
      </c>
      <c r="Q42" s="1" t="str">
        <f>VLOOKUP(Enemies!Q42,Resistance,2)</f>
        <v>++</v>
      </c>
      <c r="R42" s="1" t="str">
        <f>VLOOKUP(Enemies!R42,Resistance,2)</f>
        <v>+</v>
      </c>
      <c r="S42" s="1" t="str">
        <f>VLOOKUP(Enemies!S42,Resistance,2)</f>
        <v>++</v>
      </c>
      <c r="T42" s="1" t="str">
        <f>VLOOKUP(Enemies!T42,Resistance,2)</f>
        <v>+++</v>
      </c>
      <c r="U42" s="1" t="str">
        <f>VLOOKUP(Enemies!U42,Resistance,2)</f>
        <v>-</v>
      </c>
      <c r="V42" s="1" t="str">
        <f>VLOOKUP(Enemies!V42,Resistance,2)</f>
        <v>++</v>
      </c>
      <c r="W42" s="1" t="str">
        <f>VLOOKUP(Enemies!W42,Resistance,2)</f>
        <v>-</v>
      </c>
      <c r="X42" s="1" t="str">
        <f>VLOOKUP(Enemies!X42,Resistance,2)</f>
        <v>-</v>
      </c>
      <c r="Y42" s="1" t="str">
        <f>VLOOKUP(Enemies!Y42,Resistance,2)</f>
        <v>++</v>
      </c>
      <c r="Z42" s="1" t="str">
        <f>VLOOKUP(Enemies!Z42,Resistance,2)</f>
        <v>-</v>
      </c>
      <c r="AA42" s="1" t="str">
        <f>VLOOKUP(Enemies!AA42,Resistance,2)</f>
        <v>++</v>
      </c>
      <c r="AB42" s="1" t="str">
        <f>VLOOKUP(Enemies!AD42,Conditions,2)</f>
        <v>C-Ray Tube adjacent to 2 Sat.Minions</v>
      </c>
      <c r="AC42" s="1" t="str">
        <f>VLOOKUP(Enemies!AE42,Conditions,2)</f>
        <v>C-Ray Tube adjacent to 2 Sat.Minions</v>
      </c>
      <c r="AD42" s="1" t="str">
        <f>VLOOKUP(Enemies!AF42,Conditions,2)</f>
        <v>C-Ray Tube adjacent to 2 Sat.Minions</v>
      </c>
      <c r="AE42" s="1" t="str">
        <f>VLOOKUP(Enemies!AG42,Conditions,2)</f>
        <v>C-Ray Tube adjacent to 2 Sat.Minions</v>
      </c>
      <c r="AF42" s="1" t="str">
        <f>VLOOKUP(Enemies!AH42,EnemyAttacks,3)</f>
        <v>CHARGCNNON</v>
      </c>
      <c r="AG42" s="1" t="str">
        <f>VLOOKUP(Enemies!AI42,EnemyAttacks,3)</f>
        <v>CHARGCNNON</v>
      </c>
      <c r="AH42" s="1" t="str">
        <f>VLOOKUP(Enemies!AJ42,EnemyAttacks,3)</f>
        <v>CHARGCNNON</v>
      </c>
      <c r="AI42" s="1" t="str">
        <f>VLOOKUP(Enemies!AK42,EnemyAttacks,3)</f>
        <v>CHARGCNNON</v>
      </c>
      <c r="AJ42" s="1" t="str">
        <f>VLOOKUP(Enemies!AL42,EnemyAttacks,3)</f>
        <v> </v>
      </c>
      <c r="AK42" s="1" t="str">
        <f>VLOOKUP(Enemies!AM42,EnemyAttacks,3)</f>
        <v> </v>
      </c>
      <c r="AL42" s="1" t="str">
        <f>VLOOKUP(Enemies!AN42,EnemyAttacks,3)</f>
        <v> </v>
      </c>
      <c r="AM42" s="1" t="str">
        <f>VLOOKUP(Enemies!AO42,EnemyAttacks,3)</f>
        <v> </v>
      </c>
      <c r="AN42" s="1" t="str">
        <f>VLOOKUP(Enemies!AP42,EnemyAttacks,3)</f>
        <v> </v>
      </c>
      <c r="AO42" s="1" t="str">
        <f>VLOOKUP(Enemies!AQ42,EnemyAttacks,3)</f>
        <v> </v>
      </c>
      <c r="AP42" s="1" t="str">
        <f>VLOOKUP(Enemies!AR42,EnemyAttacks,3)</f>
        <v> </v>
      </c>
      <c r="AQ42" s="1" t="str">
        <f>VLOOKUP(Enemies!AS42,EnemyAttacks,3)</f>
        <v> </v>
      </c>
      <c r="AR42" s="2">
        <f>HEX2DEC(Enemies!AT42)</f>
        <v>1579</v>
      </c>
      <c r="AS42" s="2">
        <f>HEX2DEC(Enemies!AU42)</f>
        <v>282</v>
      </c>
    </row>
    <row r="43" ht="11.25" customHeight="1">
      <c r="A43" s="1" t="str">
        <f>Enemies!A43</f>
        <v>29</v>
      </c>
      <c r="B43" s="1" t="str">
        <f>Enemies!B43</f>
        <v>281E6C</v>
      </c>
      <c r="C43" s="1" t="str">
        <f>Enemies!C43</f>
        <v>ARM DRONE</v>
      </c>
      <c r="D43" s="2">
        <f>HEX2DEC(Enemies!D43)</f>
        <v>68</v>
      </c>
      <c r="E43" s="1" t="str">
        <f>VLOOKUP(Enemies!E43,Elements,2)</f>
        <v>Physical</v>
      </c>
      <c r="F43" s="1" t="str">
        <f>VLOOKUP(Enemies!F43,Effects,2)</f>
        <v> </v>
      </c>
      <c r="G43" s="2">
        <f>HEX2DEC(Enemies!G43)</f>
        <v>26</v>
      </c>
      <c r="H43" s="2">
        <f>HEX2DEC(Enemies!H43)</f>
        <v>0</v>
      </c>
      <c r="I43" s="2">
        <f>HEX2DEC(Enemies!I43)</f>
        <v>15</v>
      </c>
      <c r="J43" s="2">
        <f>HEX2DEC(Enemies!J43)</f>
        <v>12</v>
      </c>
      <c r="K43" s="2">
        <f>HEX2DEC(Enemies!K43)</f>
        <v>48</v>
      </c>
      <c r="L43" s="2">
        <f>HEX2DEC(Enemies!L43)</f>
        <v>4</v>
      </c>
      <c r="M43" s="2">
        <f>HEX2DEC(Enemies!M43)</f>
        <v>3</v>
      </c>
      <c r="N43" s="1" t="str">
        <f>VLOOKUP(Enemies!N43,Resistance,2)</f>
        <v>++</v>
      </c>
      <c r="O43" s="1" t="str">
        <f>VLOOKUP(Enemies!O43,Resistance,2)</f>
        <v>++</v>
      </c>
      <c r="P43" s="1" t="str">
        <f>VLOOKUP(Enemies!P43,Resistance,2)</f>
        <v>++</v>
      </c>
      <c r="Q43" s="1" t="str">
        <f>VLOOKUP(Enemies!Q43,Resistance,2)</f>
        <v>++</v>
      </c>
      <c r="R43" s="1" t="str">
        <f>VLOOKUP(Enemies!R43,Resistance,2)</f>
        <v>+</v>
      </c>
      <c r="S43" s="1" t="str">
        <f>VLOOKUP(Enemies!S43,Resistance,2)</f>
        <v>++</v>
      </c>
      <c r="T43" s="1" t="str">
        <f>VLOOKUP(Enemies!T43,Resistance,2)</f>
        <v>+++</v>
      </c>
      <c r="U43" s="1" t="str">
        <f>VLOOKUP(Enemies!U43,Resistance,2)</f>
        <v>-</v>
      </c>
      <c r="V43" s="1" t="str">
        <f>VLOOKUP(Enemies!V43,Resistance,2)</f>
        <v>++</v>
      </c>
      <c r="W43" s="1" t="str">
        <f>VLOOKUP(Enemies!W43,Resistance,2)</f>
        <v>-</v>
      </c>
      <c r="X43" s="1" t="str">
        <f>VLOOKUP(Enemies!X43,Resistance,2)</f>
        <v>-</v>
      </c>
      <c r="Y43" s="1" t="str">
        <f>VLOOKUP(Enemies!Y43,Resistance,2)</f>
        <v>++</v>
      </c>
      <c r="Z43" s="1" t="str">
        <f>VLOOKUP(Enemies!Z43,Resistance,2)</f>
        <v>-</v>
      </c>
      <c r="AA43" s="1" t="str">
        <f>VLOOKUP(Enemies!AA43,Resistance,2)</f>
        <v>++</v>
      </c>
      <c r="AB43" s="1" t="str">
        <f>VLOOKUP(Enemies!AD43,Conditions,2)</f>
        <v> </v>
      </c>
      <c r="AC43" s="1" t="str">
        <f>VLOOKUP(Enemies!AE43,Conditions,2)</f>
        <v> </v>
      </c>
      <c r="AD43" s="1" t="str">
        <f>VLOOKUP(Enemies!AF43,Conditions,2)</f>
        <v> </v>
      </c>
      <c r="AE43" s="1" t="str">
        <f>VLOOKUP(Enemies!AG43,Conditions,2)</f>
        <v> </v>
      </c>
      <c r="AF43" s="1" t="str">
        <f>VLOOKUP(Enemies!AH43,EnemyAttacks,3)</f>
        <v> </v>
      </c>
      <c r="AG43" s="1" t="str">
        <f>VLOOKUP(Enemies!AI43,EnemyAttacks,3)</f>
        <v> </v>
      </c>
      <c r="AH43" s="1" t="str">
        <f>VLOOKUP(Enemies!AJ43,EnemyAttacks,3)</f>
        <v> </v>
      </c>
      <c r="AI43" s="1" t="str">
        <f>VLOOKUP(Enemies!AK43,EnemyAttacks,3)</f>
        <v> </v>
      </c>
      <c r="AJ43" s="1" t="str">
        <f>VLOOKUP(Enemies!AL43,EnemyAttacks,3)</f>
        <v> </v>
      </c>
      <c r="AK43" s="1" t="str">
        <f>VLOOKUP(Enemies!AM43,EnemyAttacks,3)</f>
        <v> </v>
      </c>
      <c r="AL43" s="1" t="str">
        <f>VLOOKUP(Enemies!AN43,EnemyAttacks,3)</f>
        <v> </v>
      </c>
      <c r="AM43" s="1" t="str">
        <f>VLOOKUP(Enemies!AO43,EnemyAttacks,3)</f>
        <v> </v>
      </c>
      <c r="AN43" s="1" t="str">
        <f>VLOOKUP(Enemies!AP43,EnemyAttacks,3)</f>
        <v> </v>
      </c>
      <c r="AO43" s="1" t="str">
        <f>VLOOKUP(Enemies!AQ43,EnemyAttacks,3)</f>
        <v> </v>
      </c>
      <c r="AP43" s="1" t="str">
        <f>VLOOKUP(Enemies!AR43,EnemyAttacks,3)</f>
        <v> </v>
      </c>
      <c r="AQ43" s="1" t="str">
        <f>VLOOKUP(Enemies!AS43,EnemyAttacks,3)</f>
        <v> </v>
      </c>
      <c r="AR43" s="2">
        <f>HEX2DEC(Enemies!AT43)</f>
        <v>128</v>
      </c>
      <c r="AS43" s="2">
        <f>HEX2DEC(Enemies!AU43)</f>
        <v>93</v>
      </c>
    </row>
    <row r="44" ht="11.25" customHeight="1">
      <c r="A44" s="1" t="str">
        <f>Enemies!A44</f>
        <v>2A</v>
      </c>
      <c r="B44" s="1" t="str">
        <f>Enemies!B44</f>
        <v>281E9C</v>
      </c>
      <c r="C44" s="1" t="str">
        <f>Enemies!C44</f>
        <v>SAT.MINION</v>
      </c>
      <c r="D44" s="2">
        <f>HEX2DEC(Enemies!D44)</f>
        <v>95</v>
      </c>
      <c r="E44" s="1" t="str">
        <f>VLOOKUP(Enemies!E44,Elements,2)</f>
        <v>Physical</v>
      </c>
      <c r="F44" s="1" t="str">
        <f>VLOOKUP(Enemies!F44,Effects,2)</f>
        <v> </v>
      </c>
      <c r="G44" s="2">
        <f>HEX2DEC(Enemies!G44)</f>
        <v>26</v>
      </c>
      <c r="H44" s="2">
        <f>HEX2DEC(Enemies!H44)</f>
        <v>0</v>
      </c>
      <c r="I44" s="2">
        <f>HEX2DEC(Enemies!I44)</f>
        <v>37</v>
      </c>
      <c r="J44" s="2">
        <f>HEX2DEC(Enemies!J44)</f>
        <v>32</v>
      </c>
      <c r="K44" s="2">
        <f>HEX2DEC(Enemies!K44)</f>
        <v>134</v>
      </c>
      <c r="L44" s="2">
        <f>HEX2DEC(Enemies!L44)</f>
        <v>11</v>
      </c>
      <c r="M44" s="2">
        <f>HEX2DEC(Enemies!M44)</f>
        <v>3</v>
      </c>
      <c r="N44" s="1" t="str">
        <f>VLOOKUP(Enemies!N44,Resistance,2)</f>
        <v>++</v>
      </c>
      <c r="O44" s="1" t="str">
        <f>VLOOKUP(Enemies!O44,Resistance,2)</f>
        <v>++</v>
      </c>
      <c r="P44" s="1" t="str">
        <f>VLOOKUP(Enemies!P44,Resistance,2)</f>
        <v>++</v>
      </c>
      <c r="Q44" s="1" t="str">
        <f>VLOOKUP(Enemies!Q44,Resistance,2)</f>
        <v>++</v>
      </c>
      <c r="R44" s="1" t="str">
        <f>VLOOKUP(Enemies!R44,Resistance,2)</f>
        <v>++</v>
      </c>
      <c r="S44" s="1" t="str">
        <f>VLOOKUP(Enemies!S44,Resistance,2)</f>
        <v>++</v>
      </c>
      <c r="T44" s="1" t="str">
        <f>VLOOKUP(Enemies!T44,Resistance,2)</f>
        <v>+++</v>
      </c>
      <c r="U44" s="1" t="str">
        <f>VLOOKUP(Enemies!U44,Resistance,2)</f>
        <v>-</v>
      </c>
      <c r="V44" s="1" t="str">
        <f>VLOOKUP(Enemies!V44,Resistance,2)</f>
        <v>++</v>
      </c>
      <c r="W44" s="1" t="str">
        <f>VLOOKUP(Enemies!W44,Resistance,2)</f>
        <v>-</v>
      </c>
      <c r="X44" s="1" t="str">
        <f>VLOOKUP(Enemies!X44,Resistance,2)</f>
        <v>-</v>
      </c>
      <c r="Y44" s="1" t="str">
        <f>VLOOKUP(Enemies!Y44,Resistance,2)</f>
        <v>++</v>
      </c>
      <c r="Z44" s="1" t="str">
        <f>VLOOKUP(Enemies!Z44,Resistance,2)</f>
        <v>-</v>
      </c>
      <c r="AA44" s="1" t="str">
        <f>VLOOKUP(Enemies!AA44,Resistance,2)</f>
        <v>++</v>
      </c>
      <c r="AB44" s="1" t="str">
        <f>VLOOKUP(Enemies!AD44,Conditions,2)</f>
        <v>C-Ray Tube adjacent to 2 Sat.Minions</v>
      </c>
      <c r="AC44" s="1" t="str">
        <f>VLOOKUP(Enemies!AE44,Conditions,2)</f>
        <v>C-Ray Tube adjacent to 2 Sat.Minions</v>
      </c>
      <c r="AD44" s="1" t="str">
        <f>VLOOKUP(Enemies!AF44,Conditions,2)</f>
        <v>C-Ray Tube adjacent to 2 Sat.Minions</v>
      </c>
      <c r="AE44" s="1" t="str">
        <f>VLOOKUP(Enemies!AG44,Conditions,2)</f>
        <v>C-Ray Tube adjacent to 2 Sat.Minions</v>
      </c>
      <c r="AF44" s="1" t="str">
        <f>VLOOKUP(Enemies!AH44,EnemyAttacks,3)</f>
        <v>WAITING</v>
      </c>
      <c r="AG44" s="1" t="str">
        <f>VLOOKUP(Enemies!AI44,EnemyAttacks,3)</f>
        <v>WAITING</v>
      </c>
      <c r="AH44" s="1" t="str">
        <f>VLOOKUP(Enemies!AJ44,EnemyAttacks,3)</f>
        <v>WAITING</v>
      </c>
      <c r="AI44" s="1" t="str">
        <f>VLOOKUP(Enemies!AK44,EnemyAttacks,3)</f>
        <v>WAITING</v>
      </c>
      <c r="AJ44" s="1" t="str">
        <f>VLOOKUP(Enemies!AL44,EnemyAttacks,3)</f>
        <v> </v>
      </c>
      <c r="AK44" s="1" t="str">
        <f>VLOOKUP(Enemies!AM44,EnemyAttacks,3)</f>
        <v> </v>
      </c>
      <c r="AL44" s="1" t="str">
        <f>VLOOKUP(Enemies!AN44,EnemyAttacks,3)</f>
        <v> </v>
      </c>
      <c r="AM44" s="1" t="str">
        <f>VLOOKUP(Enemies!AO44,EnemyAttacks,3)</f>
        <v> </v>
      </c>
      <c r="AN44" s="1" t="str">
        <f>VLOOKUP(Enemies!AP44,EnemyAttacks,3)</f>
        <v> </v>
      </c>
      <c r="AO44" s="1" t="str">
        <f>VLOOKUP(Enemies!AQ44,EnemyAttacks,3)</f>
        <v> </v>
      </c>
      <c r="AP44" s="1" t="str">
        <f>VLOOKUP(Enemies!AR44,EnemyAttacks,3)</f>
        <v> </v>
      </c>
      <c r="AQ44" s="1" t="str">
        <f>VLOOKUP(Enemies!AS44,EnemyAttacks,3)</f>
        <v> </v>
      </c>
      <c r="AR44" s="2">
        <f>HEX2DEC(Enemies!AT44)</f>
        <v>1346</v>
      </c>
      <c r="AS44" s="2">
        <f>HEX2DEC(Enemies!AU44)</f>
        <v>175</v>
      </c>
    </row>
    <row r="45" ht="11.25" customHeight="1">
      <c r="A45" s="1" t="str">
        <f>Enemies!A45</f>
        <v>2B</v>
      </c>
      <c r="B45" s="1" t="str">
        <f>Enemies!B45</f>
        <v>281ECC</v>
      </c>
      <c r="C45" s="1" t="str">
        <f>Enemies!C45</f>
        <v>STAR DRONE</v>
      </c>
      <c r="D45" s="2">
        <f>HEX2DEC(Enemies!D45)</f>
        <v>110</v>
      </c>
      <c r="E45" s="1" t="str">
        <f>VLOOKUP(Enemies!E45,Elements,2)</f>
        <v>Physical</v>
      </c>
      <c r="F45" s="1" t="str">
        <f>VLOOKUP(Enemies!F45,Effects,2)</f>
        <v> </v>
      </c>
      <c r="G45" s="2">
        <f>HEX2DEC(Enemies!G45)</f>
        <v>46</v>
      </c>
      <c r="H45" s="2">
        <f>HEX2DEC(Enemies!H45)</f>
        <v>0</v>
      </c>
      <c r="I45" s="2">
        <f>HEX2DEC(Enemies!I45)</f>
        <v>45</v>
      </c>
      <c r="J45" s="2">
        <f>HEX2DEC(Enemies!J45)</f>
        <v>42</v>
      </c>
      <c r="K45" s="2">
        <f>HEX2DEC(Enemies!K45)</f>
        <v>158</v>
      </c>
      <c r="L45" s="2">
        <f>HEX2DEC(Enemies!L45)</f>
        <v>26</v>
      </c>
      <c r="M45" s="2">
        <f>HEX2DEC(Enemies!M45)</f>
        <v>13</v>
      </c>
      <c r="N45" s="1" t="str">
        <f>VLOOKUP(Enemies!N45,Resistance,2)</f>
        <v>++</v>
      </c>
      <c r="O45" s="1" t="str">
        <f>VLOOKUP(Enemies!O45,Resistance,2)</f>
        <v>++</v>
      </c>
      <c r="P45" s="1" t="str">
        <f>VLOOKUP(Enemies!P45,Resistance,2)</f>
        <v>++</v>
      </c>
      <c r="Q45" s="1" t="str">
        <f>VLOOKUP(Enemies!Q45,Resistance,2)</f>
        <v>++</v>
      </c>
      <c r="R45" s="1" t="str">
        <f>VLOOKUP(Enemies!R45,Resistance,2)</f>
        <v>++</v>
      </c>
      <c r="S45" s="1" t="str">
        <f>VLOOKUP(Enemies!S45,Resistance,2)</f>
        <v>++</v>
      </c>
      <c r="T45" s="1" t="str">
        <f>VLOOKUP(Enemies!T45,Resistance,2)</f>
        <v>+++</v>
      </c>
      <c r="U45" s="1" t="str">
        <f>VLOOKUP(Enemies!U45,Resistance,2)</f>
        <v>-</v>
      </c>
      <c r="V45" s="1" t="str">
        <f>VLOOKUP(Enemies!V45,Resistance,2)</f>
        <v>++</v>
      </c>
      <c r="W45" s="1" t="str">
        <f>VLOOKUP(Enemies!W45,Resistance,2)</f>
        <v>-</v>
      </c>
      <c r="X45" s="1" t="str">
        <f>VLOOKUP(Enemies!X45,Resistance,2)</f>
        <v>-</v>
      </c>
      <c r="Y45" s="1" t="str">
        <f>VLOOKUP(Enemies!Y45,Resistance,2)</f>
        <v>++</v>
      </c>
      <c r="Z45" s="1" t="str">
        <f>VLOOKUP(Enemies!Z45,Resistance,2)</f>
        <v>-</v>
      </c>
      <c r="AA45" s="1" t="str">
        <f>VLOOKUP(Enemies!AA45,Resistance,2)</f>
        <v>++</v>
      </c>
      <c r="AB45" s="1" t="str">
        <f>VLOOKUP(Enemies!AD45,Conditions,2)</f>
        <v> </v>
      </c>
      <c r="AC45" s="1" t="str">
        <f>VLOOKUP(Enemies!AE45,Conditions,2)</f>
        <v> </v>
      </c>
      <c r="AD45" s="1" t="str">
        <f>VLOOKUP(Enemies!AF45,Conditions,2)</f>
        <v> </v>
      </c>
      <c r="AE45" s="1" t="str">
        <f>VLOOKUP(Enemies!AG45,Conditions,2)</f>
        <v> </v>
      </c>
      <c r="AF45" s="1" t="str">
        <f>VLOOKUP(Enemies!AH45,EnemyAttacks,3)</f>
        <v> </v>
      </c>
      <c r="AG45" s="1" t="str">
        <f>VLOOKUP(Enemies!AI45,EnemyAttacks,3)</f>
        <v> </v>
      </c>
      <c r="AH45" s="1" t="str">
        <f>VLOOKUP(Enemies!AJ45,EnemyAttacks,3)</f>
        <v> </v>
      </c>
      <c r="AI45" s="1" t="str">
        <f>VLOOKUP(Enemies!AK45,EnemyAttacks,3)</f>
        <v> </v>
      </c>
      <c r="AJ45" s="1" t="str">
        <f>VLOOKUP(Enemies!AL45,EnemyAttacks,3)</f>
        <v> </v>
      </c>
      <c r="AK45" s="1" t="str">
        <f>VLOOKUP(Enemies!AM45,EnemyAttacks,3)</f>
        <v> </v>
      </c>
      <c r="AL45" s="1" t="str">
        <f>VLOOKUP(Enemies!AN45,EnemyAttacks,3)</f>
        <v> </v>
      </c>
      <c r="AM45" s="1" t="str">
        <f>VLOOKUP(Enemies!AO45,EnemyAttacks,3)</f>
        <v> </v>
      </c>
      <c r="AN45" s="1" t="str">
        <f>VLOOKUP(Enemies!AP45,EnemyAttacks,3)</f>
        <v> </v>
      </c>
      <c r="AO45" s="1" t="str">
        <f>VLOOKUP(Enemies!AQ45,EnemyAttacks,3)</f>
        <v> </v>
      </c>
      <c r="AP45" s="1" t="str">
        <f>VLOOKUP(Enemies!AR45,EnemyAttacks,3)</f>
        <v>FLASH</v>
      </c>
      <c r="AQ45" s="1" t="str">
        <f>VLOOKUP(Enemies!AS45,EnemyAttacks,3)</f>
        <v>FLASH</v>
      </c>
      <c r="AR45" s="2">
        <f>HEX2DEC(Enemies!AT45)</f>
        <v>2323</v>
      </c>
      <c r="AS45" s="2">
        <f>HEX2DEC(Enemies!AU45)</f>
        <v>274</v>
      </c>
    </row>
    <row r="46" ht="11.25" customHeight="1">
      <c r="A46" s="1" t="str">
        <f>Enemies!A46</f>
        <v>2C</v>
      </c>
      <c r="B46" s="1" t="str">
        <f>Enemies!B46</f>
        <v>281EFC</v>
      </c>
      <c r="C46" s="1" t="str">
        <f>Enemies!C46</f>
        <v>FLOATMINE (spawn)</v>
      </c>
      <c r="D46" s="2">
        <f>HEX2DEC(Enemies!D46)</f>
        <v>150</v>
      </c>
      <c r="E46" s="1" t="str">
        <f>VLOOKUP(Enemies!E46,Elements,2)</f>
        <v>Physical</v>
      </c>
      <c r="F46" s="1" t="str">
        <f>VLOOKUP(Enemies!F46,Effects,2)</f>
        <v> </v>
      </c>
      <c r="G46" s="2">
        <f>HEX2DEC(Enemies!G46)</f>
        <v>26</v>
      </c>
      <c r="H46" s="2">
        <f>HEX2DEC(Enemies!H46)</f>
        <v>0</v>
      </c>
      <c r="I46" s="2">
        <f>HEX2DEC(Enemies!I46)</f>
        <v>12</v>
      </c>
      <c r="J46" s="2">
        <f>HEX2DEC(Enemies!J46)</f>
        <v>22</v>
      </c>
      <c r="K46" s="2">
        <f>HEX2DEC(Enemies!K46)</f>
        <v>136</v>
      </c>
      <c r="L46" s="2">
        <f>HEX2DEC(Enemies!L46)</f>
        <v>0</v>
      </c>
      <c r="M46" s="2">
        <f>HEX2DEC(Enemies!M46)</f>
        <v>0</v>
      </c>
      <c r="N46" s="1" t="str">
        <f>VLOOKUP(Enemies!N46,Resistance,2)</f>
        <v>+</v>
      </c>
      <c r="O46" s="1" t="str">
        <f>VLOOKUP(Enemies!O46,Resistance,2)</f>
        <v>++</v>
      </c>
      <c r="P46" s="1" t="str">
        <f>VLOOKUP(Enemies!P46,Resistance,2)</f>
        <v>++</v>
      </c>
      <c r="Q46" s="1" t="str">
        <f>VLOOKUP(Enemies!Q46,Resistance,2)</f>
        <v>+</v>
      </c>
      <c r="R46" s="1" t="str">
        <f>VLOOKUP(Enemies!R46,Resistance,2)</f>
        <v>+</v>
      </c>
      <c r="S46" s="1" t="str">
        <f>VLOOKUP(Enemies!S46,Resistance,2)</f>
        <v>++</v>
      </c>
      <c r="T46" s="1" t="str">
        <f>VLOOKUP(Enemies!T46,Resistance,2)</f>
        <v>+++</v>
      </c>
      <c r="U46" s="1" t="str">
        <f>VLOOKUP(Enemies!U46,Resistance,2)</f>
        <v>-</v>
      </c>
      <c r="V46" s="1" t="str">
        <f>VLOOKUP(Enemies!V46,Resistance,2)</f>
        <v>++</v>
      </c>
      <c r="W46" s="1" t="str">
        <f>VLOOKUP(Enemies!W46,Resistance,2)</f>
        <v>-</v>
      </c>
      <c r="X46" s="1" t="str">
        <f>VLOOKUP(Enemies!X46,Resistance,2)</f>
        <v>-</v>
      </c>
      <c r="Y46" s="1" t="str">
        <f>VLOOKUP(Enemies!Y46,Resistance,2)</f>
        <v>++</v>
      </c>
      <c r="Z46" s="1" t="str">
        <f>VLOOKUP(Enemies!Z46,Resistance,2)</f>
        <v>-</v>
      </c>
      <c r="AA46" s="1" t="str">
        <f>VLOOKUP(Enemies!AA46,Resistance,2)</f>
        <v>++</v>
      </c>
      <c r="AB46" s="1" t="str">
        <f>VLOOKUP(Enemies!AD46,Conditions,2)</f>
        <v>attacked physically</v>
      </c>
      <c r="AC46" s="1" t="str">
        <f>VLOOKUP(Enemies!AE46,Conditions,2)</f>
        <v>attacked physically</v>
      </c>
      <c r="AD46" s="1" t="str">
        <f>VLOOKUP(Enemies!AF46,Conditions,2)</f>
        <v>attacked physically</v>
      </c>
      <c r="AE46" s="1" t="str">
        <f>VLOOKUP(Enemies!AG46,Conditions,2)</f>
        <v>attacked physically</v>
      </c>
      <c r="AF46" s="1" t="str">
        <f>VLOOKUP(Enemies!AH46,EnemyAttacks,3)</f>
        <v>EXPLOSION</v>
      </c>
      <c r="AG46" s="1" t="str">
        <f>VLOOKUP(Enemies!AI46,EnemyAttacks,3)</f>
        <v>EXPLOSION</v>
      </c>
      <c r="AH46" s="1" t="str">
        <f>VLOOKUP(Enemies!AJ46,EnemyAttacks,3)</f>
        <v>EXPLOSION</v>
      </c>
      <c r="AI46" s="1" t="str">
        <f>VLOOKUP(Enemies!AK46,EnemyAttacks,3)</f>
        <v>EXPLOSION</v>
      </c>
      <c r="AJ46" s="1" t="str">
        <f>VLOOKUP(Enemies!AL46,EnemyAttacks,3)</f>
        <v>WAITING</v>
      </c>
      <c r="AK46" s="1" t="str">
        <f>VLOOKUP(Enemies!AM46,EnemyAttacks,3)</f>
        <v>WAITING</v>
      </c>
      <c r="AL46" s="1" t="str">
        <f>VLOOKUP(Enemies!AN46,EnemyAttacks,3)</f>
        <v>WAITING</v>
      </c>
      <c r="AM46" s="1" t="str">
        <f>VLOOKUP(Enemies!AO46,EnemyAttacks,3)</f>
        <v>WAITING</v>
      </c>
      <c r="AN46" s="1" t="str">
        <f>VLOOKUP(Enemies!AP46,EnemyAttacks,3)</f>
        <v>WAITING</v>
      </c>
      <c r="AO46" s="1" t="str">
        <f>VLOOKUP(Enemies!AQ46,EnemyAttacks,3)</f>
        <v>WAITING</v>
      </c>
      <c r="AP46" s="1" t="str">
        <f>VLOOKUP(Enemies!AR46,EnemyAttacks,3)</f>
        <v>WAITING</v>
      </c>
      <c r="AQ46" s="1" t="str">
        <f>VLOOKUP(Enemies!AS46,EnemyAttacks,3)</f>
        <v>WAITING</v>
      </c>
      <c r="AR46" s="2">
        <f>HEX2DEC(Enemies!AT46)</f>
        <v>600</v>
      </c>
      <c r="AS46" s="2">
        <f>HEX2DEC(Enemies!AU46)</f>
        <v>60</v>
      </c>
    </row>
    <row r="47" ht="11.25" customHeight="1">
      <c r="A47" s="1" t="str">
        <f>Enemies!A47</f>
        <v>2D</v>
      </c>
      <c r="B47" s="1" t="str">
        <f>Enemies!B47</f>
        <v>281F2C</v>
      </c>
      <c r="C47" s="1" t="str">
        <f>Enemies!C47</f>
        <v>COMMNDBALL</v>
      </c>
      <c r="D47" s="2">
        <f>HEX2DEC(Enemies!D47)</f>
        <v>295</v>
      </c>
      <c r="E47" s="1" t="str">
        <f>VLOOKUP(Enemies!E47,Elements,2)</f>
        <v>Physical</v>
      </c>
      <c r="F47" s="1" t="str">
        <f>VLOOKUP(Enemies!F47,Effects,2)</f>
        <v> </v>
      </c>
      <c r="G47" s="2">
        <f>HEX2DEC(Enemies!G47)</f>
        <v>26</v>
      </c>
      <c r="H47" s="2">
        <f>HEX2DEC(Enemies!H47)</f>
        <v>0</v>
      </c>
      <c r="I47" s="2">
        <f>HEX2DEC(Enemies!I47)</f>
        <v>40</v>
      </c>
      <c r="J47" s="2">
        <f>HEX2DEC(Enemies!J47)</f>
        <v>20</v>
      </c>
      <c r="K47" s="2">
        <f>HEX2DEC(Enemies!K47)</f>
        <v>114</v>
      </c>
      <c r="L47" s="2">
        <f>HEX2DEC(Enemies!L47)</f>
        <v>24</v>
      </c>
      <c r="M47" s="2">
        <f>HEX2DEC(Enemies!M47)</f>
        <v>12</v>
      </c>
      <c r="N47" s="1" t="str">
        <f>VLOOKUP(Enemies!N47,Resistance,2)</f>
        <v>++</v>
      </c>
      <c r="O47" s="1" t="str">
        <f>VLOOKUP(Enemies!O47,Resistance,2)</f>
        <v>++</v>
      </c>
      <c r="P47" s="1" t="str">
        <f>VLOOKUP(Enemies!P47,Resistance,2)</f>
        <v>++</v>
      </c>
      <c r="Q47" s="1" t="str">
        <f>VLOOKUP(Enemies!Q47,Resistance,2)</f>
        <v>++</v>
      </c>
      <c r="R47" s="1" t="str">
        <f>VLOOKUP(Enemies!R47,Resistance,2)</f>
        <v>++</v>
      </c>
      <c r="S47" s="1" t="str">
        <f>VLOOKUP(Enemies!S47,Resistance,2)</f>
        <v>++</v>
      </c>
      <c r="T47" s="1" t="str">
        <f>VLOOKUP(Enemies!T47,Resistance,2)</f>
        <v>+++</v>
      </c>
      <c r="U47" s="1" t="str">
        <f>VLOOKUP(Enemies!U47,Resistance,2)</f>
        <v>-</v>
      </c>
      <c r="V47" s="1" t="str">
        <f>VLOOKUP(Enemies!V47,Resistance,2)</f>
        <v>++</v>
      </c>
      <c r="W47" s="1" t="str">
        <f>VLOOKUP(Enemies!W47,Resistance,2)</f>
        <v>-</v>
      </c>
      <c r="X47" s="1" t="str">
        <f>VLOOKUP(Enemies!X47,Resistance,2)</f>
        <v>-</v>
      </c>
      <c r="Y47" s="1" t="str">
        <f>VLOOKUP(Enemies!Y47,Resistance,2)</f>
        <v>++</v>
      </c>
      <c r="Z47" s="1" t="str">
        <f>VLOOKUP(Enemies!Z47,Resistance,2)</f>
        <v>-</v>
      </c>
      <c r="AA47" s="1" t="str">
        <f>VLOOKUP(Enemies!AA47,Resistance,2)</f>
        <v>++</v>
      </c>
      <c r="AB47" s="1" t="str">
        <f>VLOOKUP(Enemies!AD47,Conditions,2)</f>
        <v>adjacent to empty space</v>
      </c>
      <c r="AC47" s="1" t="str">
        <f>VLOOKUP(Enemies!AE47,Conditions,2)</f>
        <v>adjacent to empty space</v>
      </c>
      <c r="AD47" s="1" t="str">
        <f>VLOOKUP(Enemies!AF47,Conditions,2)</f>
        <v>adjacent to empty space</v>
      </c>
      <c r="AE47" s="1" t="str">
        <f>VLOOKUP(Enemies!AG47,Conditions,2)</f>
        <v>adjacent to empty space</v>
      </c>
      <c r="AF47" s="1" t="str">
        <f>VLOOKUP(Enemies!AH47,EnemyAttacks,3)</f>
        <v>WARNING</v>
      </c>
      <c r="AG47" s="1" t="str">
        <f>VLOOKUP(Enemies!AI47,EnemyAttacks,3)</f>
        <v>WARNING</v>
      </c>
      <c r="AH47" s="1" t="str">
        <f>VLOOKUP(Enemies!AJ47,EnemyAttacks,3)</f>
        <v>WARNING</v>
      </c>
      <c r="AI47" s="1" t="str">
        <f>VLOOKUP(Enemies!AK47,EnemyAttacks,3)</f>
        <v>WARNING</v>
      </c>
      <c r="AJ47" s="1" t="str">
        <f>VLOOKUP(Enemies!AL47,EnemyAttacks,3)</f>
        <v>DETONATION</v>
      </c>
      <c r="AK47" s="1" t="str">
        <f>VLOOKUP(Enemies!AM47,EnemyAttacks,3)</f>
        <v>DETONATION</v>
      </c>
      <c r="AL47" s="1" t="str">
        <f>VLOOKUP(Enemies!AN47,EnemyAttacks,3)</f>
        <v>DETONATION</v>
      </c>
      <c r="AM47" s="1" t="str">
        <f>VLOOKUP(Enemies!AO47,EnemyAttacks,3)</f>
        <v>DETONATION</v>
      </c>
      <c r="AN47" s="1" t="str">
        <f>VLOOKUP(Enemies!AP47,EnemyAttacks,3)</f>
        <v>DETONATION</v>
      </c>
      <c r="AO47" s="1" t="str">
        <f>VLOOKUP(Enemies!AQ47,EnemyAttacks,3)</f>
        <v>DETONATION</v>
      </c>
      <c r="AP47" s="1" t="str">
        <f>VLOOKUP(Enemies!AR47,EnemyAttacks,3)</f>
        <v>DETONATION</v>
      </c>
      <c r="AQ47" s="1" t="str">
        <f>VLOOKUP(Enemies!AS47,EnemyAttacks,3)</f>
        <v>DETONATION</v>
      </c>
      <c r="AR47" s="2">
        <f>HEX2DEC(Enemies!AT47)</f>
        <v>1603</v>
      </c>
      <c r="AS47" s="2">
        <f>HEX2DEC(Enemies!AU47)</f>
        <v>271</v>
      </c>
    </row>
    <row r="48" ht="11.25" customHeight="1">
      <c r="A48" s="1" t="str">
        <f>Enemies!A48</f>
        <v>2E</v>
      </c>
      <c r="B48" s="1" t="str">
        <f>Enemies!B48</f>
        <v>281F5C</v>
      </c>
      <c r="C48" s="1" t="str">
        <f>Enemies!C48</f>
        <v>VOPALSPHRE</v>
      </c>
      <c r="D48" s="2">
        <f>HEX2DEC(Enemies!D48)</f>
        <v>195</v>
      </c>
      <c r="E48" s="1" t="str">
        <f>VLOOKUP(Enemies!E48,Elements,2)</f>
        <v>Physical</v>
      </c>
      <c r="F48" s="1" t="str">
        <f>VLOOKUP(Enemies!F48,Effects,2)</f>
        <v> </v>
      </c>
      <c r="G48" s="2">
        <f>HEX2DEC(Enemies!G48)</f>
        <v>80</v>
      </c>
      <c r="H48" s="2">
        <f>HEX2DEC(Enemies!H48)</f>
        <v>0</v>
      </c>
      <c r="I48" s="2">
        <f>HEX2DEC(Enemies!I48)</f>
        <v>58</v>
      </c>
      <c r="J48" s="2">
        <f>HEX2DEC(Enemies!J48)</f>
        <v>22</v>
      </c>
      <c r="K48" s="2">
        <f>HEX2DEC(Enemies!K48)</f>
        <v>0</v>
      </c>
      <c r="L48" s="2">
        <f>HEX2DEC(Enemies!L48)</f>
        <v>24</v>
      </c>
      <c r="M48" s="2">
        <f>HEX2DEC(Enemies!M48)</f>
        <v>0</v>
      </c>
      <c r="N48" s="1" t="str">
        <f>VLOOKUP(Enemies!N48,Resistance,2)</f>
        <v>++</v>
      </c>
      <c r="O48" s="1" t="str">
        <f>VLOOKUP(Enemies!O48,Resistance,2)</f>
        <v>++</v>
      </c>
      <c r="P48" s="1" t="str">
        <f>VLOOKUP(Enemies!P48,Resistance,2)</f>
        <v>+</v>
      </c>
      <c r="Q48" s="1" t="str">
        <f>VLOOKUP(Enemies!Q48,Resistance,2)</f>
        <v>++</v>
      </c>
      <c r="R48" s="1" t="str">
        <f>VLOOKUP(Enemies!R48,Resistance,2)</f>
        <v>+</v>
      </c>
      <c r="S48" s="1" t="str">
        <f>VLOOKUP(Enemies!S48,Resistance,2)</f>
        <v>++</v>
      </c>
      <c r="T48" s="1" t="str">
        <f>VLOOKUP(Enemies!T48,Resistance,2)</f>
        <v>+++</v>
      </c>
      <c r="U48" s="1" t="str">
        <f>VLOOKUP(Enemies!U48,Resistance,2)</f>
        <v>-</v>
      </c>
      <c r="V48" s="1" t="str">
        <f>VLOOKUP(Enemies!V48,Resistance,2)</f>
        <v>++</v>
      </c>
      <c r="W48" s="1" t="str">
        <f>VLOOKUP(Enemies!W48,Resistance,2)</f>
        <v>-</v>
      </c>
      <c r="X48" s="1" t="str">
        <f>VLOOKUP(Enemies!X48,Resistance,2)</f>
        <v>-</v>
      </c>
      <c r="Y48" s="1" t="str">
        <f>VLOOKUP(Enemies!Y48,Resistance,2)</f>
        <v>++</v>
      </c>
      <c r="Z48" s="1" t="str">
        <f>VLOOKUP(Enemies!Z48,Resistance,2)</f>
        <v>-</v>
      </c>
      <c r="AA48" s="1" t="str">
        <f>VLOOKUP(Enemies!AA48,Resistance,2)</f>
        <v>++</v>
      </c>
      <c r="AB48" s="1" t="str">
        <f>VLOOKUP(Enemies!AD48,Conditions,2)</f>
        <v>attacked physically</v>
      </c>
      <c r="AC48" s="1" t="str">
        <f>VLOOKUP(Enemies!AE48,Conditions,2)</f>
        <v>attacked physically</v>
      </c>
      <c r="AD48" s="1" t="str">
        <f>VLOOKUP(Enemies!AF48,Conditions,2)</f>
        <v>attacked physically</v>
      </c>
      <c r="AE48" s="1" t="str">
        <f>VLOOKUP(Enemies!AG48,Conditions,2)</f>
        <v>attacked physically</v>
      </c>
      <c r="AF48" s="1" t="str">
        <f>VLOOKUP(Enemies!AH48,EnemyAttacks,3)</f>
        <v>CYANICBOMB</v>
      </c>
      <c r="AG48" s="1" t="str">
        <f>VLOOKUP(Enemies!AI48,EnemyAttacks,3)</f>
        <v>CYANICBOMB</v>
      </c>
      <c r="AH48" s="1" t="str">
        <f>VLOOKUP(Enemies!AJ48,EnemyAttacks,3)</f>
        <v>CYANICBOMB</v>
      </c>
      <c r="AI48" s="1" t="str">
        <f>VLOOKUP(Enemies!AK48,EnemyAttacks,3)</f>
        <v>CYANICBOMB</v>
      </c>
      <c r="AJ48" s="1" t="str">
        <f>VLOOKUP(Enemies!AL48,EnemyAttacks,3)</f>
        <v>WAITING</v>
      </c>
      <c r="AK48" s="1" t="str">
        <f>VLOOKUP(Enemies!AM48,EnemyAttacks,3)</f>
        <v>WAITING</v>
      </c>
      <c r="AL48" s="1" t="str">
        <f>VLOOKUP(Enemies!AN48,EnemyAttacks,3)</f>
        <v>WAITING</v>
      </c>
      <c r="AM48" s="1" t="str">
        <f>VLOOKUP(Enemies!AO48,EnemyAttacks,3)</f>
        <v>WAITING</v>
      </c>
      <c r="AN48" s="1" t="str">
        <f>VLOOKUP(Enemies!AP48,EnemyAttacks,3)</f>
        <v>WAITING</v>
      </c>
      <c r="AO48" s="1" t="str">
        <f>VLOOKUP(Enemies!AQ48,EnemyAttacks,3)</f>
        <v>WAITING</v>
      </c>
      <c r="AP48" s="1" t="str">
        <f>VLOOKUP(Enemies!AR48,EnemyAttacks,3)</f>
        <v>WAITING</v>
      </c>
      <c r="AQ48" s="1" t="str">
        <f>VLOOKUP(Enemies!AS48,EnemyAttacks,3)</f>
        <v>WAITING</v>
      </c>
      <c r="AR48" s="2">
        <f>HEX2DEC(Enemies!AT48)</f>
        <v>3583</v>
      </c>
      <c r="AS48" s="2">
        <f>HEX2DEC(Enemies!AU48)</f>
        <v>490</v>
      </c>
    </row>
    <row r="49" ht="11.25" customHeight="1">
      <c r="A49" s="1" t="str">
        <f>Enemies!A49</f>
        <v>2F</v>
      </c>
      <c r="B49" s="1" t="str">
        <f>Enemies!B49</f>
        <v>281F8C</v>
      </c>
      <c r="C49" s="1" t="str">
        <f>Enemies!C49</f>
        <v>WARREN286</v>
      </c>
      <c r="D49" s="2">
        <f>HEX2DEC(Enemies!D49)</f>
        <v>95</v>
      </c>
      <c r="E49" s="1" t="str">
        <f>VLOOKUP(Enemies!E49,Elements,2)</f>
        <v>Energy</v>
      </c>
      <c r="F49" s="1" t="str">
        <f>VLOOKUP(Enemies!F49,Effects,2)</f>
        <v> </v>
      </c>
      <c r="G49" s="2">
        <f>HEX2DEC(Enemies!G49)</f>
        <v>1</v>
      </c>
      <c r="H49" s="2">
        <f>HEX2DEC(Enemies!H49)</f>
        <v>0</v>
      </c>
      <c r="I49" s="2">
        <f>HEX2DEC(Enemies!I49)</f>
        <v>18</v>
      </c>
      <c r="J49" s="2">
        <f>HEX2DEC(Enemies!J49)</f>
        <v>17</v>
      </c>
      <c r="K49" s="2">
        <f>HEX2DEC(Enemies!K49)</f>
        <v>58</v>
      </c>
      <c r="L49" s="2">
        <f>HEX2DEC(Enemies!L49)</f>
        <v>4</v>
      </c>
      <c r="M49" s="2">
        <f>HEX2DEC(Enemies!M49)</f>
        <v>3</v>
      </c>
      <c r="N49" s="1" t="str">
        <f>VLOOKUP(Enemies!N49,Resistance,2)</f>
        <v>++</v>
      </c>
      <c r="O49" s="1" t="str">
        <f>VLOOKUP(Enemies!O49,Resistance,2)</f>
        <v>++</v>
      </c>
      <c r="P49" s="1" t="str">
        <f>VLOOKUP(Enemies!P49,Resistance,2)</f>
        <v>+</v>
      </c>
      <c r="Q49" s="1" t="str">
        <f>VLOOKUP(Enemies!Q49,Resistance,2)</f>
        <v>++</v>
      </c>
      <c r="R49" s="1" t="str">
        <f>VLOOKUP(Enemies!R49,Resistance,2)</f>
        <v>+</v>
      </c>
      <c r="S49" s="1" t="str">
        <f>VLOOKUP(Enemies!S49,Resistance,2)</f>
        <v>++</v>
      </c>
      <c r="T49" s="1" t="str">
        <f>VLOOKUP(Enemies!T49,Resistance,2)</f>
        <v>+++</v>
      </c>
      <c r="U49" s="1" t="str">
        <f>VLOOKUP(Enemies!U49,Resistance,2)</f>
        <v>-</v>
      </c>
      <c r="V49" s="1" t="str">
        <f>VLOOKUP(Enemies!V49,Resistance,2)</f>
        <v>++</v>
      </c>
      <c r="W49" s="1" t="str">
        <f>VLOOKUP(Enemies!W49,Resistance,2)</f>
        <v>-</v>
      </c>
      <c r="X49" s="1" t="str">
        <f>VLOOKUP(Enemies!X49,Resistance,2)</f>
        <v>-</v>
      </c>
      <c r="Y49" s="1" t="str">
        <f>VLOOKUP(Enemies!Y49,Resistance,2)</f>
        <v>++</v>
      </c>
      <c r="Z49" s="1" t="str">
        <f>VLOOKUP(Enemies!Z49,Resistance,2)</f>
        <v>-</v>
      </c>
      <c r="AA49" s="1" t="str">
        <f>VLOOKUP(Enemies!AA49,Resistance,2)</f>
        <v>++</v>
      </c>
      <c r="AB49" s="1" t="str">
        <f>VLOOKUP(Enemies!AD49,Conditions,2)</f>
        <v> </v>
      </c>
      <c r="AC49" s="1" t="str">
        <f>VLOOKUP(Enemies!AE49,Conditions,2)</f>
        <v> </v>
      </c>
      <c r="AD49" s="1" t="str">
        <f>VLOOKUP(Enemies!AF49,Conditions,2)</f>
        <v> </v>
      </c>
      <c r="AE49" s="1" t="str">
        <f>VLOOKUP(Enemies!AG49,Conditions,2)</f>
        <v> </v>
      </c>
      <c r="AF49" s="1" t="str">
        <f>VLOOKUP(Enemies!AH49,EnemyAttacks,3)</f>
        <v> </v>
      </c>
      <c r="AG49" s="1" t="str">
        <f>VLOOKUP(Enemies!AI49,EnemyAttacks,3)</f>
        <v> </v>
      </c>
      <c r="AH49" s="1" t="str">
        <f>VLOOKUP(Enemies!AJ49,EnemyAttacks,3)</f>
        <v> </v>
      </c>
      <c r="AI49" s="1" t="str">
        <f>VLOOKUP(Enemies!AK49,EnemyAttacks,3)</f>
        <v> </v>
      </c>
      <c r="AJ49" s="1" t="str">
        <f>VLOOKUP(Enemies!AL49,EnemyAttacks,3)</f>
        <v> </v>
      </c>
      <c r="AK49" s="1" t="str">
        <f>VLOOKUP(Enemies!AM49,EnemyAttacks,3)</f>
        <v> </v>
      </c>
      <c r="AL49" s="1" t="str">
        <f>VLOOKUP(Enemies!AN49,EnemyAttacks,3)</f>
        <v> </v>
      </c>
      <c r="AM49" s="1" t="str">
        <f>VLOOKUP(Enemies!AO49,EnemyAttacks,3)</f>
        <v> </v>
      </c>
      <c r="AN49" s="1" t="str">
        <f>VLOOKUP(Enemies!AP49,EnemyAttacks,3)</f>
        <v> </v>
      </c>
      <c r="AO49" s="1" t="str">
        <f>VLOOKUP(Enemies!AQ49,EnemyAttacks,3)</f>
        <v> </v>
      </c>
      <c r="AP49" s="1" t="str">
        <f>VLOOKUP(Enemies!AR49,EnemyAttacks,3)</f>
        <v>FLARE SHOT</v>
      </c>
      <c r="AQ49" s="1" t="str">
        <f>VLOOKUP(Enemies!AS49,EnemyAttacks,3)</f>
        <v>FLARE SHOT</v>
      </c>
      <c r="AR49" s="2">
        <f>HEX2DEC(Enemies!AT49)</f>
        <v>218</v>
      </c>
      <c r="AS49" s="2">
        <f>HEX2DEC(Enemies!AU49)</f>
        <v>128</v>
      </c>
    </row>
    <row r="50" ht="11.25" customHeight="1">
      <c r="A50" s="1" t="str">
        <f>Enemies!A50</f>
        <v>30</v>
      </c>
      <c r="B50" s="1" t="str">
        <f>Enemies!B50</f>
        <v>281FBC</v>
      </c>
      <c r="C50" s="1" t="str">
        <f>Enemies!C50</f>
        <v>SIREN386</v>
      </c>
      <c r="D50" s="2">
        <f>HEX2DEC(Enemies!D50)</f>
        <v>145</v>
      </c>
      <c r="E50" s="1" t="str">
        <f>VLOOKUP(Enemies!E50,Elements,2)</f>
        <v>Energy</v>
      </c>
      <c r="F50" s="1" t="str">
        <f>VLOOKUP(Enemies!F50,Effects,2)</f>
        <v> </v>
      </c>
      <c r="G50" s="2">
        <f>HEX2DEC(Enemies!G50)</f>
        <v>50</v>
      </c>
      <c r="H50" s="2">
        <f>HEX2DEC(Enemies!H50)</f>
        <v>0</v>
      </c>
      <c r="I50" s="2">
        <f>HEX2DEC(Enemies!I50)</f>
        <v>36</v>
      </c>
      <c r="J50" s="2">
        <f>HEX2DEC(Enemies!J50)</f>
        <v>36</v>
      </c>
      <c r="K50" s="2">
        <f>HEX2DEC(Enemies!K50)</f>
        <v>125</v>
      </c>
      <c r="L50" s="2">
        <f>HEX2DEC(Enemies!L50)</f>
        <v>4</v>
      </c>
      <c r="M50" s="2">
        <f>HEX2DEC(Enemies!M50)</f>
        <v>2</v>
      </c>
      <c r="N50" s="1" t="str">
        <f>VLOOKUP(Enemies!N50,Resistance,2)</f>
        <v>++</v>
      </c>
      <c r="O50" s="1" t="str">
        <f>VLOOKUP(Enemies!O50,Resistance,2)</f>
        <v>++</v>
      </c>
      <c r="P50" s="1" t="str">
        <f>VLOOKUP(Enemies!P50,Resistance,2)</f>
        <v>+</v>
      </c>
      <c r="Q50" s="1" t="str">
        <f>VLOOKUP(Enemies!Q50,Resistance,2)</f>
        <v>++</v>
      </c>
      <c r="R50" s="1" t="str">
        <f>VLOOKUP(Enemies!R50,Resistance,2)</f>
        <v>+</v>
      </c>
      <c r="S50" s="1" t="str">
        <f>VLOOKUP(Enemies!S50,Resistance,2)</f>
        <v>++</v>
      </c>
      <c r="T50" s="1" t="str">
        <f>VLOOKUP(Enemies!T50,Resistance,2)</f>
        <v>+++</v>
      </c>
      <c r="U50" s="1" t="str">
        <f>VLOOKUP(Enemies!U50,Resistance,2)</f>
        <v>-</v>
      </c>
      <c r="V50" s="1" t="str">
        <f>VLOOKUP(Enemies!V50,Resistance,2)</f>
        <v>++</v>
      </c>
      <c r="W50" s="1" t="str">
        <f>VLOOKUP(Enemies!W50,Resistance,2)</f>
        <v>-</v>
      </c>
      <c r="X50" s="1" t="str">
        <f>VLOOKUP(Enemies!X50,Resistance,2)</f>
        <v>-</v>
      </c>
      <c r="Y50" s="1" t="str">
        <f>VLOOKUP(Enemies!Y50,Resistance,2)</f>
        <v>++</v>
      </c>
      <c r="Z50" s="1" t="str">
        <f>VLOOKUP(Enemies!Z50,Resistance,2)</f>
        <v>-</v>
      </c>
      <c r="AA50" s="1" t="str">
        <f>VLOOKUP(Enemies!AA50,Resistance,2)</f>
        <v>++</v>
      </c>
      <c r="AB50" s="1" t="str">
        <f>VLOOKUP(Enemies!AD50,Conditions,2)</f>
        <v>attacked magically</v>
      </c>
      <c r="AC50" s="1" t="str">
        <f>VLOOKUP(Enemies!AE50,Conditions,2)</f>
        <v>attacked magically</v>
      </c>
      <c r="AD50" s="1" t="str">
        <f>VLOOKUP(Enemies!AF50,Conditions,2)</f>
        <v>attacked magically</v>
      </c>
      <c r="AE50" s="1" t="str">
        <f>VLOOKUP(Enemies!AG50,Conditions,2)</f>
        <v>attacked magically</v>
      </c>
      <c r="AF50" s="1" t="str">
        <f>VLOOKUP(Enemies!AH50,EnemyAttacks,3)</f>
        <v>BARRIER</v>
      </c>
      <c r="AG50" s="1" t="str">
        <f>VLOOKUP(Enemies!AI50,EnemyAttacks,3)</f>
        <v>BARRIER</v>
      </c>
      <c r="AH50" s="1" t="str">
        <f>VLOOKUP(Enemies!AJ50,EnemyAttacks,3)</f>
        <v>BARRIER</v>
      </c>
      <c r="AI50" s="1" t="str">
        <f>VLOOKUP(Enemies!AK50,EnemyAttacks,3)</f>
        <v>BARRIER</v>
      </c>
      <c r="AJ50" s="1" t="str">
        <f>VLOOKUP(Enemies!AL50,EnemyAttacks,3)</f>
        <v> </v>
      </c>
      <c r="AK50" s="1" t="str">
        <f>VLOOKUP(Enemies!AM50,EnemyAttacks,3)</f>
        <v> </v>
      </c>
      <c r="AL50" s="1" t="str">
        <f>VLOOKUP(Enemies!AN50,EnemyAttacks,3)</f>
        <v> </v>
      </c>
      <c r="AM50" s="1" t="str">
        <f>VLOOKUP(Enemies!AO50,EnemyAttacks,3)</f>
        <v> </v>
      </c>
      <c r="AN50" s="1" t="str">
        <f>VLOOKUP(Enemies!AP50,EnemyAttacks,3)</f>
        <v>FLARE SHOT</v>
      </c>
      <c r="AO50" s="1" t="str">
        <f>VLOOKUP(Enemies!AQ50,EnemyAttacks,3)</f>
        <v>FLARE SHOT</v>
      </c>
      <c r="AP50" s="1" t="str">
        <f>VLOOKUP(Enemies!AR50,EnemyAttacks,3)</f>
        <v>FLARE SHOT</v>
      </c>
      <c r="AQ50" s="1" t="str">
        <f>VLOOKUP(Enemies!AS50,EnemyAttacks,3)</f>
        <v>FLARE SHOT</v>
      </c>
      <c r="AR50" s="2">
        <f>HEX2DEC(Enemies!AT50)</f>
        <v>1440</v>
      </c>
      <c r="AS50" s="2">
        <f>HEX2DEC(Enemies!AU50)</f>
        <v>200</v>
      </c>
    </row>
    <row r="51" ht="11.25" customHeight="1">
      <c r="A51" s="1" t="str">
        <f>Enemies!A51</f>
        <v>31</v>
      </c>
      <c r="B51" s="1" t="str">
        <f>Enemies!B51</f>
        <v>281FEC</v>
      </c>
      <c r="C51" s="1" t="str">
        <f>Enemies!C51</f>
        <v>BROWREN486</v>
      </c>
      <c r="D51" s="2">
        <f>HEX2DEC(Enemies!D51)</f>
        <v>190</v>
      </c>
      <c r="E51" s="1" t="str">
        <f>VLOOKUP(Enemies!E51,Elements,2)</f>
        <v>Physical</v>
      </c>
      <c r="F51" s="1" t="str">
        <f>VLOOKUP(Enemies!F51,Effects,2)</f>
        <v> </v>
      </c>
      <c r="G51" s="2">
        <f>HEX2DEC(Enemies!G51)</f>
        <v>75</v>
      </c>
      <c r="H51" s="2">
        <f>HEX2DEC(Enemies!H51)</f>
        <v>0</v>
      </c>
      <c r="I51" s="2">
        <f>HEX2DEC(Enemies!I51)</f>
        <v>58</v>
      </c>
      <c r="J51" s="2">
        <f>HEX2DEC(Enemies!J51)</f>
        <v>52</v>
      </c>
      <c r="K51" s="2">
        <f>HEX2DEC(Enemies!K51)</f>
        <v>194</v>
      </c>
      <c r="L51" s="2">
        <f>HEX2DEC(Enemies!L51)</f>
        <v>14</v>
      </c>
      <c r="M51" s="2">
        <f>HEX2DEC(Enemies!M51)</f>
        <v>3</v>
      </c>
      <c r="N51" s="1" t="str">
        <f>VLOOKUP(Enemies!N51,Resistance,2)</f>
        <v>++</v>
      </c>
      <c r="O51" s="1" t="str">
        <f>VLOOKUP(Enemies!O51,Resistance,2)</f>
        <v>++</v>
      </c>
      <c r="P51" s="1" t="str">
        <f>VLOOKUP(Enemies!P51,Resistance,2)</f>
        <v>+</v>
      </c>
      <c r="Q51" s="1" t="str">
        <f>VLOOKUP(Enemies!Q51,Resistance,2)</f>
        <v>++</v>
      </c>
      <c r="R51" s="1" t="str">
        <f>VLOOKUP(Enemies!R51,Resistance,2)</f>
        <v>+</v>
      </c>
      <c r="S51" s="1" t="str">
        <f>VLOOKUP(Enemies!S51,Resistance,2)</f>
        <v>++</v>
      </c>
      <c r="T51" s="1" t="str">
        <f>VLOOKUP(Enemies!T51,Resistance,2)</f>
        <v>+++</v>
      </c>
      <c r="U51" s="1" t="str">
        <f>VLOOKUP(Enemies!U51,Resistance,2)</f>
        <v>-</v>
      </c>
      <c r="V51" s="1" t="str">
        <f>VLOOKUP(Enemies!V51,Resistance,2)</f>
        <v>++</v>
      </c>
      <c r="W51" s="1" t="str">
        <f>VLOOKUP(Enemies!W51,Resistance,2)</f>
        <v>-</v>
      </c>
      <c r="X51" s="1" t="str">
        <f>VLOOKUP(Enemies!X51,Resistance,2)</f>
        <v>-</v>
      </c>
      <c r="Y51" s="1" t="str">
        <f>VLOOKUP(Enemies!Y51,Resistance,2)</f>
        <v>++</v>
      </c>
      <c r="Z51" s="1" t="str">
        <f>VLOOKUP(Enemies!Z51,Resistance,2)</f>
        <v>-</v>
      </c>
      <c r="AA51" s="1" t="str">
        <f>VLOOKUP(Enemies!AA51,Resistance,2)</f>
        <v>++</v>
      </c>
      <c r="AB51" s="1" t="str">
        <f>VLOOKUP(Enemies!AD51,Conditions,2)</f>
        <v>attacked magically</v>
      </c>
      <c r="AC51" s="1" t="str">
        <f>VLOOKUP(Enemies!AE51,Conditions,2)</f>
        <v>attacked magically</v>
      </c>
      <c r="AD51" s="1" t="str">
        <f>VLOOKUP(Enemies!AF51,Conditions,2)</f>
        <v>attacked magically</v>
      </c>
      <c r="AE51" s="1" t="str">
        <f>VLOOKUP(Enemies!AG51,Conditions,2)</f>
        <v>attacked magically</v>
      </c>
      <c r="AF51" s="1" t="str">
        <f>VLOOKUP(Enemies!AH51,EnemyAttacks,3)</f>
        <v>SPARK</v>
      </c>
      <c r="AG51" s="1" t="str">
        <f>VLOOKUP(Enemies!AI51,EnemyAttacks,3)</f>
        <v>SPARK</v>
      </c>
      <c r="AH51" s="1" t="str">
        <f>VLOOKUP(Enemies!AJ51,EnemyAttacks,3)</f>
        <v>SPARK</v>
      </c>
      <c r="AI51" s="1" t="str">
        <f>VLOOKUP(Enemies!AK51,EnemyAttacks,3)</f>
        <v>SPARK</v>
      </c>
      <c r="AJ51" s="1" t="str">
        <f>VLOOKUP(Enemies!AL51,EnemyAttacks,3)</f>
        <v> </v>
      </c>
      <c r="AK51" s="1" t="str">
        <f>VLOOKUP(Enemies!AM51,EnemyAttacks,3)</f>
        <v> </v>
      </c>
      <c r="AL51" s="1" t="str">
        <f>VLOOKUP(Enemies!AN51,EnemyAttacks,3)</f>
        <v> </v>
      </c>
      <c r="AM51" s="1" t="str">
        <f>VLOOKUP(Enemies!AO51,EnemyAttacks,3)</f>
        <v> </v>
      </c>
      <c r="AN51" s="1" t="str">
        <f>VLOOKUP(Enemies!AP51,EnemyAttacks,3)</f>
        <v> </v>
      </c>
      <c r="AO51" s="1" t="str">
        <f>VLOOKUP(Enemies!AQ51,EnemyAttacks,3)</f>
        <v>FLARE SHOT</v>
      </c>
      <c r="AP51" s="1" t="str">
        <f>VLOOKUP(Enemies!AR51,EnemyAttacks,3)</f>
        <v>FLARE SHOT</v>
      </c>
      <c r="AQ51" s="1" t="str">
        <f>VLOOKUP(Enemies!AS51,EnemyAttacks,3)</f>
        <v>BARRIER</v>
      </c>
      <c r="AR51" s="2">
        <f>HEX2DEC(Enemies!AT51)</f>
        <v>3854</v>
      </c>
      <c r="AS51" s="2">
        <f>HEX2DEC(Enemies!AU51)</f>
        <v>750</v>
      </c>
    </row>
    <row r="52" ht="11.25" customHeight="1">
      <c r="A52" s="1" t="str">
        <f>Enemies!A52</f>
        <v>32</v>
      </c>
      <c r="B52" s="1" t="str">
        <f>Enemies!B52</f>
        <v>28201C</v>
      </c>
      <c r="C52" s="1" t="str">
        <f>Enemies!C52</f>
        <v>FLOAT MINE</v>
      </c>
      <c r="D52" s="2">
        <f>HEX2DEC(Enemies!D52)</f>
        <v>150</v>
      </c>
      <c r="E52" s="1" t="str">
        <f>VLOOKUP(Enemies!E52,Elements,2)</f>
        <v>Physical</v>
      </c>
      <c r="F52" s="1" t="str">
        <f>VLOOKUP(Enemies!F52,Effects,2)</f>
        <v> </v>
      </c>
      <c r="G52" s="2">
        <f>HEX2DEC(Enemies!G52)</f>
        <v>26</v>
      </c>
      <c r="H52" s="2">
        <f>HEX2DEC(Enemies!H52)</f>
        <v>8</v>
      </c>
      <c r="I52" s="2">
        <f>HEX2DEC(Enemies!I52)</f>
        <v>28</v>
      </c>
      <c r="J52" s="2">
        <f>HEX2DEC(Enemies!J52)</f>
        <v>22</v>
      </c>
      <c r="K52" s="2">
        <f>HEX2DEC(Enemies!K52)</f>
        <v>136</v>
      </c>
      <c r="L52" s="2">
        <f>HEX2DEC(Enemies!L52)</f>
        <v>4</v>
      </c>
      <c r="M52" s="2">
        <f>HEX2DEC(Enemies!M52)</f>
        <v>3</v>
      </c>
      <c r="N52" s="1" t="str">
        <f>VLOOKUP(Enemies!N52,Resistance,2)</f>
        <v>+</v>
      </c>
      <c r="O52" s="1" t="str">
        <f>VLOOKUP(Enemies!O52,Resistance,2)</f>
        <v>++</v>
      </c>
      <c r="P52" s="1" t="str">
        <f>VLOOKUP(Enemies!P52,Resistance,2)</f>
        <v>++</v>
      </c>
      <c r="Q52" s="1" t="str">
        <f>VLOOKUP(Enemies!Q52,Resistance,2)</f>
        <v>+</v>
      </c>
      <c r="R52" s="1" t="str">
        <f>VLOOKUP(Enemies!R52,Resistance,2)</f>
        <v>+</v>
      </c>
      <c r="S52" s="1" t="str">
        <f>VLOOKUP(Enemies!S52,Resistance,2)</f>
        <v>++</v>
      </c>
      <c r="T52" s="1" t="str">
        <f>VLOOKUP(Enemies!T52,Resistance,2)</f>
        <v>+++</v>
      </c>
      <c r="U52" s="1" t="str">
        <f>VLOOKUP(Enemies!U52,Resistance,2)</f>
        <v>-</v>
      </c>
      <c r="V52" s="1" t="str">
        <f>VLOOKUP(Enemies!V52,Resistance,2)</f>
        <v>++</v>
      </c>
      <c r="W52" s="1" t="str">
        <f>VLOOKUP(Enemies!W52,Resistance,2)</f>
        <v>-</v>
      </c>
      <c r="X52" s="1" t="str">
        <f>VLOOKUP(Enemies!X52,Resistance,2)</f>
        <v>-</v>
      </c>
      <c r="Y52" s="1" t="str">
        <f>VLOOKUP(Enemies!Y52,Resistance,2)</f>
        <v>++</v>
      </c>
      <c r="Z52" s="1" t="str">
        <f>VLOOKUP(Enemies!Z52,Resistance,2)</f>
        <v>-</v>
      </c>
      <c r="AA52" s="1" t="str">
        <f>VLOOKUP(Enemies!AA52,Resistance,2)</f>
        <v>++</v>
      </c>
      <c r="AB52" s="1" t="str">
        <f>VLOOKUP(Enemies!AD52,Conditions,2)</f>
        <v>attacked physically</v>
      </c>
      <c r="AC52" s="1" t="str">
        <f>VLOOKUP(Enemies!AE52,Conditions,2)</f>
        <v>attacked physically</v>
      </c>
      <c r="AD52" s="1" t="str">
        <f>VLOOKUP(Enemies!AF52,Conditions,2)</f>
        <v>attacked physically</v>
      </c>
      <c r="AE52" s="1" t="str">
        <f>VLOOKUP(Enemies!AG52,Conditions,2)</f>
        <v>attacked physically</v>
      </c>
      <c r="AF52" s="1" t="str">
        <f>VLOOKUP(Enemies!AH52,EnemyAttacks,3)</f>
        <v>EXPLOSION</v>
      </c>
      <c r="AG52" s="1" t="str">
        <f>VLOOKUP(Enemies!AI52,EnemyAttacks,3)</f>
        <v>EXPLOSION</v>
      </c>
      <c r="AH52" s="1" t="str">
        <f>VLOOKUP(Enemies!AJ52,EnemyAttacks,3)</f>
        <v>EXPLOSION</v>
      </c>
      <c r="AI52" s="1" t="str">
        <f>VLOOKUP(Enemies!AK52,EnemyAttacks,3)</f>
        <v>EXPLOSION</v>
      </c>
      <c r="AJ52" s="1" t="str">
        <f>VLOOKUP(Enemies!AL52,EnemyAttacks,3)</f>
        <v>FISSION (Gui)</v>
      </c>
      <c r="AK52" s="1" t="str">
        <f>VLOOKUP(Enemies!AM52,EnemyAttacks,3)</f>
        <v>FISSION (Gui)</v>
      </c>
      <c r="AL52" s="1" t="str">
        <f>VLOOKUP(Enemies!AN52,EnemyAttacks,3)</f>
        <v>FISSION (Gui)</v>
      </c>
      <c r="AM52" s="1" t="str">
        <f>VLOOKUP(Enemies!AO52,EnemyAttacks,3)</f>
        <v>FISSION (Gui)</v>
      </c>
      <c r="AN52" s="1" t="str">
        <f>VLOOKUP(Enemies!AP52,EnemyAttacks,3)</f>
        <v>WAITING</v>
      </c>
      <c r="AO52" s="1" t="str">
        <f>VLOOKUP(Enemies!AQ52,EnemyAttacks,3)</f>
        <v>WAITING</v>
      </c>
      <c r="AP52" s="1" t="str">
        <f>VLOOKUP(Enemies!AR52,EnemyAttacks,3)</f>
        <v>WAITING</v>
      </c>
      <c r="AQ52" s="1" t="str">
        <f>VLOOKUP(Enemies!AS52,EnemyAttacks,3)</f>
        <v>WAITING</v>
      </c>
      <c r="AR52" s="2">
        <f>HEX2DEC(Enemies!AT52)</f>
        <v>600</v>
      </c>
      <c r="AS52" s="2">
        <f>HEX2DEC(Enemies!AU52)</f>
        <v>60</v>
      </c>
    </row>
    <row r="53" ht="11.25" customHeight="1">
      <c r="A53" s="1" t="str">
        <f>Enemies!A53</f>
        <v>33</v>
      </c>
      <c r="B53" s="1" t="str">
        <f>Enemies!B53</f>
        <v>28204C</v>
      </c>
      <c r="C53" s="1" t="str">
        <f>Enemies!C53</f>
        <v>LOADER</v>
      </c>
      <c r="D53" s="2">
        <f>HEX2DEC(Enemies!D53)</f>
        <v>172</v>
      </c>
      <c r="E53" s="1" t="str">
        <f>VLOOKUP(Enemies!E53,Elements,2)</f>
        <v>Physical</v>
      </c>
      <c r="F53" s="1" t="str">
        <f>VLOOKUP(Enemies!F53,Effects,2)</f>
        <v> </v>
      </c>
      <c r="G53" s="2">
        <f>HEX2DEC(Enemies!G53)</f>
        <v>35</v>
      </c>
      <c r="H53" s="2">
        <f>HEX2DEC(Enemies!H53)</f>
        <v>0</v>
      </c>
      <c r="I53" s="2">
        <f>HEX2DEC(Enemies!I53)</f>
        <v>16</v>
      </c>
      <c r="J53" s="2">
        <f>HEX2DEC(Enemies!J53)</f>
        <v>22</v>
      </c>
      <c r="K53" s="2">
        <f>HEX2DEC(Enemies!K53)</f>
        <v>110</v>
      </c>
      <c r="L53" s="2">
        <f>HEX2DEC(Enemies!L53)</f>
        <v>0</v>
      </c>
      <c r="M53" s="2">
        <f>HEX2DEC(Enemies!M53)</f>
        <v>0</v>
      </c>
      <c r="N53" s="1" t="str">
        <f>VLOOKUP(Enemies!N53,Resistance,2)</f>
        <v>+</v>
      </c>
      <c r="O53" s="1" t="str">
        <f>VLOOKUP(Enemies!O53,Resistance,2)</f>
        <v>++</v>
      </c>
      <c r="P53" s="1" t="str">
        <f>VLOOKUP(Enemies!P53,Resistance,2)</f>
        <v>+</v>
      </c>
      <c r="Q53" s="1" t="str">
        <f>VLOOKUP(Enemies!Q53,Resistance,2)</f>
        <v>++</v>
      </c>
      <c r="R53" s="1" t="str">
        <f>VLOOKUP(Enemies!R53,Resistance,2)</f>
        <v>+</v>
      </c>
      <c r="S53" s="1" t="str">
        <f>VLOOKUP(Enemies!S53,Resistance,2)</f>
        <v>++</v>
      </c>
      <c r="T53" s="1" t="str">
        <f>VLOOKUP(Enemies!T53,Resistance,2)</f>
        <v>+++</v>
      </c>
      <c r="U53" s="1" t="str">
        <f>VLOOKUP(Enemies!U53,Resistance,2)</f>
        <v>-</v>
      </c>
      <c r="V53" s="1" t="str">
        <f>VLOOKUP(Enemies!V53,Resistance,2)</f>
        <v>++</v>
      </c>
      <c r="W53" s="1" t="str">
        <f>VLOOKUP(Enemies!W53,Resistance,2)</f>
        <v>-</v>
      </c>
      <c r="X53" s="1" t="str">
        <f>VLOOKUP(Enemies!X53,Resistance,2)</f>
        <v>-</v>
      </c>
      <c r="Y53" s="1" t="str">
        <f>VLOOKUP(Enemies!Y53,Resistance,2)</f>
        <v>++</v>
      </c>
      <c r="Z53" s="1" t="str">
        <f>VLOOKUP(Enemies!Z53,Resistance,2)</f>
        <v>-</v>
      </c>
      <c r="AA53" s="1" t="str">
        <f>VLOOKUP(Enemies!AA53,Resistance,2)</f>
        <v>++</v>
      </c>
      <c r="AB53" s="1" t="str">
        <f>VLOOKUP(Enemies!AD53,Conditions,2)</f>
        <v> </v>
      </c>
      <c r="AC53" s="1" t="str">
        <f>VLOOKUP(Enemies!AE53,Conditions,2)</f>
        <v> </v>
      </c>
      <c r="AD53" s="1" t="str">
        <f>VLOOKUP(Enemies!AF53,Conditions,2)</f>
        <v> </v>
      </c>
      <c r="AE53" s="1" t="str">
        <f>VLOOKUP(Enemies!AG53,Conditions,2)</f>
        <v> </v>
      </c>
      <c r="AF53" s="1" t="str">
        <f>VLOOKUP(Enemies!AH53,EnemyAttacks,3)</f>
        <v> </v>
      </c>
      <c r="AG53" s="1" t="str">
        <f>VLOOKUP(Enemies!AI53,EnemyAttacks,3)</f>
        <v> </v>
      </c>
      <c r="AH53" s="1" t="str">
        <f>VLOOKUP(Enemies!AJ53,EnemyAttacks,3)</f>
        <v> </v>
      </c>
      <c r="AI53" s="1" t="str">
        <f>VLOOKUP(Enemies!AK53,EnemyAttacks,3)</f>
        <v> </v>
      </c>
      <c r="AJ53" s="1" t="str">
        <f>VLOOKUP(Enemies!AL53,EnemyAttacks,3)</f>
        <v> </v>
      </c>
      <c r="AK53" s="1" t="str">
        <f>VLOOKUP(Enemies!AM53,EnemyAttacks,3)</f>
        <v> </v>
      </c>
      <c r="AL53" s="1" t="str">
        <f>VLOOKUP(Enemies!AN53,EnemyAttacks,3)</f>
        <v> </v>
      </c>
      <c r="AM53" s="1" t="str">
        <f>VLOOKUP(Enemies!AO53,EnemyAttacks,3)</f>
        <v> </v>
      </c>
      <c r="AN53" s="1" t="str">
        <f>VLOOKUP(Enemies!AP53,EnemyAttacks,3)</f>
        <v>LASRCANNON</v>
      </c>
      <c r="AO53" s="1" t="str">
        <f>VLOOKUP(Enemies!AQ53,EnemyAttacks,3)</f>
        <v>LASRCANNON</v>
      </c>
      <c r="AP53" s="1" t="str">
        <f>VLOOKUP(Enemies!AR53,EnemyAttacks,3)</f>
        <v>LASRCANNON</v>
      </c>
      <c r="AQ53" s="1" t="str">
        <f>VLOOKUP(Enemies!AS53,EnemyAttacks,3)</f>
        <v>LASRCANNON</v>
      </c>
      <c r="AR53" s="2">
        <f>HEX2DEC(Enemies!AT53)</f>
        <v>523</v>
      </c>
      <c r="AS53" s="2">
        <f>HEX2DEC(Enemies!AU53)</f>
        <v>112</v>
      </c>
    </row>
    <row r="54" ht="11.25" customHeight="1">
      <c r="A54" s="1" t="str">
        <f>Enemies!A54</f>
        <v>34</v>
      </c>
      <c r="B54" s="1" t="str">
        <f>Enemies!B54</f>
        <v>28207C</v>
      </c>
      <c r="C54" s="1" t="str">
        <f>Enemies!C54</f>
        <v>DEBUGGER</v>
      </c>
      <c r="D54" s="2">
        <f>HEX2DEC(Enemies!D54)</f>
        <v>259</v>
      </c>
      <c r="E54" s="1" t="str">
        <f>VLOOKUP(Enemies!E54,Elements,2)</f>
        <v>Physical</v>
      </c>
      <c r="F54" s="1" t="str">
        <f>VLOOKUP(Enemies!F54,Effects,2)</f>
        <v> </v>
      </c>
      <c r="G54" s="2">
        <f>HEX2DEC(Enemies!G54)</f>
        <v>56</v>
      </c>
      <c r="H54" s="2">
        <f>HEX2DEC(Enemies!H54)</f>
        <v>0</v>
      </c>
      <c r="I54" s="2">
        <f>HEX2DEC(Enemies!I54)</f>
        <v>28</v>
      </c>
      <c r="J54" s="2">
        <f>HEX2DEC(Enemies!J54)</f>
        <v>36</v>
      </c>
      <c r="K54" s="2">
        <f>HEX2DEC(Enemies!K54)</f>
        <v>162</v>
      </c>
      <c r="L54" s="2">
        <f>HEX2DEC(Enemies!L54)</f>
        <v>14</v>
      </c>
      <c r="M54" s="2">
        <f>HEX2DEC(Enemies!M54)</f>
        <v>12</v>
      </c>
      <c r="N54" s="1" t="str">
        <f>VLOOKUP(Enemies!N54,Resistance,2)</f>
        <v>+</v>
      </c>
      <c r="O54" s="1" t="str">
        <f>VLOOKUP(Enemies!O54,Resistance,2)</f>
        <v>++</v>
      </c>
      <c r="P54" s="1" t="str">
        <f>VLOOKUP(Enemies!P54,Resistance,2)</f>
        <v>+</v>
      </c>
      <c r="Q54" s="1" t="str">
        <f>VLOOKUP(Enemies!Q54,Resistance,2)</f>
        <v>++</v>
      </c>
      <c r="R54" s="1" t="str">
        <f>VLOOKUP(Enemies!R54,Resistance,2)</f>
        <v>+</v>
      </c>
      <c r="S54" s="1" t="str">
        <f>VLOOKUP(Enemies!S54,Resistance,2)</f>
        <v>++</v>
      </c>
      <c r="T54" s="1" t="str">
        <f>VLOOKUP(Enemies!T54,Resistance,2)</f>
        <v>+++</v>
      </c>
      <c r="U54" s="1" t="str">
        <f>VLOOKUP(Enemies!U54,Resistance,2)</f>
        <v>-</v>
      </c>
      <c r="V54" s="1" t="str">
        <f>VLOOKUP(Enemies!V54,Resistance,2)</f>
        <v>++</v>
      </c>
      <c r="W54" s="1" t="str">
        <f>VLOOKUP(Enemies!W54,Resistance,2)</f>
        <v>-</v>
      </c>
      <c r="X54" s="1" t="str">
        <f>VLOOKUP(Enemies!X54,Resistance,2)</f>
        <v>-</v>
      </c>
      <c r="Y54" s="1" t="str">
        <f>VLOOKUP(Enemies!Y54,Resistance,2)</f>
        <v>++</v>
      </c>
      <c r="Z54" s="1" t="str">
        <f>VLOOKUP(Enemies!Z54,Resistance,2)</f>
        <v>-</v>
      </c>
      <c r="AA54" s="1" t="str">
        <f>VLOOKUP(Enemies!AA54,Resistance,2)</f>
        <v>++</v>
      </c>
      <c r="AB54" s="1" t="str">
        <f>VLOOKUP(Enemies!AD54,Conditions,2)</f>
        <v> </v>
      </c>
      <c r="AC54" s="1" t="str">
        <f>VLOOKUP(Enemies!AE54,Conditions,2)</f>
        <v> </v>
      </c>
      <c r="AD54" s="1" t="str">
        <f>VLOOKUP(Enemies!AF54,Conditions,2)</f>
        <v> </v>
      </c>
      <c r="AE54" s="1" t="str">
        <f>VLOOKUP(Enemies!AG54,Conditions,2)</f>
        <v> </v>
      </c>
      <c r="AF54" s="1" t="str">
        <f>VLOOKUP(Enemies!AH54,EnemyAttacks,3)</f>
        <v> </v>
      </c>
      <c r="AG54" s="1" t="str">
        <f>VLOOKUP(Enemies!AI54,EnemyAttacks,3)</f>
        <v> </v>
      </c>
      <c r="AH54" s="1" t="str">
        <f>VLOOKUP(Enemies!AJ54,EnemyAttacks,3)</f>
        <v> </v>
      </c>
      <c r="AI54" s="1" t="str">
        <f>VLOOKUP(Enemies!AK54,EnemyAttacks,3)</f>
        <v> </v>
      </c>
      <c r="AJ54" s="1" t="str">
        <f>VLOOKUP(Enemies!AL54,EnemyAttacks,3)</f>
        <v> </v>
      </c>
      <c r="AK54" s="1" t="str">
        <f>VLOOKUP(Enemies!AM54,EnemyAttacks,3)</f>
        <v> </v>
      </c>
      <c r="AL54" s="1" t="str">
        <f>VLOOKUP(Enemies!AN54,EnemyAttacks,3)</f>
        <v> </v>
      </c>
      <c r="AM54" s="1" t="str">
        <f>VLOOKUP(Enemies!AO54,EnemyAttacks,3)</f>
        <v>LASRCANNON</v>
      </c>
      <c r="AN54" s="1" t="str">
        <f>VLOOKUP(Enemies!AP54,EnemyAttacks,3)</f>
        <v>LASRCANNON</v>
      </c>
      <c r="AO54" s="1" t="str">
        <f>VLOOKUP(Enemies!AQ54,EnemyAttacks,3)</f>
        <v>DBL SLASH</v>
      </c>
      <c r="AP54" s="1" t="str">
        <f>VLOOKUP(Enemies!AR54,EnemyAttacks,3)</f>
        <v>DBL SLASH</v>
      </c>
      <c r="AQ54" s="1" t="str">
        <f>VLOOKUP(Enemies!AS54,EnemyAttacks,3)</f>
        <v>DBL SLASH</v>
      </c>
      <c r="AR54" s="2">
        <f>HEX2DEC(Enemies!AT54)</f>
        <v>2563</v>
      </c>
      <c r="AS54" s="2">
        <f>HEX2DEC(Enemies!AU54)</f>
        <v>550</v>
      </c>
    </row>
    <row r="55" ht="11.25" customHeight="1">
      <c r="A55" s="1" t="str">
        <f>Enemies!A55</f>
        <v>35</v>
      </c>
      <c r="B55" s="1" t="str">
        <f>Enemies!B55</f>
        <v>2820AC</v>
      </c>
      <c r="C55" s="1" t="str">
        <f>Enemies!C55</f>
        <v>DOMINATOR</v>
      </c>
      <c r="D55" s="2">
        <f>HEX2DEC(Enemies!D55)</f>
        <v>999</v>
      </c>
      <c r="E55" s="1" t="str">
        <f>VLOOKUP(Enemies!E55,Elements,2)</f>
        <v>Physical</v>
      </c>
      <c r="F55" s="1" t="str">
        <f>VLOOKUP(Enemies!F55,Effects,2)</f>
        <v> </v>
      </c>
      <c r="G55" s="2">
        <f>HEX2DEC(Enemies!G55)</f>
        <v>90</v>
      </c>
      <c r="H55" s="2">
        <f>HEX2DEC(Enemies!H55)</f>
        <v>0</v>
      </c>
      <c r="I55" s="2">
        <f>HEX2DEC(Enemies!I55)</f>
        <v>46</v>
      </c>
      <c r="J55" s="2">
        <f>HEX2DEC(Enemies!J55)</f>
        <v>50</v>
      </c>
      <c r="K55" s="2">
        <f>HEX2DEC(Enemies!K55)</f>
        <v>216</v>
      </c>
      <c r="L55" s="2">
        <f>HEX2DEC(Enemies!L55)</f>
        <v>24</v>
      </c>
      <c r="M55" s="2">
        <f>HEX2DEC(Enemies!M55)</f>
        <v>24</v>
      </c>
      <c r="N55" s="1" t="str">
        <f>VLOOKUP(Enemies!N55,Resistance,2)</f>
        <v>+</v>
      </c>
      <c r="O55" s="1" t="str">
        <f>VLOOKUP(Enemies!O55,Resistance,2)</f>
        <v>++</v>
      </c>
      <c r="P55" s="1" t="str">
        <f>VLOOKUP(Enemies!P55,Resistance,2)</f>
        <v>+</v>
      </c>
      <c r="Q55" s="1" t="str">
        <f>VLOOKUP(Enemies!Q55,Resistance,2)</f>
        <v>++</v>
      </c>
      <c r="R55" s="1" t="str">
        <f>VLOOKUP(Enemies!R55,Resistance,2)</f>
        <v>+</v>
      </c>
      <c r="S55" s="1" t="str">
        <f>VLOOKUP(Enemies!S55,Resistance,2)</f>
        <v>++</v>
      </c>
      <c r="T55" s="1" t="str">
        <f>VLOOKUP(Enemies!T55,Resistance,2)</f>
        <v>+++</v>
      </c>
      <c r="U55" s="1" t="str">
        <f>VLOOKUP(Enemies!U55,Resistance,2)</f>
        <v>-</v>
      </c>
      <c r="V55" s="1" t="str">
        <f>VLOOKUP(Enemies!V55,Resistance,2)</f>
        <v>++</v>
      </c>
      <c r="W55" s="1" t="str">
        <f>VLOOKUP(Enemies!W55,Resistance,2)</f>
        <v>-</v>
      </c>
      <c r="X55" s="1" t="str">
        <f>VLOOKUP(Enemies!X55,Resistance,2)</f>
        <v>-</v>
      </c>
      <c r="Y55" s="1" t="str">
        <f>VLOOKUP(Enemies!Y55,Resistance,2)</f>
        <v>++</v>
      </c>
      <c r="Z55" s="1" t="str">
        <f>VLOOKUP(Enemies!Z55,Resistance,2)</f>
        <v>-</v>
      </c>
      <c r="AA55" s="1" t="str">
        <f>VLOOKUP(Enemies!AA55,Resistance,2)</f>
        <v>++</v>
      </c>
      <c r="AB55" s="1" t="str">
        <f>VLOOKUP(Enemies!AD55,Conditions,2)</f>
        <v> </v>
      </c>
      <c r="AC55" s="1" t="str">
        <f>VLOOKUP(Enemies!AE55,Conditions,2)</f>
        <v> </v>
      </c>
      <c r="AD55" s="1" t="str">
        <f>VLOOKUP(Enemies!AF55,Conditions,2)</f>
        <v> </v>
      </c>
      <c r="AE55" s="1" t="str">
        <f>VLOOKUP(Enemies!AG55,Conditions,2)</f>
        <v> </v>
      </c>
      <c r="AF55" s="1" t="str">
        <f>VLOOKUP(Enemies!AH55,EnemyAttacks,3)</f>
        <v> </v>
      </c>
      <c r="AG55" s="1" t="str">
        <f>VLOOKUP(Enemies!AI55,EnemyAttacks,3)</f>
        <v> </v>
      </c>
      <c r="AH55" s="1" t="str">
        <f>VLOOKUP(Enemies!AJ55,EnemyAttacks,3)</f>
        <v> </v>
      </c>
      <c r="AI55" s="1" t="str">
        <f>VLOOKUP(Enemies!AK55,EnemyAttacks,3)</f>
        <v> </v>
      </c>
      <c r="AJ55" s="1" t="str">
        <f>VLOOKUP(Enemies!AL55,EnemyAttacks,3)</f>
        <v> </v>
      </c>
      <c r="AK55" s="1" t="str">
        <f>VLOOKUP(Enemies!AM55,EnemyAttacks,3)</f>
        <v> </v>
      </c>
      <c r="AL55" s="1" t="str">
        <f>VLOOKUP(Enemies!AN55,EnemyAttacks,3)</f>
        <v> </v>
      </c>
      <c r="AM55" s="1" t="str">
        <f>VLOOKUP(Enemies!AO55,EnemyAttacks,3)</f>
        <v>DBL SLASH</v>
      </c>
      <c r="AN55" s="1" t="str">
        <f>VLOOKUP(Enemies!AP55,EnemyAttacks,3)</f>
        <v>DBL SLASH</v>
      </c>
      <c r="AO55" s="1" t="str">
        <f>VLOOKUP(Enemies!AQ55,EnemyAttacks,3)</f>
        <v>DBL SLASH</v>
      </c>
      <c r="AP55" s="1" t="str">
        <f>VLOOKUP(Enemies!AR55,EnemyAttacks,3)</f>
        <v>PHONONMASR</v>
      </c>
      <c r="AQ55" s="1" t="str">
        <f>VLOOKUP(Enemies!AS55,EnemyAttacks,3)</f>
        <v>PHONONMASR</v>
      </c>
      <c r="AR55" s="2">
        <f>HEX2DEC(Enemies!AT55)</f>
        <v>4800</v>
      </c>
      <c r="AS55" s="2">
        <f>HEX2DEC(Enemies!AU55)</f>
        <v>500</v>
      </c>
    </row>
    <row r="56" ht="11.25" customHeight="1">
      <c r="A56" s="1" t="str">
        <f>Enemies!A56</f>
        <v>36</v>
      </c>
      <c r="B56" s="1" t="str">
        <f>Enemies!B56</f>
        <v>2820DC</v>
      </c>
      <c r="C56" s="1" t="str">
        <f>Enemies!C56</f>
        <v>WHISTLE</v>
      </c>
      <c r="D56" s="2">
        <f>HEX2DEC(Enemies!D56)</f>
        <v>50</v>
      </c>
      <c r="E56" s="1" t="str">
        <f>VLOOKUP(Enemies!E56,Elements,2)</f>
        <v>Physical</v>
      </c>
      <c r="F56" s="1" t="str">
        <f>VLOOKUP(Enemies!F56,Effects,2)</f>
        <v> </v>
      </c>
      <c r="G56" s="2">
        <f>HEX2DEC(Enemies!G56)</f>
        <v>26</v>
      </c>
      <c r="H56" s="2">
        <f>HEX2DEC(Enemies!H56)</f>
        <v>0</v>
      </c>
      <c r="I56" s="2">
        <f>HEX2DEC(Enemies!I56)</f>
        <v>15</v>
      </c>
      <c r="J56" s="2">
        <f>HEX2DEC(Enemies!J56)</f>
        <v>16</v>
      </c>
      <c r="K56" s="2">
        <f>HEX2DEC(Enemies!K56)</f>
        <v>55</v>
      </c>
      <c r="L56" s="2">
        <f>HEX2DEC(Enemies!L56)</f>
        <v>4</v>
      </c>
      <c r="M56" s="2">
        <f>HEX2DEC(Enemies!M56)</f>
        <v>3</v>
      </c>
      <c r="N56" s="1" t="str">
        <f>VLOOKUP(Enemies!N56,Resistance,2)</f>
        <v>++</v>
      </c>
      <c r="O56" s="1" t="str">
        <f>VLOOKUP(Enemies!O56,Resistance,2)</f>
        <v>++</v>
      </c>
      <c r="P56" s="1" t="str">
        <f>VLOOKUP(Enemies!P56,Resistance,2)</f>
        <v>++</v>
      </c>
      <c r="Q56" s="1" t="str">
        <f>VLOOKUP(Enemies!Q56,Resistance,2)</f>
        <v>++</v>
      </c>
      <c r="R56" s="1" t="str">
        <f>VLOOKUP(Enemies!R56,Resistance,2)</f>
        <v>++</v>
      </c>
      <c r="S56" s="1" t="str">
        <f>VLOOKUP(Enemies!S56,Resistance,2)</f>
        <v>+</v>
      </c>
      <c r="T56" s="1" t="str">
        <f>VLOOKUP(Enemies!T56,Resistance,2)</f>
        <v>+++</v>
      </c>
      <c r="U56" s="1" t="str">
        <f>VLOOKUP(Enemies!U56,Resistance,2)</f>
        <v>-</v>
      </c>
      <c r="V56" s="1" t="str">
        <f>VLOOKUP(Enemies!V56,Resistance,2)</f>
        <v>++</v>
      </c>
      <c r="W56" s="1" t="str">
        <f>VLOOKUP(Enemies!W56,Resistance,2)</f>
        <v>-</v>
      </c>
      <c r="X56" s="1" t="str">
        <f>VLOOKUP(Enemies!X56,Resistance,2)</f>
        <v>-</v>
      </c>
      <c r="Y56" s="1" t="str">
        <f>VLOOKUP(Enemies!Y56,Resistance,2)</f>
        <v>++</v>
      </c>
      <c r="Z56" s="1" t="str">
        <f>VLOOKUP(Enemies!Z56,Resistance,2)</f>
        <v>-</v>
      </c>
      <c r="AA56" s="1" t="str">
        <f>VLOOKUP(Enemies!AA56,Resistance,2)</f>
        <v>++</v>
      </c>
      <c r="AB56" s="1" t="str">
        <f>VLOOKUP(Enemies!AD56,Conditions,2)</f>
        <v> </v>
      </c>
      <c r="AC56" s="1" t="str">
        <f>VLOOKUP(Enemies!AE56,Conditions,2)</f>
        <v> </v>
      </c>
      <c r="AD56" s="1" t="str">
        <f>VLOOKUP(Enemies!AF56,Conditions,2)</f>
        <v> </v>
      </c>
      <c r="AE56" s="1" t="str">
        <f>VLOOKUP(Enemies!AG56,Conditions,2)</f>
        <v> </v>
      </c>
      <c r="AF56" s="1" t="str">
        <f>VLOOKUP(Enemies!AH56,EnemyAttacks,3)</f>
        <v> </v>
      </c>
      <c r="AG56" s="1" t="str">
        <f>VLOOKUP(Enemies!AI56,EnemyAttacks,3)</f>
        <v> </v>
      </c>
      <c r="AH56" s="1" t="str">
        <f>VLOOKUP(Enemies!AJ56,EnemyAttacks,3)</f>
        <v> </v>
      </c>
      <c r="AI56" s="1" t="str">
        <f>VLOOKUP(Enemies!AK56,EnemyAttacks,3)</f>
        <v> </v>
      </c>
      <c r="AJ56" s="1" t="str">
        <f>VLOOKUP(Enemies!AL56,EnemyAttacks,3)</f>
        <v> </v>
      </c>
      <c r="AK56" s="1" t="str">
        <f>VLOOKUP(Enemies!AM56,EnemyAttacks,3)</f>
        <v> </v>
      </c>
      <c r="AL56" s="1" t="str">
        <f>VLOOKUP(Enemies!AN56,EnemyAttacks,3)</f>
        <v> </v>
      </c>
      <c r="AM56" s="1" t="str">
        <f>VLOOKUP(Enemies!AO56,EnemyAttacks,3)</f>
        <v> </v>
      </c>
      <c r="AN56" s="1" t="str">
        <f>VLOOKUP(Enemies!AP56,EnemyAttacks,3)</f>
        <v> </v>
      </c>
      <c r="AO56" s="1" t="str">
        <f>VLOOKUP(Enemies!AQ56,EnemyAttacks,3)</f>
        <v> </v>
      </c>
      <c r="AP56" s="1" t="str">
        <f>VLOOKUP(Enemies!AR56,EnemyAttacks,3)</f>
        <v> </v>
      </c>
      <c r="AQ56" s="1" t="str">
        <f>VLOOKUP(Enemies!AS56,EnemyAttacks,3)</f>
        <v> </v>
      </c>
      <c r="AR56" s="2">
        <f>HEX2DEC(Enemies!AT56)</f>
        <v>173</v>
      </c>
      <c r="AS56" s="2">
        <f>HEX2DEC(Enemies!AU56)</f>
        <v>92</v>
      </c>
    </row>
    <row r="57" ht="11.25" customHeight="1">
      <c r="A57" s="1" t="str">
        <f>Enemies!A57</f>
        <v>37</v>
      </c>
      <c r="B57" s="1" t="str">
        <f>Enemies!B57</f>
        <v>28210C</v>
      </c>
      <c r="C57" s="1" t="str">
        <f>Enemies!C57</f>
        <v>TRACER</v>
      </c>
      <c r="D57" s="2">
        <f>HEX2DEC(Enemies!D57)</f>
        <v>99</v>
      </c>
      <c r="E57" s="1" t="str">
        <f>VLOOKUP(Enemies!E57,Elements,2)</f>
        <v>Energy</v>
      </c>
      <c r="F57" s="1" t="str">
        <f>VLOOKUP(Enemies!F57,Effects,2)</f>
        <v> </v>
      </c>
      <c r="G57" s="2">
        <f>HEX2DEC(Enemies!G57)</f>
        <v>26</v>
      </c>
      <c r="H57" s="2">
        <f>HEX2DEC(Enemies!H57)</f>
        <v>8</v>
      </c>
      <c r="I57" s="2">
        <f>HEX2DEC(Enemies!I57)</f>
        <v>18</v>
      </c>
      <c r="J57" s="2">
        <f>HEX2DEC(Enemies!J57)</f>
        <v>18</v>
      </c>
      <c r="K57" s="2">
        <f>HEX2DEC(Enemies!K57)</f>
        <v>60</v>
      </c>
      <c r="L57" s="2">
        <f>HEX2DEC(Enemies!L57)</f>
        <v>4</v>
      </c>
      <c r="M57" s="2">
        <f>HEX2DEC(Enemies!M57)</f>
        <v>3</v>
      </c>
      <c r="N57" s="1" t="str">
        <f>VLOOKUP(Enemies!N57,Resistance,2)</f>
        <v>++</v>
      </c>
      <c r="O57" s="1" t="str">
        <f>VLOOKUP(Enemies!O57,Resistance,2)</f>
        <v>++</v>
      </c>
      <c r="P57" s="1" t="str">
        <f>VLOOKUP(Enemies!P57,Resistance,2)</f>
        <v>++</v>
      </c>
      <c r="Q57" s="1" t="str">
        <f>VLOOKUP(Enemies!Q57,Resistance,2)</f>
        <v>++</v>
      </c>
      <c r="R57" s="1" t="str">
        <f>VLOOKUP(Enemies!R57,Resistance,2)</f>
        <v>+</v>
      </c>
      <c r="S57" s="1" t="str">
        <f>VLOOKUP(Enemies!S57,Resistance,2)</f>
        <v>++</v>
      </c>
      <c r="T57" s="1" t="str">
        <f>VLOOKUP(Enemies!T57,Resistance,2)</f>
        <v>+++</v>
      </c>
      <c r="U57" s="1" t="str">
        <f>VLOOKUP(Enemies!U57,Resistance,2)</f>
        <v>-</v>
      </c>
      <c r="V57" s="1" t="str">
        <f>VLOOKUP(Enemies!V57,Resistance,2)</f>
        <v>++</v>
      </c>
      <c r="W57" s="1" t="str">
        <f>VLOOKUP(Enemies!W57,Resistance,2)</f>
        <v>-</v>
      </c>
      <c r="X57" s="1" t="str">
        <f>VLOOKUP(Enemies!X57,Resistance,2)</f>
        <v>-</v>
      </c>
      <c r="Y57" s="1" t="str">
        <f>VLOOKUP(Enemies!Y57,Resistance,2)</f>
        <v>++</v>
      </c>
      <c r="Z57" s="1" t="str">
        <f>VLOOKUP(Enemies!Z57,Resistance,2)</f>
        <v>-</v>
      </c>
      <c r="AA57" s="1" t="str">
        <f>VLOOKUP(Enemies!AA57,Resistance,2)</f>
        <v>++</v>
      </c>
      <c r="AB57" s="1" t="str">
        <f>VLOOKUP(Enemies!AD57,Conditions,2)</f>
        <v> </v>
      </c>
      <c r="AC57" s="1" t="str">
        <f>VLOOKUP(Enemies!AE57,Conditions,2)</f>
        <v> </v>
      </c>
      <c r="AD57" s="1" t="str">
        <f>VLOOKUP(Enemies!AF57,Conditions,2)</f>
        <v> </v>
      </c>
      <c r="AE57" s="1" t="str">
        <f>VLOOKUP(Enemies!AG57,Conditions,2)</f>
        <v> </v>
      </c>
      <c r="AF57" s="1" t="str">
        <f>VLOOKUP(Enemies!AH57,EnemyAttacks,3)</f>
        <v> </v>
      </c>
      <c r="AG57" s="1" t="str">
        <f>VLOOKUP(Enemies!AI57,EnemyAttacks,3)</f>
        <v> </v>
      </c>
      <c r="AH57" s="1" t="str">
        <f>VLOOKUP(Enemies!AJ57,EnemyAttacks,3)</f>
        <v> </v>
      </c>
      <c r="AI57" s="1" t="str">
        <f>VLOOKUP(Enemies!AK57,EnemyAttacks,3)</f>
        <v> </v>
      </c>
      <c r="AJ57" s="1" t="str">
        <f>VLOOKUP(Enemies!AL57,EnemyAttacks,3)</f>
        <v> </v>
      </c>
      <c r="AK57" s="1" t="str">
        <f>VLOOKUP(Enemies!AM57,EnemyAttacks,3)</f>
        <v> </v>
      </c>
      <c r="AL57" s="1" t="str">
        <f>VLOOKUP(Enemies!AN57,EnemyAttacks,3)</f>
        <v> </v>
      </c>
      <c r="AM57" s="1" t="str">
        <f>VLOOKUP(Enemies!AO57,EnemyAttacks,3)</f>
        <v> </v>
      </c>
      <c r="AN57" s="1" t="str">
        <f>VLOOKUP(Enemies!AP57,EnemyAttacks,3)</f>
        <v> </v>
      </c>
      <c r="AO57" s="1" t="str">
        <f>VLOOKUP(Enemies!AQ57,EnemyAttacks,3)</f>
        <v> </v>
      </c>
      <c r="AP57" s="1" t="str">
        <f>VLOOKUP(Enemies!AR57,EnemyAttacks,3)</f>
        <v> </v>
      </c>
      <c r="AQ57" s="1" t="str">
        <f>VLOOKUP(Enemies!AS57,EnemyAttacks,3)</f>
        <v> </v>
      </c>
      <c r="AR57" s="2">
        <f>HEX2DEC(Enemies!AT57)</f>
        <v>256</v>
      </c>
      <c r="AS57" s="2">
        <f>HEX2DEC(Enemies!AU57)</f>
        <v>267</v>
      </c>
    </row>
    <row r="58" ht="11.25" customHeight="1">
      <c r="A58" s="1" t="str">
        <f>Enemies!A58</f>
        <v>38</v>
      </c>
      <c r="B58" s="1" t="str">
        <f>Enemies!B58</f>
        <v>28213C</v>
      </c>
      <c r="C58" s="1" t="str">
        <f>Enemies!C58</f>
        <v>SAND NEWT</v>
      </c>
      <c r="D58" s="2">
        <f>HEX2DEC(Enemies!D58)</f>
        <v>41</v>
      </c>
      <c r="E58" s="1" t="str">
        <f>VLOOKUP(Enemies!E58,Elements,2)</f>
        <v>Physical</v>
      </c>
      <c r="F58" s="1" t="str">
        <f>VLOOKUP(Enemies!F58,Effects,2)</f>
        <v> </v>
      </c>
      <c r="G58" s="2">
        <f>HEX2DEC(Enemies!G58)</f>
        <v>40</v>
      </c>
      <c r="H58" s="2">
        <f>HEX2DEC(Enemies!H58)</f>
        <v>8</v>
      </c>
      <c r="I58" s="2">
        <f>HEX2DEC(Enemies!I58)</f>
        <v>11</v>
      </c>
      <c r="J58" s="2">
        <f>HEX2DEC(Enemies!J58)</f>
        <v>12</v>
      </c>
      <c r="K58" s="2">
        <f>HEX2DEC(Enemies!K58)</f>
        <v>23</v>
      </c>
      <c r="L58" s="2">
        <f>HEX2DEC(Enemies!L58)</f>
        <v>4</v>
      </c>
      <c r="M58" s="2">
        <f>HEX2DEC(Enemies!M58)</f>
        <v>0</v>
      </c>
      <c r="N58" s="1" t="str">
        <f>VLOOKUP(Enemies!N58,Resistance,2)</f>
        <v>++</v>
      </c>
      <c r="O58" s="1" t="str">
        <f>VLOOKUP(Enemies!O58,Resistance,2)</f>
        <v>++</v>
      </c>
      <c r="P58" s="1" t="str">
        <f>VLOOKUP(Enemies!P58,Resistance,2)</f>
        <v>++</v>
      </c>
      <c r="Q58" s="1" t="str">
        <f>VLOOKUP(Enemies!Q58,Resistance,2)</f>
        <v>++</v>
      </c>
      <c r="R58" s="1" t="str">
        <f>VLOOKUP(Enemies!R58,Resistance,2)</f>
        <v>+++</v>
      </c>
      <c r="S58" s="1" t="str">
        <f>VLOOKUP(Enemies!S58,Resistance,2)</f>
        <v>++</v>
      </c>
      <c r="T58" s="1" t="str">
        <f>VLOOKUP(Enemies!T58,Resistance,2)</f>
        <v>++</v>
      </c>
      <c r="U58" s="1" t="str">
        <f>VLOOKUP(Enemies!U58,Resistance,2)</f>
        <v>-</v>
      </c>
      <c r="V58" s="1" t="str">
        <f>VLOOKUP(Enemies!V58,Resistance,2)</f>
        <v>+</v>
      </c>
      <c r="W58" s="1" t="str">
        <f>VLOOKUP(Enemies!W58,Resistance,2)</f>
        <v>++</v>
      </c>
      <c r="X58" s="1" t="str">
        <f>VLOOKUP(Enemies!X58,Resistance,2)</f>
        <v>++</v>
      </c>
      <c r="Y58" s="1" t="str">
        <f>VLOOKUP(Enemies!Y58,Resistance,2)</f>
        <v>-</v>
      </c>
      <c r="Z58" s="1" t="str">
        <f>VLOOKUP(Enemies!Z58,Resistance,2)</f>
        <v>-</v>
      </c>
      <c r="AA58" s="1" t="str">
        <f>VLOOKUP(Enemies!AA58,Resistance,2)</f>
        <v>++</v>
      </c>
      <c r="AB58" s="1" t="str">
        <f>VLOOKUP(Enemies!AD58,Conditions,2)</f>
        <v> </v>
      </c>
      <c r="AC58" s="1" t="str">
        <f>VLOOKUP(Enemies!AE58,Conditions,2)</f>
        <v> </v>
      </c>
      <c r="AD58" s="1" t="str">
        <f>VLOOKUP(Enemies!AF58,Conditions,2)</f>
        <v> </v>
      </c>
      <c r="AE58" s="1" t="str">
        <f>VLOOKUP(Enemies!AG58,Conditions,2)</f>
        <v> </v>
      </c>
      <c r="AF58" s="1" t="str">
        <f>VLOOKUP(Enemies!AH58,EnemyAttacks,3)</f>
        <v> </v>
      </c>
      <c r="AG58" s="1" t="str">
        <f>VLOOKUP(Enemies!AI58,EnemyAttacks,3)</f>
        <v> </v>
      </c>
      <c r="AH58" s="1" t="str">
        <f>VLOOKUP(Enemies!AJ58,EnemyAttacks,3)</f>
        <v> </v>
      </c>
      <c r="AI58" s="1" t="str">
        <f>VLOOKUP(Enemies!AK58,EnemyAttacks,3)</f>
        <v> </v>
      </c>
      <c r="AJ58" s="1" t="str">
        <f>VLOOKUP(Enemies!AL58,EnemyAttacks,3)</f>
        <v> </v>
      </c>
      <c r="AK58" s="1" t="str">
        <f>VLOOKUP(Enemies!AM58,EnemyAttacks,3)</f>
        <v> </v>
      </c>
      <c r="AL58" s="1" t="str">
        <f>VLOOKUP(Enemies!AN58,EnemyAttacks,3)</f>
        <v> </v>
      </c>
      <c r="AM58" s="1" t="str">
        <f>VLOOKUP(Enemies!AO58,EnemyAttacks,3)</f>
        <v> </v>
      </c>
      <c r="AN58" s="1" t="str">
        <f>VLOOKUP(Enemies!AP58,EnemyAttacks,3)</f>
        <v> </v>
      </c>
      <c r="AO58" s="1" t="str">
        <f>VLOOKUP(Enemies!AQ58,EnemyAttacks,3)</f>
        <v> </v>
      </c>
      <c r="AP58" s="1" t="str">
        <f>VLOOKUP(Enemies!AR58,EnemyAttacks,3)</f>
        <v> </v>
      </c>
      <c r="AQ58" s="1" t="str">
        <f>VLOOKUP(Enemies!AS58,EnemyAttacks,3)</f>
        <v> </v>
      </c>
      <c r="AR58" s="2">
        <f>HEX2DEC(Enemies!AT58)</f>
        <v>95</v>
      </c>
      <c r="AS58" s="2">
        <f>HEX2DEC(Enemies!AU58)</f>
        <v>40</v>
      </c>
    </row>
    <row r="59" ht="11.25" customHeight="1">
      <c r="A59" s="1" t="str">
        <f>Enemies!A59</f>
        <v>39</v>
      </c>
      <c r="B59" s="1" t="str">
        <f>Enemies!B59</f>
        <v>28216C</v>
      </c>
      <c r="C59" s="1" t="str">
        <f>Enemies!C59</f>
        <v>MISTRALGEC</v>
      </c>
      <c r="D59" s="2">
        <f>HEX2DEC(Enemies!D59)</f>
        <v>136</v>
      </c>
      <c r="E59" s="1" t="str">
        <f>VLOOKUP(Enemies!E59,Elements,2)</f>
        <v>Physical</v>
      </c>
      <c r="F59" s="1" t="str">
        <f>VLOOKUP(Enemies!F59,Effects,2)</f>
        <v> </v>
      </c>
      <c r="G59" s="2">
        <f>HEX2DEC(Enemies!G59)</f>
        <v>45</v>
      </c>
      <c r="H59" s="2">
        <f>HEX2DEC(Enemies!H59)</f>
        <v>9</v>
      </c>
      <c r="I59" s="2">
        <f>HEX2DEC(Enemies!I59)</f>
        <v>33</v>
      </c>
      <c r="J59" s="2">
        <f>HEX2DEC(Enemies!J59)</f>
        <v>35</v>
      </c>
      <c r="K59" s="2">
        <f>HEX2DEC(Enemies!K59)</f>
        <v>133</v>
      </c>
      <c r="L59" s="2">
        <f>HEX2DEC(Enemies!L59)</f>
        <v>4</v>
      </c>
      <c r="M59" s="2">
        <f>HEX2DEC(Enemies!M59)</f>
        <v>3</v>
      </c>
      <c r="N59" s="1" t="str">
        <f>VLOOKUP(Enemies!N59,Resistance,2)</f>
        <v>++</v>
      </c>
      <c r="O59" s="1" t="str">
        <f>VLOOKUP(Enemies!O59,Resistance,2)</f>
        <v>++</v>
      </c>
      <c r="P59" s="1" t="str">
        <f>VLOOKUP(Enemies!P59,Resistance,2)</f>
        <v>+++</v>
      </c>
      <c r="Q59" s="1" t="str">
        <f>VLOOKUP(Enemies!Q59,Resistance,2)</f>
        <v>++</v>
      </c>
      <c r="R59" s="1" t="str">
        <f>VLOOKUP(Enemies!R59,Resistance,2)</f>
        <v>+</v>
      </c>
      <c r="S59" s="1" t="str">
        <f>VLOOKUP(Enemies!S59,Resistance,2)</f>
        <v>++</v>
      </c>
      <c r="T59" s="1" t="str">
        <f>VLOOKUP(Enemies!T59,Resistance,2)</f>
        <v>++</v>
      </c>
      <c r="U59" s="1" t="str">
        <f>VLOOKUP(Enemies!U59,Resistance,2)</f>
        <v>-</v>
      </c>
      <c r="V59" s="1" t="str">
        <f>VLOOKUP(Enemies!V59,Resistance,2)</f>
        <v>+</v>
      </c>
      <c r="W59" s="1" t="str">
        <f>VLOOKUP(Enemies!W59,Resistance,2)</f>
        <v>++</v>
      </c>
      <c r="X59" s="1" t="str">
        <f>VLOOKUP(Enemies!X59,Resistance,2)</f>
        <v>++</v>
      </c>
      <c r="Y59" s="1" t="str">
        <f>VLOOKUP(Enemies!Y59,Resistance,2)</f>
        <v>-</v>
      </c>
      <c r="Z59" s="1" t="str">
        <f>VLOOKUP(Enemies!Z59,Resistance,2)</f>
        <v>-</v>
      </c>
      <c r="AA59" s="1" t="str">
        <f>VLOOKUP(Enemies!AA59,Resistance,2)</f>
        <v>++</v>
      </c>
      <c r="AB59" s="1" t="str">
        <f>VLOOKUP(Enemies!AD59,Conditions,2)</f>
        <v> </v>
      </c>
      <c r="AC59" s="1" t="str">
        <f>VLOOKUP(Enemies!AE59,Conditions,2)</f>
        <v> </v>
      </c>
      <c r="AD59" s="1" t="str">
        <f>VLOOKUP(Enemies!AF59,Conditions,2)</f>
        <v> </v>
      </c>
      <c r="AE59" s="1" t="str">
        <f>VLOOKUP(Enemies!AG59,Conditions,2)</f>
        <v> </v>
      </c>
      <c r="AF59" s="1" t="str">
        <f>VLOOKUP(Enemies!AH59,EnemyAttacks,3)</f>
        <v> </v>
      </c>
      <c r="AG59" s="1" t="str">
        <f>VLOOKUP(Enemies!AI59,EnemyAttacks,3)</f>
        <v> </v>
      </c>
      <c r="AH59" s="1" t="str">
        <f>VLOOKUP(Enemies!AJ59,EnemyAttacks,3)</f>
        <v> </v>
      </c>
      <c r="AI59" s="1" t="str">
        <f>VLOOKUP(Enemies!AK59,EnemyAttacks,3)</f>
        <v> </v>
      </c>
      <c r="AJ59" s="1" t="str">
        <f>VLOOKUP(Enemies!AL59,EnemyAttacks,3)</f>
        <v> </v>
      </c>
      <c r="AK59" s="1" t="str">
        <f>VLOOKUP(Enemies!AM59,EnemyAttacks,3)</f>
        <v> </v>
      </c>
      <c r="AL59" s="1" t="str">
        <f>VLOOKUP(Enemies!AN59,EnemyAttacks,3)</f>
        <v> </v>
      </c>
      <c r="AM59" s="1" t="str">
        <f>VLOOKUP(Enemies!AO59,EnemyAttacks,3)</f>
        <v> </v>
      </c>
      <c r="AN59" s="1" t="str">
        <f>VLOOKUP(Enemies!AP59,EnemyAttacks,3)</f>
        <v> </v>
      </c>
      <c r="AO59" s="1" t="str">
        <f>VLOOKUP(Enemies!AQ59,EnemyAttacks,3)</f>
        <v>POISONMIST</v>
      </c>
      <c r="AP59" s="1" t="str">
        <f>VLOOKUP(Enemies!AR59,EnemyAttacks,3)</f>
        <v>POISONMIST</v>
      </c>
      <c r="AQ59" s="1" t="str">
        <f>VLOOKUP(Enemies!AS59,EnemyAttacks,3)</f>
        <v>POISONMIST</v>
      </c>
      <c r="AR59" s="2">
        <f>HEX2DEC(Enemies!AT59)</f>
        <v>974</v>
      </c>
      <c r="AS59" s="2">
        <f>HEX2DEC(Enemies!AU59)</f>
        <v>208</v>
      </c>
    </row>
    <row r="60" ht="11.25" customHeight="1">
      <c r="A60" s="1" t="str">
        <f>Enemies!A60</f>
        <v>3A</v>
      </c>
      <c r="B60" s="1" t="str">
        <f>Enemies!B60</f>
        <v>28219C</v>
      </c>
      <c r="C60" s="1" t="str">
        <f>Enemies!C60</f>
        <v>FLAME NEWT</v>
      </c>
      <c r="D60" s="2">
        <f>HEX2DEC(Enemies!D60)</f>
        <v>189</v>
      </c>
      <c r="E60" s="1" t="str">
        <f>VLOOKUP(Enemies!E60,Elements,2)</f>
        <v>Physical</v>
      </c>
      <c r="F60" s="1" t="str">
        <f>VLOOKUP(Enemies!F60,Effects,2)</f>
        <v> </v>
      </c>
      <c r="G60" s="2">
        <f>HEX2DEC(Enemies!G60)</f>
        <v>74</v>
      </c>
      <c r="H60" s="2">
        <f>HEX2DEC(Enemies!H60)</f>
        <v>38</v>
      </c>
      <c r="I60" s="2">
        <f>HEX2DEC(Enemies!I60)</f>
        <v>56</v>
      </c>
      <c r="J60" s="2">
        <f>HEX2DEC(Enemies!J60)</f>
        <v>51</v>
      </c>
      <c r="K60" s="2">
        <f>HEX2DEC(Enemies!K60)</f>
        <v>187</v>
      </c>
      <c r="L60" s="2">
        <f>HEX2DEC(Enemies!L60)</f>
        <v>44</v>
      </c>
      <c r="M60" s="2">
        <f>HEX2DEC(Enemies!M60)</f>
        <v>22</v>
      </c>
      <c r="N60" s="1" t="str">
        <f>VLOOKUP(Enemies!N60,Resistance,2)</f>
        <v>++</v>
      </c>
      <c r="O60" s="1" t="str">
        <f>VLOOKUP(Enemies!O60,Resistance,2)</f>
        <v>++</v>
      </c>
      <c r="P60" s="1" t="str">
        <f>VLOOKUP(Enemies!P60,Resistance,2)</f>
        <v>-</v>
      </c>
      <c r="Q60" s="1" t="str">
        <f>VLOOKUP(Enemies!Q60,Resistance,2)</f>
        <v>++</v>
      </c>
      <c r="R60" s="1" t="str">
        <f>VLOOKUP(Enemies!R60,Resistance,2)</f>
        <v>++++</v>
      </c>
      <c r="S60" s="1" t="str">
        <f>VLOOKUP(Enemies!S60,Resistance,2)</f>
        <v>++</v>
      </c>
      <c r="T60" s="1" t="str">
        <f>VLOOKUP(Enemies!T60,Resistance,2)</f>
        <v>++</v>
      </c>
      <c r="U60" s="1" t="str">
        <f>VLOOKUP(Enemies!U60,Resistance,2)</f>
        <v>-</v>
      </c>
      <c r="V60" s="1" t="str">
        <f>VLOOKUP(Enemies!V60,Resistance,2)</f>
        <v>+</v>
      </c>
      <c r="W60" s="1" t="str">
        <f>VLOOKUP(Enemies!W60,Resistance,2)</f>
        <v>++</v>
      </c>
      <c r="X60" s="1" t="str">
        <f>VLOOKUP(Enemies!X60,Resistance,2)</f>
        <v>++</v>
      </c>
      <c r="Y60" s="1" t="str">
        <f>VLOOKUP(Enemies!Y60,Resistance,2)</f>
        <v>-</v>
      </c>
      <c r="Z60" s="1" t="str">
        <f>VLOOKUP(Enemies!Z60,Resistance,2)</f>
        <v>-</v>
      </c>
      <c r="AA60" s="1" t="str">
        <f>VLOOKUP(Enemies!AA60,Resistance,2)</f>
        <v>++</v>
      </c>
      <c r="AB60" s="1" t="str">
        <f>VLOOKUP(Enemies!AD60,Conditions,2)</f>
        <v> </v>
      </c>
      <c r="AC60" s="1" t="str">
        <f>VLOOKUP(Enemies!AE60,Conditions,2)</f>
        <v> </v>
      </c>
      <c r="AD60" s="1" t="str">
        <f>VLOOKUP(Enemies!AF60,Conditions,2)</f>
        <v> </v>
      </c>
      <c r="AE60" s="1" t="str">
        <f>VLOOKUP(Enemies!AG60,Conditions,2)</f>
        <v> </v>
      </c>
      <c r="AF60" s="1" t="str">
        <f>VLOOKUP(Enemies!AH60,EnemyAttacks,3)</f>
        <v> </v>
      </c>
      <c r="AG60" s="1" t="str">
        <f>VLOOKUP(Enemies!AI60,EnemyAttacks,3)</f>
        <v> </v>
      </c>
      <c r="AH60" s="1" t="str">
        <f>VLOOKUP(Enemies!AJ60,EnemyAttacks,3)</f>
        <v> </v>
      </c>
      <c r="AI60" s="1" t="str">
        <f>VLOOKUP(Enemies!AK60,EnemyAttacks,3)</f>
        <v> </v>
      </c>
      <c r="AJ60" s="1" t="str">
        <f>VLOOKUP(Enemies!AL60,EnemyAttacks,3)</f>
        <v>FIREBREATH</v>
      </c>
      <c r="AK60" s="1" t="str">
        <f>VLOOKUP(Enemies!AM60,EnemyAttacks,3)</f>
        <v>FIREBREATH</v>
      </c>
      <c r="AL60" s="1" t="str">
        <f>VLOOKUP(Enemies!AN60,EnemyAttacks,3)</f>
        <v>FIREBREATH</v>
      </c>
      <c r="AM60" s="1" t="str">
        <f>VLOOKUP(Enemies!AO60,EnemyAttacks,3)</f>
        <v>FIREBREATH</v>
      </c>
      <c r="AN60" s="1" t="str">
        <f>VLOOKUP(Enemies!AP60,EnemyAttacks,3)</f>
        <v>FIREBREATH</v>
      </c>
      <c r="AO60" s="1" t="str">
        <f>VLOOKUP(Enemies!AQ60,EnemyAttacks,3)</f>
        <v>FIREBREATH</v>
      </c>
      <c r="AP60" s="1" t="str">
        <f>VLOOKUP(Enemies!AR60,EnemyAttacks,3)</f>
        <v>POISONMIST</v>
      </c>
      <c r="AQ60" s="1" t="str">
        <f>VLOOKUP(Enemies!AS60,EnemyAttacks,3)</f>
        <v>POISONMIST</v>
      </c>
      <c r="AR60" s="2">
        <f>HEX2DEC(Enemies!AT60)</f>
        <v>3015</v>
      </c>
      <c r="AS60" s="2">
        <f>HEX2DEC(Enemies!AU60)</f>
        <v>327</v>
      </c>
    </row>
    <row r="61" ht="11.25" customHeight="1">
      <c r="A61" s="1" t="str">
        <f>Enemies!A61</f>
        <v>3B</v>
      </c>
      <c r="B61" s="1" t="str">
        <f>Enemies!B61</f>
        <v>2821CC</v>
      </c>
      <c r="C61" s="1" t="str">
        <f>Enemies!C61</f>
        <v>STONEHEADS</v>
      </c>
      <c r="D61" s="2">
        <f>HEX2DEC(Enemies!D61)</f>
        <v>220</v>
      </c>
      <c r="E61" s="1" t="str">
        <f>VLOOKUP(Enemies!E61,Elements,2)</f>
        <v>Physical</v>
      </c>
      <c r="F61" s="1" t="str">
        <f>VLOOKUP(Enemies!F61,Effects,2)</f>
        <v> </v>
      </c>
      <c r="G61" s="2">
        <f>HEX2DEC(Enemies!G61)</f>
        <v>69</v>
      </c>
      <c r="H61" s="2">
        <f>HEX2DEC(Enemies!H61)</f>
        <v>18</v>
      </c>
      <c r="I61" s="2">
        <f>HEX2DEC(Enemies!I61)</f>
        <v>39</v>
      </c>
      <c r="J61" s="2">
        <f>HEX2DEC(Enemies!J61)</f>
        <v>43</v>
      </c>
      <c r="K61" s="2">
        <f>HEX2DEC(Enemies!K61)</f>
        <v>163</v>
      </c>
      <c r="L61" s="2">
        <f>HEX2DEC(Enemies!L61)</f>
        <v>24</v>
      </c>
      <c r="M61" s="2">
        <f>HEX2DEC(Enemies!M61)</f>
        <v>30</v>
      </c>
      <c r="N61" s="1" t="str">
        <f>VLOOKUP(Enemies!N61,Resistance,2)</f>
        <v>++</v>
      </c>
      <c r="O61" s="1" t="str">
        <f>VLOOKUP(Enemies!O61,Resistance,2)</f>
        <v>++</v>
      </c>
      <c r="P61" s="1" t="str">
        <f>VLOOKUP(Enemies!P61,Resistance,2)</f>
        <v>+</v>
      </c>
      <c r="Q61" s="1" t="str">
        <f>VLOOKUP(Enemies!Q61,Resistance,2)</f>
        <v>++</v>
      </c>
      <c r="R61" s="1" t="str">
        <f>VLOOKUP(Enemies!R61,Resistance,2)</f>
        <v>+++</v>
      </c>
      <c r="S61" s="1" t="str">
        <f>VLOOKUP(Enemies!S61,Resistance,2)</f>
        <v>+++</v>
      </c>
      <c r="T61" s="1" t="str">
        <f>VLOOKUP(Enemies!T61,Resistance,2)</f>
        <v>++</v>
      </c>
      <c r="U61" s="1" t="str">
        <f>VLOOKUP(Enemies!U61,Resistance,2)</f>
        <v>++</v>
      </c>
      <c r="V61" s="1" t="str">
        <f>VLOOKUP(Enemies!V61,Resistance,2)</f>
        <v>+</v>
      </c>
      <c r="W61" s="1" t="str">
        <f>VLOOKUP(Enemies!W61,Resistance,2)</f>
        <v>+</v>
      </c>
      <c r="X61" s="1" t="str">
        <f>VLOOKUP(Enemies!X61,Resistance,2)</f>
        <v>+</v>
      </c>
      <c r="Y61" s="1" t="str">
        <f>VLOOKUP(Enemies!Y61,Resistance,2)</f>
        <v>-</v>
      </c>
      <c r="Z61" s="1" t="str">
        <f>VLOOKUP(Enemies!Z61,Resistance,2)</f>
        <v>+++</v>
      </c>
      <c r="AA61" s="1" t="str">
        <f>VLOOKUP(Enemies!AA61,Resistance,2)</f>
        <v>++</v>
      </c>
      <c r="AB61" s="1" t="str">
        <f>VLOOKUP(Enemies!AD61,Conditions,2)</f>
        <v> </v>
      </c>
      <c r="AC61" s="1" t="str">
        <f>VLOOKUP(Enemies!AE61,Conditions,2)</f>
        <v> </v>
      </c>
      <c r="AD61" s="1" t="str">
        <f>VLOOKUP(Enemies!AF61,Conditions,2)</f>
        <v> </v>
      </c>
      <c r="AE61" s="1" t="str">
        <f>VLOOKUP(Enemies!AG61,Conditions,2)</f>
        <v> </v>
      </c>
      <c r="AF61" s="1" t="str">
        <f>VLOOKUP(Enemies!AH61,EnemyAttacks,3)</f>
        <v> </v>
      </c>
      <c r="AG61" s="1" t="str">
        <f>VLOOKUP(Enemies!AI61,EnemyAttacks,3)</f>
        <v> </v>
      </c>
      <c r="AH61" s="1" t="str">
        <f>VLOOKUP(Enemies!AJ61,EnemyAttacks,3)</f>
        <v> </v>
      </c>
      <c r="AI61" s="1" t="str">
        <f>VLOOKUP(Enemies!AK61,EnemyAttacks,3)</f>
        <v> </v>
      </c>
      <c r="AJ61" s="1" t="str">
        <f>VLOOKUP(Enemies!AL61,EnemyAttacks,3)</f>
        <v> </v>
      </c>
      <c r="AK61" s="1" t="str">
        <f>VLOOKUP(Enemies!AM61,EnemyAttacks,3)</f>
        <v> </v>
      </c>
      <c r="AL61" s="1" t="str">
        <f>VLOOKUP(Enemies!AN61,EnemyAttacks,3)</f>
        <v> </v>
      </c>
      <c r="AM61" s="1" t="str">
        <f>VLOOKUP(Enemies!AO61,EnemyAttacks,3)</f>
        <v> </v>
      </c>
      <c r="AN61" s="1" t="str">
        <f>VLOOKUP(Enemies!AP61,EnemyAttacks,3)</f>
        <v>FIREBREATH</v>
      </c>
      <c r="AO61" s="1" t="str">
        <f>VLOOKUP(Enemies!AQ61,EnemyAttacks,3)</f>
        <v>FIREBREATH</v>
      </c>
      <c r="AP61" s="1" t="str">
        <f>VLOOKUP(Enemies!AR61,EnemyAttacks,3)</f>
        <v>FIREBREATH</v>
      </c>
      <c r="AQ61" s="1" t="str">
        <f>VLOOKUP(Enemies!AS61,EnemyAttacks,3)</f>
        <v>FIREBREATH</v>
      </c>
      <c r="AR61" s="2">
        <f>HEX2DEC(Enemies!AT61)</f>
        <v>2071</v>
      </c>
      <c r="AS61" s="2">
        <f>HEX2DEC(Enemies!AU61)</f>
        <v>289</v>
      </c>
    </row>
    <row r="62" ht="11.25" customHeight="1">
      <c r="A62" s="1" t="str">
        <f>Enemies!A62</f>
        <v>3C</v>
      </c>
      <c r="B62" s="1" t="str">
        <f>Enemies!B62</f>
        <v>2821FC</v>
      </c>
      <c r="C62" s="1" t="str">
        <f>Enemies!C62</f>
        <v>CRMINHEADS</v>
      </c>
      <c r="D62" s="2">
        <f>HEX2DEC(Enemies!D62)</f>
        <v>268</v>
      </c>
      <c r="E62" s="1" t="str">
        <f>VLOOKUP(Enemies!E62,Elements,2)</f>
        <v>Physical</v>
      </c>
      <c r="F62" s="1" t="str">
        <f>VLOOKUP(Enemies!F62,Effects,2)</f>
        <v>Poison</v>
      </c>
      <c r="G62" s="2">
        <f>HEX2DEC(Enemies!G62)</f>
        <v>56</v>
      </c>
      <c r="H62" s="2">
        <f>HEX2DEC(Enemies!H62)</f>
        <v>38</v>
      </c>
      <c r="I62" s="2">
        <f>HEX2DEC(Enemies!I62)</f>
        <v>56</v>
      </c>
      <c r="J62" s="2">
        <f>HEX2DEC(Enemies!J62)</f>
        <v>50</v>
      </c>
      <c r="K62" s="2">
        <f>HEX2DEC(Enemies!K62)</f>
        <v>203</v>
      </c>
      <c r="L62" s="2">
        <f>HEX2DEC(Enemies!L62)</f>
        <v>10</v>
      </c>
      <c r="M62" s="2">
        <f>HEX2DEC(Enemies!M62)</f>
        <v>6</v>
      </c>
      <c r="N62" s="1" t="str">
        <f>VLOOKUP(Enemies!N62,Resistance,2)</f>
        <v>++</v>
      </c>
      <c r="O62" s="1" t="str">
        <f>VLOOKUP(Enemies!O62,Resistance,2)</f>
        <v>++</v>
      </c>
      <c r="P62" s="1" t="str">
        <f>VLOOKUP(Enemies!P62,Resistance,2)</f>
        <v>++</v>
      </c>
      <c r="Q62" s="1" t="str">
        <f>VLOOKUP(Enemies!Q62,Resistance,2)</f>
        <v>++</v>
      </c>
      <c r="R62" s="1" t="str">
        <f>VLOOKUP(Enemies!R62,Resistance,2)</f>
        <v>++</v>
      </c>
      <c r="S62" s="1" t="str">
        <f>VLOOKUP(Enemies!S62,Resistance,2)</f>
        <v>+++</v>
      </c>
      <c r="T62" s="1" t="str">
        <f>VLOOKUP(Enemies!T62,Resistance,2)</f>
        <v>++</v>
      </c>
      <c r="U62" s="1" t="str">
        <f>VLOOKUP(Enemies!U62,Resistance,2)</f>
        <v>++</v>
      </c>
      <c r="V62" s="1" t="str">
        <f>VLOOKUP(Enemies!V62,Resistance,2)</f>
        <v>+</v>
      </c>
      <c r="W62" s="1" t="str">
        <f>VLOOKUP(Enemies!W62,Resistance,2)</f>
        <v>+</v>
      </c>
      <c r="X62" s="1" t="str">
        <f>VLOOKUP(Enemies!X62,Resistance,2)</f>
        <v>+</v>
      </c>
      <c r="Y62" s="1" t="str">
        <f>VLOOKUP(Enemies!Y62,Resistance,2)</f>
        <v>-</v>
      </c>
      <c r="Z62" s="1" t="str">
        <f>VLOOKUP(Enemies!Z62,Resistance,2)</f>
        <v>+++</v>
      </c>
      <c r="AA62" s="1" t="str">
        <f>VLOOKUP(Enemies!AA62,Resistance,2)</f>
        <v>++</v>
      </c>
      <c r="AB62" s="1" t="str">
        <f>VLOOKUP(Enemies!AD62,Conditions,2)</f>
        <v> </v>
      </c>
      <c r="AC62" s="1" t="str">
        <f>VLOOKUP(Enemies!AE62,Conditions,2)</f>
        <v> </v>
      </c>
      <c r="AD62" s="1" t="str">
        <f>VLOOKUP(Enemies!AF62,Conditions,2)</f>
        <v> </v>
      </c>
      <c r="AE62" s="1" t="str">
        <f>VLOOKUP(Enemies!AG62,Conditions,2)</f>
        <v> </v>
      </c>
      <c r="AF62" s="1" t="str">
        <f>VLOOKUP(Enemies!AH62,EnemyAttacks,3)</f>
        <v> </v>
      </c>
      <c r="AG62" s="1" t="str">
        <f>VLOOKUP(Enemies!AI62,EnemyAttacks,3)</f>
        <v> </v>
      </c>
      <c r="AH62" s="1" t="str">
        <f>VLOOKUP(Enemies!AJ62,EnemyAttacks,3)</f>
        <v> </v>
      </c>
      <c r="AI62" s="1" t="str">
        <f>VLOOKUP(Enemies!AK62,EnemyAttacks,3)</f>
        <v> </v>
      </c>
      <c r="AJ62" s="1" t="str">
        <f>VLOOKUP(Enemies!AL62,EnemyAttacks,3)</f>
        <v> </v>
      </c>
      <c r="AK62" s="1" t="str">
        <f>VLOOKUP(Enemies!AM62,EnemyAttacks,3)</f>
        <v> </v>
      </c>
      <c r="AL62" s="1" t="str">
        <f>VLOOKUP(Enemies!AN62,EnemyAttacks,3)</f>
        <v> </v>
      </c>
      <c r="AM62" s="1" t="str">
        <f>VLOOKUP(Enemies!AO62,EnemyAttacks,3)</f>
        <v> </v>
      </c>
      <c r="AN62" s="1" t="str">
        <f>VLOOKUP(Enemies!AP62,EnemyAttacks,3)</f>
        <v>RAY BREATH</v>
      </c>
      <c r="AO62" s="1" t="str">
        <f>VLOOKUP(Enemies!AQ62,EnemyAttacks,3)</f>
        <v>RAY BREATH</v>
      </c>
      <c r="AP62" s="1" t="str">
        <f>VLOOKUP(Enemies!AR62,EnemyAttacks,3)</f>
        <v>RAY BREATH</v>
      </c>
      <c r="AQ62" s="1" t="str">
        <f>VLOOKUP(Enemies!AS62,EnemyAttacks,3)</f>
        <v>RAY BREATH</v>
      </c>
      <c r="AR62" s="2">
        <f>HEX2DEC(Enemies!AT62)</f>
        <v>3585</v>
      </c>
      <c r="AS62" s="2">
        <f>HEX2DEC(Enemies!AU62)</f>
        <v>310</v>
      </c>
    </row>
    <row r="63" ht="11.25" customHeight="1">
      <c r="A63" s="1" t="str">
        <f>Enemies!A63</f>
        <v>3D</v>
      </c>
      <c r="B63" s="1" t="str">
        <f>Enemies!B63</f>
        <v>28222C</v>
      </c>
      <c r="C63" s="1" t="str">
        <f>Enemies!C63</f>
        <v>BLINDHEADS</v>
      </c>
      <c r="D63" s="2">
        <f>HEX2DEC(Enemies!D63)</f>
        <v>299</v>
      </c>
      <c r="E63" s="1" t="str">
        <f>VLOOKUP(Enemies!E63,Elements,2)</f>
        <v>Physical</v>
      </c>
      <c r="F63" s="1" t="str">
        <f>VLOOKUP(Enemies!F63,Effects,2)</f>
        <v>Paralyze</v>
      </c>
      <c r="G63" s="2">
        <f>HEX2DEC(Enemies!G63)</f>
        <v>96</v>
      </c>
      <c r="H63" s="2">
        <f>HEX2DEC(Enemies!H63)</f>
        <v>48</v>
      </c>
      <c r="I63" s="2">
        <f>HEX2DEC(Enemies!I63)</f>
        <v>56</v>
      </c>
      <c r="J63" s="2">
        <f>HEX2DEC(Enemies!J63)</f>
        <v>50</v>
      </c>
      <c r="K63" s="2">
        <f>HEX2DEC(Enemies!K63)</f>
        <v>203</v>
      </c>
      <c r="L63" s="2">
        <f>HEX2DEC(Enemies!L63)</f>
        <v>10</v>
      </c>
      <c r="M63" s="2">
        <f>HEX2DEC(Enemies!M63)</f>
        <v>6</v>
      </c>
      <c r="N63" s="1" t="str">
        <f>VLOOKUP(Enemies!N63,Resistance,2)</f>
        <v>++</v>
      </c>
      <c r="O63" s="1" t="str">
        <f>VLOOKUP(Enemies!O63,Resistance,2)</f>
        <v>++</v>
      </c>
      <c r="P63" s="1" t="str">
        <f>VLOOKUP(Enemies!P63,Resistance,2)</f>
        <v>++</v>
      </c>
      <c r="Q63" s="1" t="str">
        <f>VLOOKUP(Enemies!Q63,Resistance,2)</f>
        <v>++</v>
      </c>
      <c r="R63" s="1" t="str">
        <f>VLOOKUP(Enemies!R63,Resistance,2)</f>
        <v>++</v>
      </c>
      <c r="S63" s="1" t="str">
        <f>VLOOKUP(Enemies!S63,Resistance,2)</f>
        <v>+++</v>
      </c>
      <c r="T63" s="1" t="str">
        <f>VLOOKUP(Enemies!T63,Resistance,2)</f>
        <v>++</v>
      </c>
      <c r="U63" s="1" t="str">
        <f>VLOOKUP(Enemies!U63,Resistance,2)</f>
        <v>++</v>
      </c>
      <c r="V63" s="1" t="str">
        <f>VLOOKUP(Enemies!V63,Resistance,2)</f>
        <v>+</v>
      </c>
      <c r="W63" s="1" t="str">
        <f>VLOOKUP(Enemies!W63,Resistance,2)</f>
        <v>+</v>
      </c>
      <c r="X63" s="1" t="str">
        <f>VLOOKUP(Enemies!X63,Resistance,2)</f>
        <v>+</v>
      </c>
      <c r="Y63" s="1" t="str">
        <f>VLOOKUP(Enemies!Y63,Resistance,2)</f>
        <v>-</v>
      </c>
      <c r="Z63" s="1" t="str">
        <f>VLOOKUP(Enemies!Z63,Resistance,2)</f>
        <v>+++</v>
      </c>
      <c r="AA63" s="1" t="str">
        <f>VLOOKUP(Enemies!AA63,Resistance,2)</f>
        <v>++</v>
      </c>
      <c r="AB63" s="1" t="str">
        <f>VLOOKUP(Enemies!AD63,Conditions,2)</f>
        <v>alone</v>
      </c>
      <c r="AC63" s="1" t="str">
        <f>VLOOKUP(Enemies!AE63,Conditions,2)</f>
        <v>alone</v>
      </c>
      <c r="AD63" s="1" t="str">
        <f>VLOOKUP(Enemies!AF63,Conditions,2)</f>
        <v>alone</v>
      </c>
      <c r="AE63" s="1" t="str">
        <f>VLOOKUP(Enemies!AG63,Conditions,2)</f>
        <v>alone</v>
      </c>
      <c r="AF63" s="1" t="str">
        <f>VLOOKUP(Enemies!AH63,EnemyAttacks,3)</f>
        <v>SUPERSONIC</v>
      </c>
      <c r="AG63" s="1" t="str">
        <f>VLOOKUP(Enemies!AI63,EnemyAttacks,3)</f>
        <v>SUPERSONIC</v>
      </c>
      <c r="AH63" s="1" t="str">
        <f>VLOOKUP(Enemies!AJ63,EnemyAttacks,3)</f>
        <v>SUPERSONIC</v>
      </c>
      <c r="AI63" s="1" t="str">
        <f>VLOOKUP(Enemies!AK63,EnemyAttacks,3)</f>
        <v>SUPERSONIC</v>
      </c>
      <c r="AJ63" s="1" t="str">
        <f>VLOOKUP(Enemies!AL63,EnemyAttacks,3)</f>
        <v> </v>
      </c>
      <c r="AK63" s="1" t="str">
        <f>VLOOKUP(Enemies!AM63,EnemyAttacks,3)</f>
        <v> </v>
      </c>
      <c r="AL63" s="1" t="str">
        <f>VLOOKUP(Enemies!AN63,EnemyAttacks,3)</f>
        <v> </v>
      </c>
      <c r="AM63" s="1" t="str">
        <f>VLOOKUP(Enemies!AO63,EnemyAttacks,3)</f>
        <v> </v>
      </c>
      <c r="AN63" s="1" t="str">
        <f>VLOOKUP(Enemies!AP63,EnemyAttacks,3)</f>
        <v>RAY BREATH</v>
      </c>
      <c r="AO63" s="1" t="str">
        <f>VLOOKUP(Enemies!AQ63,EnemyAttacks,3)</f>
        <v>RAY BREATH</v>
      </c>
      <c r="AP63" s="1" t="str">
        <f>VLOOKUP(Enemies!AR63,EnemyAttacks,3)</f>
        <v>RAY BREATH</v>
      </c>
      <c r="AQ63" s="1" t="str">
        <f>VLOOKUP(Enemies!AS63,EnemyAttacks,3)</f>
        <v>RAY BREATH</v>
      </c>
      <c r="AR63" s="2">
        <f>HEX2DEC(Enemies!AT63)</f>
        <v>4389</v>
      </c>
      <c r="AS63" s="2">
        <f>HEX2DEC(Enemies!AU63)</f>
        <v>1</v>
      </c>
    </row>
    <row r="64" ht="11.25" customHeight="1">
      <c r="A64" s="1" t="str">
        <f>Enemies!A64</f>
        <v>3E</v>
      </c>
      <c r="B64" s="1" t="str">
        <f>Enemies!B64</f>
        <v>28225C</v>
      </c>
      <c r="C64" s="1" t="str">
        <f>Enemies!C64</f>
        <v>ABE FROG</v>
      </c>
      <c r="D64" s="2">
        <f>HEX2DEC(Enemies!D64)</f>
        <v>70</v>
      </c>
      <c r="E64" s="1" t="str">
        <f>VLOOKUP(Enemies!E64,Elements,2)</f>
        <v>Physical</v>
      </c>
      <c r="F64" s="1" t="str">
        <f>VLOOKUP(Enemies!F64,Effects,2)</f>
        <v>Poison</v>
      </c>
      <c r="G64" s="2">
        <f>HEX2DEC(Enemies!G64)</f>
        <v>16</v>
      </c>
      <c r="H64" s="2">
        <f>HEX2DEC(Enemies!H64)</f>
        <v>8</v>
      </c>
      <c r="I64" s="2">
        <f>HEX2DEC(Enemies!I64)</f>
        <v>14</v>
      </c>
      <c r="J64" s="2">
        <f>HEX2DEC(Enemies!J64)</f>
        <v>11</v>
      </c>
      <c r="K64" s="2">
        <f>HEX2DEC(Enemies!K64)</f>
        <v>48</v>
      </c>
      <c r="L64" s="2">
        <f>HEX2DEC(Enemies!L64)</f>
        <v>4</v>
      </c>
      <c r="M64" s="2">
        <f>HEX2DEC(Enemies!M64)</f>
        <v>3</v>
      </c>
      <c r="N64" s="1" t="str">
        <f>VLOOKUP(Enemies!N64,Resistance,2)</f>
        <v>++</v>
      </c>
      <c r="O64" s="1" t="str">
        <f>VLOOKUP(Enemies!O64,Resistance,2)</f>
        <v>++</v>
      </c>
      <c r="P64" s="1" t="str">
        <f>VLOOKUP(Enemies!P64,Resistance,2)</f>
        <v>++</v>
      </c>
      <c r="Q64" s="1" t="str">
        <f>VLOOKUP(Enemies!Q64,Resistance,2)</f>
        <v>++</v>
      </c>
      <c r="R64" s="1" t="str">
        <f>VLOOKUP(Enemies!R64,Resistance,2)</f>
        <v>+++</v>
      </c>
      <c r="S64" s="1" t="str">
        <f>VLOOKUP(Enemies!S64,Resistance,2)</f>
        <v>++</v>
      </c>
      <c r="T64" s="1" t="str">
        <f>VLOOKUP(Enemies!T64,Resistance,2)</f>
        <v>+++</v>
      </c>
      <c r="U64" s="1" t="str">
        <f>VLOOKUP(Enemies!U64,Resistance,2)</f>
        <v>-</v>
      </c>
      <c r="V64" s="1" t="str">
        <f>VLOOKUP(Enemies!V64,Resistance,2)</f>
        <v>+</v>
      </c>
      <c r="W64" s="1" t="str">
        <f>VLOOKUP(Enemies!W64,Resistance,2)</f>
        <v>++</v>
      </c>
      <c r="X64" s="1" t="str">
        <f>VLOOKUP(Enemies!X64,Resistance,2)</f>
        <v>++</v>
      </c>
      <c r="Y64" s="1" t="str">
        <f>VLOOKUP(Enemies!Y64,Resistance,2)</f>
        <v>-</v>
      </c>
      <c r="Z64" s="1" t="str">
        <f>VLOOKUP(Enemies!Z64,Resistance,2)</f>
        <v>-</v>
      </c>
      <c r="AA64" s="1" t="str">
        <f>VLOOKUP(Enemies!AA64,Resistance,2)</f>
        <v>++</v>
      </c>
      <c r="AB64" s="1" t="str">
        <f>VLOOKUP(Enemies!AD64,Conditions,2)</f>
        <v> </v>
      </c>
      <c r="AC64" s="1" t="str">
        <f>VLOOKUP(Enemies!AE64,Conditions,2)</f>
        <v> </v>
      </c>
      <c r="AD64" s="1" t="str">
        <f>VLOOKUP(Enemies!AF64,Conditions,2)</f>
        <v> </v>
      </c>
      <c r="AE64" s="1" t="str">
        <f>VLOOKUP(Enemies!AG64,Conditions,2)</f>
        <v> </v>
      </c>
      <c r="AF64" s="1" t="str">
        <f>VLOOKUP(Enemies!AH64,EnemyAttacks,3)</f>
        <v> </v>
      </c>
      <c r="AG64" s="1" t="str">
        <f>VLOOKUP(Enemies!AI64,EnemyAttacks,3)</f>
        <v> </v>
      </c>
      <c r="AH64" s="1" t="str">
        <f>VLOOKUP(Enemies!AJ64,EnemyAttacks,3)</f>
        <v> </v>
      </c>
      <c r="AI64" s="1" t="str">
        <f>VLOOKUP(Enemies!AK64,EnemyAttacks,3)</f>
        <v> </v>
      </c>
      <c r="AJ64" s="1" t="str">
        <f>VLOOKUP(Enemies!AL64,EnemyAttacks,3)</f>
        <v> </v>
      </c>
      <c r="AK64" s="1" t="str">
        <f>VLOOKUP(Enemies!AM64,EnemyAttacks,3)</f>
        <v> </v>
      </c>
      <c r="AL64" s="1" t="str">
        <f>VLOOKUP(Enemies!AN64,EnemyAttacks,3)</f>
        <v> </v>
      </c>
      <c r="AM64" s="1" t="str">
        <f>VLOOKUP(Enemies!AO64,EnemyAttacks,3)</f>
        <v> </v>
      </c>
      <c r="AN64" s="1" t="str">
        <f>VLOOKUP(Enemies!AP64,EnemyAttacks,3)</f>
        <v> </v>
      </c>
      <c r="AO64" s="1" t="str">
        <f>VLOOKUP(Enemies!AQ64,EnemyAttacks,3)</f>
        <v> </v>
      </c>
      <c r="AP64" s="1" t="str">
        <f>VLOOKUP(Enemies!AR64,EnemyAttacks,3)</f>
        <v> </v>
      </c>
      <c r="AQ64" s="1" t="str">
        <f>VLOOKUP(Enemies!AS64,EnemyAttacks,3)</f>
        <v> </v>
      </c>
      <c r="AR64" s="2">
        <f>HEX2DEC(Enemies!AT64)</f>
        <v>105</v>
      </c>
      <c r="AS64" s="2">
        <f>HEX2DEC(Enemies!AU64)</f>
        <v>80</v>
      </c>
    </row>
    <row r="65" ht="11.25" customHeight="1">
      <c r="A65" s="1" t="str">
        <f>Enemies!A65</f>
        <v>3F</v>
      </c>
      <c r="B65" s="1" t="str">
        <f>Enemies!B65</f>
        <v>28228C</v>
      </c>
      <c r="C65" s="1" t="str">
        <f>Enemies!C65</f>
        <v>GEROTLUX</v>
      </c>
      <c r="D65" s="2">
        <f>HEX2DEC(Enemies!D65)</f>
        <v>180</v>
      </c>
      <c r="E65" s="1" t="str">
        <f>VLOOKUP(Enemies!E65,Elements,2)</f>
        <v>Physical</v>
      </c>
      <c r="F65" s="1" t="str">
        <f>VLOOKUP(Enemies!F65,Effects,2)</f>
        <v>Poison</v>
      </c>
      <c r="G65" s="2">
        <f>HEX2DEC(Enemies!G65)</f>
        <v>35</v>
      </c>
      <c r="H65" s="2">
        <f>HEX2DEC(Enemies!H65)</f>
        <v>12</v>
      </c>
      <c r="I65" s="2">
        <f>HEX2DEC(Enemies!I65)</f>
        <v>30</v>
      </c>
      <c r="J65" s="2">
        <f>HEX2DEC(Enemies!J65)</f>
        <v>29</v>
      </c>
      <c r="K65" s="2">
        <f>HEX2DEC(Enemies!K65)</f>
        <v>133</v>
      </c>
      <c r="L65" s="2">
        <f>HEX2DEC(Enemies!L65)</f>
        <v>14</v>
      </c>
      <c r="M65" s="2">
        <f>HEX2DEC(Enemies!M65)</f>
        <v>3</v>
      </c>
      <c r="N65" s="1" t="str">
        <f>VLOOKUP(Enemies!N65,Resistance,2)</f>
        <v>++</v>
      </c>
      <c r="O65" s="1" t="str">
        <f>VLOOKUP(Enemies!O65,Resistance,2)</f>
        <v>++</v>
      </c>
      <c r="P65" s="1" t="str">
        <f>VLOOKUP(Enemies!P65,Resistance,2)</f>
        <v>++++</v>
      </c>
      <c r="Q65" s="1" t="str">
        <f>VLOOKUP(Enemies!Q65,Resistance,2)</f>
        <v>++</v>
      </c>
      <c r="R65" s="1" t="str">
        <f>VLOOKUP(Enemies!R65,Resistance,2)</f>
        <v>+</v>
      </c>
      <c r="S65" s="1" t="str">
        <f>VLOOKUP(Enemies!S65,Resistance,2)</f>
        <v>++</v>
      </c>
      <c r="T65" s="1" t="str">
        <f>VLOOKUP(Enemies!T65,Resistance,2)</f>
        <v>+++</v>
      </c>
      <c r="U65" s="1" t="str">
        <f>VLOOKUP(Enemies!U65,Resistance,2)</f>
        <v>-</v>
      </c>
      <c r="V65" s="1" t="str">
        <f>VLOOKUP(Enemies!V65,Resistance,2)</f>
        <v>+</v>
      </c>
      <c r="W65" s="1" t="str">
        <f>VLOOKUP(Enemies!W65,Resistance,2)</f>
        <v>++</v>
      </c>
      <c r="X65" s="1" t="str">
        <f>VLOOKUP(Enemies!X65,Resistance,2)</f>
        <v>++</v>
      </c>
      <c r="Y65" s="1" t="str">
        <f>VLOOKUP(Enemies!Y65,Resistance,2)</f>
        <v>-</v>
      </c>
      <c r="Z65" s="1" t="str">
        <f>VLOOKUP(Enemies!Z65,Resistance,2)</f>
        <v>-</v>
      </c>
      <c r="AA65" s="1" t="str">
        <f>VLOOKUP(Enemies!AA65,Resistance,2)</f>
        <v>++</v>
      </c>
      <c r="AB65" s="1" t="str">
        <f>VLOOKUP(Enemies!AD65,Conditions,2)</f>
        <v> </v>
      </c>
      <c r="AC65" s="1" t="str">
        <f>VLOOKUP(Enemies!AE65,Conditions,2)</f>
        <v> </v>
      </c>
      <c r="AD65" s="1" t="str">
        <f>VLOOKUP(Enemies!AF65,Conditions,2)</f>
        <v> </v>
      </c>
      <c r="AE65" s="1" t="str">
        <f>VLOOKUP(Enemies!AG65,Conditions,2)</f>
        <v> </v>
      </c>
      <c r="AF65" s="1" t="str">
        <f>VLOOKUP(Enemies!AH65,EnemyAttacks,3)</f>
        <v> </v>
      </c>
      <c r="AG65" s="1" t="str">
        <f>VLOOKUP(Enemies!AI65,EnemyAttacks,3)</f>
        <v> </v>
      </c>
      <c r="AH65" s="1" t="str">
        <f>VLOOKUP(Enemies!AJ65,EnemyAttacks,3)</f>
        <v> </v>
      </c>
      <c r="AI65" s="1" t="str">
        <f>VLOOKUP(Enemies!AK65,EnemyAttacks,3)</f>
        <v> </v>
      </c>
      <c r="AJ65" s="1" t="str">
        <f>VLOOKUP(Enemies!AL65,EnemyAttacks,3)</f>
        <v> </v>
      </c>
      <c r="AK65" s="1" t="str">
        <f>VLOOKUP(Enemies!AM65,EnemyAttacks,3)</f>
        <v> </v>
      </c>
      <c r="AL65" s="1" t="str">
        <f>VLOOKUP(Enemies!AN65,EnemyAttacks,3)</f>
        <v> </v>
      </c>
      <c r="AM65" s="1" t="str">
        <f>VLOOKUP(Enemies!AO65,EnemyAttacks,3)</f>
        <v> </v>
      </c>
      <c r="AN65" s="1" t="str">
        <f>VLOOKUP(Enemies!AP65,EnemyAttacks,3)</f>
        <v> </v>
      </c>
      <c r="AO65" s="1" t="str">
        <f>VLOOKUP(Enemies!AQ65,EnemyAttacks,3)</f>
        <v> </v>
      </c>
      <c r="AP65" s="1" t="str">
        <f>VLOOKUP(Enemies!AR65,EnemyAttacks,3)</f>
        <v>SLEEP GAS</v>
      </c>
      <c r="AQ65" s="1" t="str">
        <f>VLOOKUP(Enemies!AS65,EnemyAttacks,3)</f>
        <v>SLEEP GAS</v>
      </c>
      <c r="AR65" s="2">
        <f>HEX2DEC(Enemies!AT65)</f>
        <v>1633</v>
      </c>
      <c r="AS65" s="2">
        <f>HEX2DEC(Enemies!AU65)</f>
        <v>312</v>
      </c>
    </row>
    <row r="66" ht="11.25" customHeight="1">
      <c r="A66" s="1" t="str">
        <f>Enemies!A66</f>
        <v>40</v>
      </c>
      <c r="B66" s="1" t="str">
        <f>Enemies!B66</f>
        <v>2822BC</v>
      </c>
      <c r="C66" s="1" t="str">
        <f>Enemies!C66</f>
        <v>DARKMARAUD</v>
      </c>
      <c r="D66" s="2">
        <f>HEX2DEC(Enemies!D66)</f>
        <v>497</v>
      </c>
      <c r="E66" s="1" t="str">
        <f>VLOOKUP(Enemies!E66,Elements,2)</f>
        <v>Physical</v>
      </c>
      <c r="F66" s="1" t="str">
        <f>VLOOKUP(Enemies!F66,Effects,2)</f>
        <v> </v>
      </c>
      <c r="G66" s="2">
        <f>HEX2DEC(Enemies!G66)</f>
        <v>64</v>
      </c>
      <c r="H66" s="2">
        <f>HEX2DEC(Enemies!H66)</f>
        <v>42</v>
      </c>
      <c r="I66" s="2">
        <f>HEX2DEC(Enemies!I66)</f>
        <v>48</v>
      </c>
      <c r="J66" s="2">
        <f>HEX2DEC(Enemies!J66)</f>
        <v>50</v>
      </c>
      <c r="K66" s="2">
        <f>HEX2DEC(Enemies!K66)</f>
        <v>186</v>
      </c>
      <c r="L66" s="2">
        <f>HEX2DEC(Enemies!L66)</f>
        <v>32</v>
      </c>
      <c r="M66" s="2">
        <f>HEX2DEC(Enemies!M66)</f>
        <v>19</v>
      </c>
      <c r="N66" s="1" t="str">
        <f>VLOOKUP(Enemies!N66,Resistance,2)</f>
        <v>++</v>
      </c>
      <c r="O66" s="1" t="str">
        <f>VLOOKUP(Enemies!O66,Resistance,2)</f>
        <v>++</v>
      </c>
      <c r="P66" s="1" t="str">
        <f>VLOOKUP(Enemies!P66,Resistance,2)</f>
        <v>+</v>
      </c>
      <c r="Q66" s="1" t="str">
        <f>VLOOKUP(Enemies!Q66,Resistance,2)</f>
        <v>++</v>
      </c>
      <c r="R66" s="1" t="str">
        <f>VLOOKUP(Enemies!R66,Resistance,2)</f>
        <v>+</v>
      </c>
      <c r="S66" s="1" t="str">
        <f>VLOOKUP(Enemies!S66,Resistance,2)</f>
        <v>+++</v>
      </c>
      <c r="T66" s="1" t="str">
        <f>VLOOKUP(Enemies!T66,Resistance,2)</f>
        <v>+</v>
      </c>
      <c r="U66" s="1" t="str">
        <f>VLOOKUP(Enemies!U66,Resistance,2)</f>
        <v>++</v>
      </c>
      <c r="V66" s="1" t="str">
        <f>VLOOKUP(Enemies!V66,Resistance,2)</f>
        <v>+</v>
      </c>
      <c r="W66" s="1" t="str">
        <f>VLOOKUP(Enemies!W66,Resistance,2)</f>
        <v>++</v>
      </c>
      <c r="X66" s="1" t="str">
        <f>VLOOKUP(Enemies!X66,Resistance,2)</f>
        <v>++</v>
      </c>
      <c r="Y66" s="1" t="str">
        <f>VLOOKUP(Enemies!Y66,Resistance,2)</f>
        <v>-</v>
      </c>
      <c r="Z66" s="1" t="str">
        <f>VLOOKUP(Enemies!Z66,Resistance,2)</f>
        <v>+++</v>
      </c>
      <c r="AA66" s="1" t="str">
        <f>VLOOKUP(Enemies!AA66,Resistance,2)</f>
        <v>++</v>
      </c>
      <c r="AB66" s="1" t="str">
        <f>VLOOKUP(Enemies!AD66,Conditions,2)</f>
        <v>surprise attack on player</v>
      </c>
      <c r="AC66" s="1" t="str">
        <f>VLOOKUP(Enemies!AE66,Conditions,2)</f>
        <v>&lt;= 50% HP</v>
      </c>
      <c r="AD66" s="1" t="str">
        <f>VLOOKUP(Enemies!AF66,Conditions,2)</f>
        <v>&lt;= 50% HP</v>
      </c>
      <c r="AE66" s="1" t="str">
        <f>VLOOKUP(Enemies!AG66,Conditions,2)</f>
        <v>&lt;= 50% HP</v>
      </c>
      <c r="AF66" s="1" t="str">
        <f>VLOOKUP(Enemies!AH66,EnemyAttacks,3)</f>
        <v>DORAN</v>
      </c>
      <c r="AG66" s="1" t="str">
        <f>VLOOKUP(Enemies!AI66,EnemyAttacks,3)</f>
        <v>SHIFT</v>
      </c>
      <c r="AH66" s="1" t="str">
        <f>VLOOKUP(Enemies!AJ66,EnemyAttacks,3)</f>
        <v>SHIFT</v>
      </c>
      <c r="AI66" s="1" t="str">
        <f>VLOOKUP(Enemies!AK66,EnemyAttacks,3)</f>
        <v>SHIFT</v>
      </c>
      <c r="AJ66" s="1" t="str">
        <f>VLOOKUP(Enemies!AL66,EnemyAttacks,3)</f>
        <v> </v>
      </c>
      <c r="AK66" s="1" t="str">
        <f>VLOOKUP(Enemies!AM66,EnemyAttacks,3)</f>
        <v> </v>
      </c>
      <c r="AL66" s="1" t="str">
        <f>VLOOKUP(Enemies!AN66,EnemyAttacks,3)</f>
        <v> </v>
      </c>
      <c r="AM66" s="1" t="str">
        <f>VLOOKUP(Enemies!AO66,EnemyAttacks,3)</f>
        <v> </v>
      </c>
      <c r="AN66" s="1" t="str">
        <f>VLOOKUP(Enemies!AP66,EnemyAttacks,3)</f>
        <v> </v>
      </c>
      <c r="AO66" s="1" t="str">
        <f>VLOOKUP(Enemies!AQ66,EnemyAttacks,3)</f>
        <v> </v>
      </c>
      <c r="AP66" s="1" t="str">
        <f>VLOOKUP(Enemies!AR66,EnemyAttacks,3)</f>
        <v> </v>
      </c>
      <c r="AQ66" s="1" t="str">
        <f>VLOOKUP(Enemies!AS66,EnemyAttacks,3)</f>
        <v> </v>
      </c>
      <c r="AR66" s="2">
        <f>HEX2DEC(Enemies!AT66)</f>
        <v>3663</v>
      </c>
      <c r="AS66" s="2">
        <f>HEX2DEC(Enemies!AU66)</f>
        <v>250</v>
      </c>
    </row>
    <row r="67" ht="11.25" customHeight="1">
      <c r="A67" s="1" t="str">
        <f>Enemies!A67</f>
        <v>41</v>
      </c>
      <c r="B67" s="1" t="str">
        <f>Enemies!B67</f>
        <v>2822EC</v>
      </c>
      <c r="C67" s="1" t="str">
        <f>Enemies!C67</f>
        <v>DEATHBEARR</v>
      </c>
      <c r="D67" s="2">
        <f>HEX2DEC(Enemies!D67)</f>
        <v>580</v>
      </c>
      <c r="E67" s="1" t="str">
        <f>VLOOKUP(Enemies!E67,Elements,2)</f>
        <v>Physical</v>
      </c>
      <c r="F67" s="1" t="str">
        <f>VLOOKUP(Enemies!F67,Effects,2)</f>
        <v> </v>
      </c>
      <c r="G67" s="2">
        <f>HEX2DEC(Enemies!G67)</f>
        <v>76</v>
      </c>
      <c r="H67" s="2">
        <f>HEX2DEC(Enemies!H67)</f>
        <v>43</v>
      </c>
      <c r="I67" s="2">
        <f>HEX2DEC(Enemies!I67)</f>
        <v>49</v>
      </c>
      <c r="J67" s="2">
        <f>HEX2DEC(Enemies!J67)</f>
        <v>52</v>
      </c>
      <c r="K67" s="2">
        <f>HEX2DEC(Enemies!K67)</f>
        <v>229</v>
      </c>
      <c r="L67" s="2">
        <f>HEX2DEC(Enemies!L67)</f>
        <v>38</v>
      </c>
      <c r="M67" s="2">
        <f>HEX2DEC(Enemies!M67)</f>
        <v>17</v>
      </c>
      <c r="N67" s="1" t="str">
        <f>VLOOKUP(Enemies!N67,Resistance,2)</f>
        <v>++</v>
      </c>
      <c r="O67" s="1" t="str">
        <f>VLOOKUP(Enemies!O67,Resistance,2)</f>
        <v>++</v>
      </c>
      <c r="P67" s="1" t="str">
        <f>VLOOKUP(Enemies!P67,Resistance,2)</f>
        <v>+</v>
      </c>
      <c r="Q67" s="1" t="str">
        <f>VLOOKUP(Enemies!Q67,Resistance,2)</f>
        <v>++</v>
      </c>
      <c r="R67" s="1" t="str">
        <f>VLOOKUP(Enemies!R67,Resistance,2)</f>
        <v>+</v>
      </c>
      <c r="S67" s="1" t="str">
        <f>VLOOKUP(Enemies!S67,Resistance,2)</f>
        <v>+++</v>
      </c>
      <c r="T67" s="1" t="str">
        <f>VLOOKUP(Enemies!T67,Resistance,2)</f>
        <v>+</v>
      </c>
      <c r="U67" s="1" t="str">
        <f>VLOOKUP(Enemies!U67,Resistance,2)</f>
        <v>++</v>
      </c>
      <c r="V67" s="1" t="str">
        <f>VLOOKUP(Enemies!V67,Resistance,2)</f>
        <v>+</v>
      </c>
      <c r="W67" s="1" t="str">
        <f>VLOOKUP(Enemies!W67,Resistance,2)</f>
        <v>++</v>
      </c>
      <c r="X67" s="1" t="str">
        <f>VLOOKUP(Enemies!X67,Resistance,2)</f>
        <v>++</v>
      </c>
      <c r="Y67" s="1" t="str">
        <f>VLOOKUP(Enemies!Y67,Resistance,2)</f>
        <v>-</v>
      </c>
      <c r="Z67" s="1" t="str">
        <f>VLOOKUP(Enemies!Z67,Resistance,2)</f>
        <v>+++</v>
      </c>
      <c r="AA67" s="1" t="str">
        <f>VLOOKUP(Enemies!AA67,Resistance,2)</f>
        <v>++</v>
      </c>
      <c r="AB67" s="1" t="str">
        <f>VLOOKUP(Enemies!AD67,Conditions,2)</f>
        <v>attacked with techs</v>
      </c>
      <c r="AC67" s="1" t="str">
        <f>VLOOKUP(Enemies!AE67,Conditions,2)</f>
        <v>&lt;= 50% HP</v>
      </c>
      <c r="AD67" s="1" t="str">
        <f>VLOOKUP(Enemies!AF67,Conditions,2)</f>
        <v>alone</v>
      </c>
      <c r="AE67" s="1" t="str">
        <f>VLOOKUP(Enemies!AG67,Conditions,2)</f>
        <v> </v>
      </c>
      <c r="AF67" s="1" t="str">
        <f>VLOOKUP(Enemies!AH67,EnemyAttacks,3)</f>
        <v>SEALS</v>
      </c>
      <c r="AG67" s="1" t="str">
        <f>VLOOKUP(Enemies!AI67,EnemyAttacks,3)</f>
        <v>SANER</v>
      </c>
      <c r="AH67" s="1" t="str">
        <f>VLOOKUP(Enemies!AJ67,EnemyAttacks,3)</f>
        <v>SHIFT</v>
      </c>
      <c r="AI67" s="1" t="str">
        <f>VLOOKUP(Enemies!AK67,EnemyAttacks,3)</f>
        <v> </v>
      </c>
      <c r="AJ67" s="1" t="str">
        <f>VLOOKUP(Enemies!AL67,EnemyAttacks,3)</f>
        <v> </v>
      </c>
      <c r="AK67" s="1" t="str">
        <f>VLOOKUP(Enemies!AM67,EnemyAttacks,3)</f>
        <v> </v>
      </c>
      <c r="AL67" s="1" t="str">
        <f>VLOOKUP(Enemies!AN67,EnemyAttacks,3)</f>
        <v> </v>
      </c>
      <c r="AM67" s="1" t="str">
        <f>VLOOKUP(Enemies!AO67,EnemyAttacks,3)</f>
        <v> </v>
      </c>
      <c r="AN67" s="1" t="str">
        <f>VLOOKUP(Enemies!AP67,EnemyAttacks,3)</f>
        <v> </v>
      </c>
      <c r="AO67" s="1" t="str">
        <f>VLOOKUP(Enemies!AQ67,EnemyAttacks,3)</f>
        <v> </v>
      </c>
      <c r="AP67" s="1" t="str">
        <f>VLOOKUP(Enemies!AR67,EnemyAttacks,3)</f>
        <v> </v>
      </c>
      <c r="AQ67" s="1" t="str">
        <f>VLOOKUP(Enemies!AS67,EnemyAttacks,3)</f>
        <v> </v>
      </c>
      <c r="AR67" s="2">
        <f>HEX2DEC(Enemies!AT67)</f>
        <v>4695</v>
      </c>
      <c r="AS67" s="2">
        <f>HEX2DEC(Enemies!AU67)</f>
        <v>311</v>
      </c>
    </row>
    <row r="68" ht="11.25" customHeight="1">
      <c r="A68" s="1" t="str">
        <f>Enemies!A68</f>
        <v>42</v>
      </c>
      <c r="B68" s="1" t="str">
        <f>Enemies!B68</f>
        <v>28231C</v>
      </c>
      <c r="C68" s="1" t="str">
        <f>Enemies!C68</f>
        <v>CHAOSBRNGR</v>
      </c>
      <c r="D68" s="2">
        <f>HEX2DEC(Enemies!D68)</f>
        <v>649</v>
      </c>
      <c r="E68" s="1" t="str">
        <f>VLOOKUP(Enemies!E68,Elements,2)</f>
        <v>Physical</v>
      </c>
      <c r="F68" s="1" t="str">
        <f>VLOOKUP(Enemies!F68,Effects,2)</f>
        <v> </v>
      </c>
      <c r="G68" s="2">
        <f>HEX2DEC(Enemies!G68)</f>
        <v>94</v>
      </c>
      <c r="H68" s="2">
        <f>HEX2DEC(Enemies!H68)</f>
        <v>56</v>
      </c>
      <c r="I68" s="2">
        <f>HEX2DEC(Enemies!I68)</f>
        <v>51</v>
      </c>
      <c r="J68" s="2">
        <f>HEX2DEC(Enemies!J68)</f>
        <v>62</v>
      </c>
      <c r="K68" s="2">
        <f>HEX2DEC(Enemies!K68)</f>
        <v>279</v>
      </c>
      <c r="L68" s="2">
        <f>HEX2DEC(Enemies!L68)</f>
        <v>42</v>
      </c>
      <c r="M68" s="2">
        <f>HEX2DEC(Enemies!M68)</f>
        <v>16</v>
      </c>
      <c r="N68" s="1" t="str">
        <f>VLOOKUP(Enemies!N68,Resistance,2)</f>
        <v>++</v>
      </c>
      <c r="O68" s="1" t="str">
        <f>VLOOKUP(Enemies!O68,Resistance,2)</f>
        <v>++</v>
      </c>
      <c r="P68" s="1" t="str">
        <f>VLOOKUP(Enemies!P68,Resistance,2)</f>
        <v>+</v>
      </c>
      <c r="Q68" s="1" t="str">
        <f>VLOOKUP(Enemies!Q68,Resistance,2)</f>
        <v>++</v>
      </c>
      <c r="R68" s="1" t="str">
        <f>VLOOKUP(Enemies!R68,Resistance,2)</f>
        <v>+</v>
      </c>
      <c r="S68" s="1" t="str">
        <f>VLOOKUP(Enemies!S68,Resistance,2)</f>
        <v>+++</v>
      </c>
      <c r="T68" s="1" t="str">
        <f>VLOOKUP(Enemies!T68,Resistance,2)</f>
        <v>+</v>
      </c>
      <c r="U68" s="1" t="str">
        <f>VLOOKUP(Enemies!U68,Resistance,2)</f>
        <v>+</v>
      </c>
      <c r="V68" s="1" t="str">
        <f>VLOOKUP(Enemies!V68,Resistance,2)</f>
        <v>+</v>
      </c>
      <c r="W68" s="1" t="str">
        <f>VLOOKUP(Enemies!W68,Resistance,2)</f>
        <v>++</v>
      </c>
      <c r="X68" s="1" t="str">
        <f>VLOOKUP(Enemies!X68,Resistance,2)</f>
        <v>++</v>
      </c>
      <c r="Y68" s="1" t="str">
        <f>VLOOKUP(Enemies!Y68,Resistance,2)</f>
        <v>-</v>
      </c>
      <c r="Z68" s="1" t="str">
        <f>VLOOKUP(Enemies!Z68,Resistance,2)</f>
        <v>+++</v>
      </c>
      <c r="AA68" s="1" t="str">
        <f>VLOOKUP(Enemies!AA68,Resistance,2)</f>
        <v>++</v>
      </c>
      <c r="AB68" s="1" t="str">
        <f>VLOOKUP(Enemies!AD68,Conditions,2)</f>
        <v>surprise attack on player</v>
      </c>
      <c r="AC68" s="1" t="str">
        <f>VLOOKUP(Enemies!AE68,Conditions,2)</f>
        <v>attacked with techs</v>
      </c>
      <c r="AD68" s="1" t="str">
        <f>VLOOKUP(Enemies!AF68,Conditions,2)</f>
        <v>&lt;= 50% HP</v>
      </c>
      <c r="AE68" s="1" t="str">
        <f>VLOOKUP(Enemies!AG68,Conditions,2)</f>
        <v> </v>
      </c>
      <c r="AF68" s="1" t="str">
        <f>VLOOKUP(Enemies!AH68,EnemyAttacks,3)</f>
        <v>RIMIT</v>
      </c>
      <c r="AG68" s="1" t="str">
        <f>VLOOKUP(Enemies!AI68,EnemyAttacks,3)</f>
        <v>SEALS</v>
      </c>
      <c r="AH68" s="1" t="str">
        <f>VLOOKUP(Enemies!AJ68,EnemyAttacks,3)</f>
        <v>SHIFT</v>
      </c>
      <c r="AI68" s="1" t="str">
        <f>VLOOKUP(Enemies!AK68,EnemyAttacks,3)</f>
        <v> </v>
      </c>
      <c r="AJ68" s="1" t="str">
        <f>VLOOKUP(Enemies!AL68,EnemyAttacks,3)</f>
        <v> </v>
      </c>
      <c r="AK68" s="1" t="str">
        <f>VLOOKUP(Enemies!AM68,EnemyAttacks,3)</f>
        <v> </v>
      </c>
      <c r="AL68" s="1" t="str">
        <f>VLOOKUP(Enemies!AN68,EnemyAttacks,3)</f>
        <v> </v>
      </c>
      <c r="AM68" s="1" t="str">
        <f>VLOOKUP(Enemies!AO68,EnemyAttacks,3)</f>
        <v> </v>
      </c>
      <c r="AN68" s="1" t="str">
        <f>VLOOKUP(Enemies!AP68,EnemyAttacks,3)</f>
        <v> </v>
      </c>
      <c r="AO68" s="1" t="str">
        <f>VLOOKUP(Enemies!AQ68,EnemyAttacks,3)</f>
        <v> </v>
      </c>
      <c r="AP68" s="1" t="str">
        <f>VLOOKUP(Enemies!AR68,EnemyAttacks,3)</f>
        <v> </v>
      </c>
      <c r="AQ68" s="1" t="str">
        <f>VLOOKUP(Enemies!AS68,EnemyAttacks,3)</f>
        <v> </v>
      </c>
      <c r="AR68" s="2">
        <f>HEX2DEC(Enemies!AT68)</f>
        <v>8294</v>
      </c>
      <c r="AS68" s="2">
        <f>HEX2DEC(Enemies!AU68)</f>
        <v>1</v>
      </c>
    </row>
    <row r="69" ht="11.25" customHeight="1">
      <c r="A69" s="1" t="str">
        <f>Enemies!A69</f>
        <v>43</v>
      </c>
      <c r="B69" s="1" t="str">
        <f>Enemies!B69</f>
        <v>28234C</v>
      </c>
      <c r="C69" s="1" t="str">
        <f>Enemies!C69</f>
        <v>SCORPIRUS</v>
      </c>
      <c r="D69" s="2">
        <f>HEX2DEC(Enemies!D69)</f>
        <v>150</v>
      </c>
      <c r="E69" s="1" t="str">
        <f>VLOOKUP(Enemies!E69,Elements,2)</f>
        <v>Physical</v>
      </c>
      <c r="F69" s="1" t="str">
        <f>VLOOKUP(Enemies!F69,Effects,2)</f>
        <v>Poison</v>
      </c>
      <c r="G69" s="2">
        <f>HEX2DEC(Enemies!G69)</f>
        <v>25</v>
      </c>
      <c r="H69" s="2">
        <f>HEX2DEC(Enemies!H69)</f>
        <v>6</v>
      </c>
      <c r="I69" s="2">
        <f>HEX2DEC(Enemies!I69)</f>
        <v>12</v>
      </c>
      <c r="J69" s="2">
        <f>HEX2DEC(Enemies!J69)</f>
        <v>10</v>
      </c>
      <c r="K69" s="2">
        <f>HEX2DEC(Enemies!K69)</f>
        <v>60</v>
      </c>
      <c r="L69" s="2">
        <f>HEX2DEC(Enemies!L69)</f>
        <v>2</v>
      </c>
      <c r="M69" s="2">
        <f>HEX2DEC(Enemies!M69)</f>
        <v>0</v>
      </c>
      <c r="N69" s="1" t="str">
        <f>VLOOKUP(Enemies!N69,Resistance,2)</f>
        <v>+</v>
      </c>
      <c r="O69" s="1" t="str">
        <f>VLOOKUP(Enemies!O69,Resistance,2)</f>
        <v>++</v>
      </c>
      <c r="P69" s="1" t="str">
        <f>VLOOKUP(Enemies!P69,Resistance,2)</f>
        <v>++</v>
      </c>
      <c r="Q69" s="1" t="str">
        <f>VLOOKUP(Enemies!Q69,Resistance,2)</f>
        <v>++</v>
      </c>
      <c r="R69" s="1" t="str">
        <f>VLOOKUP(Enemies!R69,Resistance,2)</f>
        <v>++++</v>
      </c>
      <c r="S69" s="1" t="str">
        <f>VLOOKUP(Enemies!S69,Resistance,2)</f>
        <v>++</v>
      </c>
      <c r="T69" s="1" t="str">
        <f>VLOOKUP(Enemies!T69,Resistance,2)</f>
        <v>+</v>
      </c>
      <c r="U69" s="1" t="str">
        <f>VLOOKUP(Enemies!U69,Resistance,2)</f>
        <v>-</v>
      </c>
      <c r="V69" s="1" t="str">
        <f>VLOOKUP(Enemies!V69,Resistance,2)</f>
        <v>+</v>
      </c>
      <c r="W69" s="1" t="str">
        <f>VLOOKUP(Enemies!W69,Resistance,2)</f>
        <v>++</v>
      </c>
      <c r="X69" s="1" t="str">
        <f>VLOOKUP(Enemies!X69,Resistance,2)</f>
        <v>++</v>
      </c>
      <c r="Y69" s="1" t="str">
        <f>VLOOKUP(Enemies!Y69,Resistance,2)</f>
        <v>-</v>
      </c>
      <c r="Z69" s="1" t="str">
        <f>VLOOKUP(Enemies!Z69,Resistance,2)</f>
        <v>-</v>
      </c>
      <c r="AA69" s="1" t="str">
        <f>VLOOKUP(Enemies!AA69,Resistance,2)</f>
        <v>++</v>
      </c>
      <c r="AB69" s="1" t="str">
        <f>VLOOKUP(Enemies!AD69,Conditions,2)</f>
        <v> </v>
      </c>
      <c r="AC69" s="1" t="str">
        <f>VLOOKUP(Enemies!AE69,Conditions,2)</f>
        <v> </v>
      </c>
      <c r="AD69" s="1" t="str">
        <f>VLOOKUP(Enemies!AF69,Conditions,2)</f>
        <v> </v>
      </c>
      <c r="AE69" s="1" t="str">
        <f>VLOOKUP(Enemies!AG69,Conditions,2)</f>
        <v> </v>
      </c>
      <c r="AF69" s="1" t="str">
        <f>VLOOKUP(Enemies!AH69,EnemyAttacks,3)</f>
        <v> </v>
      </c>
      <c r="AG69" s="1" t="str">
        <f>VLOOKUP(Enemies!AI69,EnemyAttacks,3)</f>
        <v> </v>
      </c>
      <c r="AH69" s="1" t="str">
        <f>VLOOKUP(Enemies!AJ69,EnemyAttacks,3)</f>
        <v> </v>
      </c>
      <c r="AI69" s="1" t="str">
        <f>VLOOKUP(Enemies!AK69,EnemyAttacks,3)</f>
        <v> </v>
      </c>
      <c r="AJ69" s="1" t="str">
        <f>VLOOKUP(Enemies!AL69,EnemyAttacks,3)</f>
        <v> </v>
      </c>
      <c r="AK69" s="1" t="str">
        <f>VLOOKUP(Enemies!AM69,EnemyAttacks,3)</f>
        <v> </v>
      </c>
      <c r="AL69" s="1" t="str">
        <f>VLOOKUP(Enemies!AN69,EnemyAttacks,3)</f>
        <v> </v>
      </c>
      <c r="AM69" s="1" t="str">
        <f>VLOOKUP(Enemies!AO69,EnemyAttacks,3)</f>
        <v> </v>
      </c>
      <c r="AN69" s="1" t="str">
        <f>VLOOKUP(Enemies!AP69,EnemyAttacks,3)</f>
        <v> </v>
      </c>
      <c r="AO69" s="1" t="str">
        <f>VLOOKUP(Enemies!AQ69,EnemyAttacks,3)</f>
        <v> </v>
      </c>
      <c r="AP69" s="1" t="str">
        <f>VLOOKUP(Enemies!AR69,EnemyAttacks,3)</f>
        <v> </v>
      </c>
      <c r="AQ69" s="1" t="str">
        <f>VLOOKUP(Enemies!AS69,EnemyAttacks,3)</f>
        <v> </v>
      </c>
      <c r="AR69" s="2">
        <f>HEX2DEC(Enemies!AT69)</f>
        <v>256</v>
      </c>
      <c r="AS69" s="2">
        <f>HEX2DEC(Enemies!AU69)</f>
        <v>121</v>
      </c>
    </row>
    <row r="70" ht="11.25" customHeight="1">
      <c r="A70" s="1" t="str">
        <f>Enemies!A70</f>
        <v>44</v>
      </c>
      <c r="B70" s="1" t="str">
        <f>Enemies!B70</f>
        <v>28237C</v>
      </c>
      <c r="C70" s="1" t="str">
        <f>Enemies!C70</f>
        <v>RAJAGO</v>
      </c>
      <c r="D70" s="2">
        <f>HEX2DEC(Enemies!D70)</f>
        <v>250</v>
      </c>
      <c r="E70" s="1" t="str">
        <f>VLOOKUP(Enemies!E70,Elements,2)</f>
        <v>Physical</v>
      </c>
      <c r="F70" s="1" t="str">
        <f>VLOOKUP(Enemies!F70,Effects,2)</f>
        <v>Paralyze</v>
      </c>
      <c r="G70" s="2">
        <f>HEX2DEC(Enemies!G70)</f>
        <v>32</v>
      </c>
      <c r="H70" s="2">
        <f>HEX2DEC(Enemies!H70)</f>
        <v>6</v>
      </c>
      <c r="I70" s="2">
        <f>HEX2DEC(Enemies!I70)</f>
        <v>26</v>
      </c>
      <c r="J70" s="2">
        <f>HEX2DEC(Enemies!J70)</f>
        <v>32</v>
      </c>
      <c r="K70" s="2">
        <f>HEX2DEC(Enemies!K70)</f>
        <v>138</v>
      </c>
      <c r="L70" s="2">
        <f>HEX2DEC(Enemies!L70)</f>
        <v>28</v>
      </c>
      <c r="M70" s="2">
        <f>HEX2DEC(Enemies!M70)</f>
        <v>19</v>
      </c>
      <c r="N70" s="1" t="str">
        <f>VLOOKUP(Enemies!N70,Resistance,2)</f>
        <v>+</v>
      </c>
      <c r="O70" s="1" t="str">
        <f>VLOOKUP(Enemies!O70,Resistance,2)</f>
        <v>++</v>
      </c>
      <c r="P70" s="1" t="str">
        <f>VLOOKUP(Enemies!P70,Resistance,2)</f>
        <v>+++</v>
      </c>
      <c r="Q70" s="1" t="str">
        <f>VLOOKUP(Enemies!Q70,Resistance,2)</f>
        <v>++</v>
      </c>
      <c r="R70" s="1" t="str">
        <f>VLOOKUP(Enemies!R70,Resistance,2)</f>
        <v>+</v>
      </c>
      <c r="S70" s="1" t="str">
        <f>VLOOKUP(Enemies!S70,Resistance,2)</f>
        <v>++</v>
      </c>
      <c r="T70" s="1" t="str">
        <f>VLOOKUP(Enemies!T70,Resistance,2)</f>
        <v>+</v>
      </c>
      <c r="U70" s="1" t="str">
        <f>VLOOKUP(Enemies!U70,Resistance,2)</f>
        <v>-</v>
      </c>
      <c r="V70" s="1" t="str">
        <f>VLOOKUP(Enemies!V70,Resistance,2)</f>
        <v>+</v>
      </c>
      <c r="W70" s="1" t="str">
        <f>VLOOKUP(Enemies!W70,Resistance,2)</f>
        <v>++</v>
      </c>
      <c r="X70" s="1" t="str">
        <f>VLOOKUP(Enemies!X70,Resistance,2)</f>
        <v>++</v>
      </c>
      <c r="Y70" s="1" t="str">
        <f>VLOOKUP(Enemies!Y70,Resistance,2)</f>
        <v>-</v>
      </c>
      <c r="Z70" s="1" t="str">
        <f>VLOOKUP(Enemies!Z70,Resistance,2)</f>
        <v>-</v>
      </c>
      <c r="AA70" s="1" t="str">
        <f>VLOOKUP(Enemies!AA70,Resistance,2)</f>
        <v>++</v>
      </c>
      <c r="AB70" s="1" t="str">
        <f>VLOOKUP(Enemies!AD70,Conditions,2)</f>
        <v> </v>
      </c>
      <c r="AC70" s="1" t="str">
        <f>VLOOKUP(Enemies!AE70,Conditions,2)</f>
        <v> </v>
      </c>
      <c r="AD70" s="1" t="str">
        <f>VLOOKUP(Enemies!AF70,Conditions,2)</f>
        <v> </v>
      </c>
      <c r="AE70" s="1" t="str">
        <f>VLOOKUP(Enemies!AG70,Conditions,2)</f>
        <v> </v>
      </c>
      <c r="AF70" s="1" t="str">
        <f>VLOOKUP(Enemies!AH70,EnemyAttacks,3)</f>
        <v> </v>
      </c>
      <c r="AG70" s="1" t="str">
        <f>VLOOKUP(Enemies!AI70,EnemyAttacks,3)</f>
        <v> </v>
      </c>
      <c r="AH70" s="1" t="str">
        <f>VLOOKUP(Enemies!AJ70,EnemyAttacks,3)</f>
        <v> </v>
      </c>
      <c r="AI70" s="1" t="str">
        <f>VLOOKUP(Enemies!AK70,EnemyAttacks,3)</f>
        <v> </v>
      </c>
      <c r="AJ70" s="1" t="str">
        <f>VLOOKUP(Enemies!AL70,EnemyAttacks,3)</f>
        <v> </v>
      </c>
      <c r="AK70" s="1" t="str">
        <f>VLOOKUP(Enemies!AM70,EnemyAttacks,3)</f>
        <v> </v>
      </c>
      <c r="AL70" s="1" t="str">
        <f>VLOOKUP(Enemies!AN70,EnemyAttacks,3)</f>
        <v> </v>
      </c>
      <c r="AM70" s="1" t="str">
        <f>VLOOKUP(Enemies!AO70,EnemyAttacks,3)</f>
        <v> </v>
      </c>
      <c r="AN70" s="1" t="str">
        <f>VLOOKUP(Enemies!AP70,EnemyAttacks,3)</f>
        <v> </v>
      </c>
      <c r="AO70" s="1" t="str">
        <f>VLOOKUP(Enemies!AQ70,EnemyAttacks,3)</f>
        <v>NEEDLE</v>
      </c>
      <c r="AP70" s="1" t="str">
        <f>VLOOKUP(Enemies!AR70,EnemyAttacks,3)</f>
        <v>NEEDLE</v>
      </c>
      <c r="AQ70" s="1" t="str">
        <f>VLOOKUP(Enemies!AS70,EnemyAttacks,3)</f>
        <v>NEEDLE</v>
      </c>
      <c r="AR70" s="2">
        <f>HEX2DEC(Enemies!AT70)</f>
        <v>1363</v>
      </c>
      <c r="AS70" s="2">
        <f>HEX2DEC(Enemies!AU70)</f>
        <v>156</v>
      </c>
    </row>
    <row r="71" ht="11.25" customHeight="1">
      <c r="A71" s="1" t="str">
        <f>Enemies!A71</f>
        <v>45</v>
      </c>
      <c r="B71" s="1" t="str">
        <f>Enemies!B71</f>
        <v>2823AC</v>
      </c>
      <c r="C71" s="1" t="str">
        <f>Enemies!C71</f>
        <v>BITER FLY</v>
      </c>
      <c r="D71" s="2">
        <f>HEX2DEC(Enemies!D71)</f>
        <v>440</v>
      </c>
      <c r="E71" s="1" t="str">
        <f>VLOOKUP(Enemies!E71,Elements,2)</f>
        <v>Physical</v>
      </c>
      <c r="F71" s="1" t="str">
        <f>VLOOKUP(Enemies!F71,Effects,2)</f>
        <v> </v>
      </c>
      <c r="G71" s="2">
        <f>HEX2DEC(Enemies!G71)</f>
        <v>10</v>
      </c>
      <c r="H71" s="2">
        <f>HEX2DEC(Enemies!H71)</f>
        <v>6</v>
      </c>
      <c r="I71" s="2">
        <f>HEX2DEC(Enemies!I71)</f>
        <v>36</v>
      </c>
      <c r="J71" s="2">
        <f>HEX2DEC(Enemies!J71)</f>
        <v>32</v>
      </c>
      <c r="K71" s="2">
        <f>HEX2DEC(Enemies!K71)</f>
        <v>163</v>
      </c>
      <c r="L71" s="2">
        <f>HEX2DEC(Enemies!L71)</f>
        <v>21</v>
      </c>
      <c r="M71" s="2">
        <f>HEX2DEC(Enemies!M71)</f>
        <v>14</v>
      </c>
      <c r="N71" s="1" t="str">
        <f>VLOOKUP(Enemies!N71,Resistance,2)</f>
        <v>+</v>
      </c>
      <c r="O71" s="1" t="str">
        <f>VLOOKUP(Enemies!O71,Resistance,2)</f>
        <v>++</v>
      </c>
      <c r="P71" s="1" t="str">
        <f>VLOOKUP(Enemies!P71,Resistance,2)</f>
        <v>+++</v>
      </c>
      <c r="Q71" s="1" t="str">
        <f>VLOOKUP(Enemies!Q71,Resistance,2)</f>
        <v>++</v>
      </c>
      <c r="R71" s="1" t="str">
        <f>VLOOKUP(Enemies!R71,Resistance,2)</f>
        <v>+</v>
      </c>
      <c r="S71" s="1" t="str">
        <f>VLOOKUP(Enemies!S71,Resistance,2)</f>
        <v>++</v>
      </c>
      <c r="T71" s="1" t="str">
        <f>VLOOKUP(Enemies!T71,Resistance,2)</f>
        <v>+</v>
      </c>
      <c r="U71" s="1" t="str">
        <f>VLOOKUP(Enemies!U71,Resistance,2)</f>
        <v>-</v>
      </c>
      <c r="V71" s="1" t="str">
        <f>VLOOKUP(Enemies!V71,Resistance,2)</f>
        <v>+</v>
      </c>
      <c r="W71" s="1" t="str">
        <f>VLOOKUP(Enemies!W71,Resistance,2)</f>
        <v>++</v>
      </c>
      <c r="X71" s="1" t="str">
        <f>VLOOKUP(Enemies!X71,Resistance,2)</f>
        <v>++</v>
      </c>
      <c r="Y71" s="1" t="str">
        <f>VLOOKUP(Enemies!Y71,Resistance,2)</f>
        <v>-</v>
      </c>
      <c r="Z71" s="1" t="str">
        <f>VLOOKUP(Enemies!Z71,Resistance,2)</f>
        <v>-</v>
      </c>
      <c r="AA71" s="1" t="str">
        <f>VLOOKUP(Enemies!AA71,Resistance,2)</f>
        <v>++</v>
      </c>
      <c r="AB71" s="1" t="str">
        <f>VLOOKUP(Enemies!AD71,Conditions,2)</f>
        <v>attacked magically</v>
      </c>
      <c r="AC71" s="1" t="str">
        <f>VLOOKUP(Enemies!AE71,Conditions,2)</f>
        <v>attacked magically</v>
      </c>
      <c r="AD71" s="1" t="str">
        <f>VLOOKUP(Enemies!AF71,Conditions,2)</f>
        <v>attacked magically</v>
      </c>
      <c r="AE71" s="1" t="str">
        <f>VLOOKUP(Enemies!AG71,Conditions,2)</f>
        <v>attacked magically</v>
      </c>
      <c r="AF71" s="1" t="str">
        <f>VLOOKUP(Enemies!AH71,EnemyAttacks,3)</f>
        <v>SUPERSONIC</v>
      </c>
      <c r="AG71" s="1" t="str">
        <f>VLOOKUP(Enemies!AI71,EnemyAttacks,3)</f>
        <v>SUPERSONIC</v>
      </c>
      <c r="AH71" s="1" t="str">
        <f>VLOOKUP(Enemies!AJ71,EnemyAttacks,3)</f>
        <v>SUPERSONIC</v>
      </c>
      <c r="AI71" s="1" t="str">
        <f>VLOOKUP(Enemies!AK71,EnemyAttacks,3)</f>
        <v>SUPERSONIC</v>
      </c>
      <c r="AJ71" s="1" t="str">
        <f>VLOOKUP(Enemies!AL71,EnemyAttacks,3)</f>
        <v> </v>
      </c>
      <c r="AK71" s="1" t="str">
        <f>VLOOKUP(Enemies!AM71,EnemyAttacks,3)</f>
        <v> </v>
      </c>
      <c r="AL71" s="1" t="str">
        <f>VLOOKUP(Enemies!AN71,EnemyAttacks,3)</f>
        <v> </v>
      </c>
      <c r="AM71" s="1" t="str">
        <f>VLOOKUP(Enemies!AO71,EnemyAttacks,3)</f>
        <v> </v>
      </c>
      <c r="AN71" s="1" t="str">
        <f>VLOOKUP(Enemies!AP71,EnemyAttacks,3)</f>
        <v> </v>
      </c>
      <c r="AO71" s="1" t="str">
        <f>VLOOKUP(Enemies!AQ71,EnemyAttacks,3)</f>
        <v>NEEDLE</v>
      </c>
      <c r="AP71" s="1" t="str">
        <f>VLOOKUP(Enemies!AR71,EnemyAttacks,3)</f>
        <v>NEEDLE</v>
      </c>
      <c r="AQ71" s="1" t="str">
        <f>VLOOKUP(Enemies!AS71,EnemyAttacks,3)</f>
        <v>NEEDLE</v>
      </c>
      <c r="AR71" s="2">
        <f>HEX2DEC(Enemies!AT71)</f>
        <v>1400</v>
      </c>
      <c r="AS71" s="2">
        <f>HEX2DEC(Enemies!AU71)</f>
        <v>1</v>
      </c>
    </row>
    <row r="72" ht="11.25" customHeight="1">
      <c r="A72" s="1" t="str">
        <f>Enemies!A72</f>
        <v>46</v>
      </c>
      <c r="B72" s="1" t="str">
        <f>Enemies!B72</f>
        <v>2823DC</v>
      </c>
      <c r="C72" s="1" t="str">
        <f>Enemies!C72</f>
        <v>SHADOWSABR</v>
      </c>
      <c r="D72" s="2">
        <f>HEX2DEC(Enemies!D72)</f>
        <v>110</v>
      </c>
      <c r="E72" s="1" t="str">
        <f>VLOOKUP(Enemies!E72,Elements,2)</f>
        <v>Physical</v>
      </c>
      <c r="F72" s="1" t="str">
        <f>VLOOKUP(Enemies!F72,Effects,2)</f>
        <v> </v>
      </c>
      <c r="G72" s="2">
        <f>HEX2DEC(Enemies!G72)</f>
        <v>20</v>
      </c>
      <c r="H72" s="2">
        <f>HEX2DEC(Enemies!H72)</f>
        <v>18</v>
      </c>
      <c r="I72" s="2">
        <f>HEX2DEC(Enemies!I72)</f>
        <v>20</v>
      </c>
      <c r="J72" s="2">
        <f>HEX2DEC(Enemies!J72)</f>
        <v>21</v>
      </c>
      <c r="K72" s="2">
        <f>HEX2DEC(Enemies!K72)</f>
        <v>85</v>
      </c>
      <c r="L72" s="2">
        <f>HEX2DEC(Enemies!L72)</f>
        <v>8</v>
      </c>
      <c r="M72" s="2">
        <f>HEX2DEC(Enemies!M72)</f>
        <v>9</v>
      </c>
      <c r="N72" s="1" t="str">
        <f>VLOOKUP(Enemies!N72,Resistance,2)</f>
        <v>++</v>
      </c>
      <c r="O72" s="1" t="str">
        <f>VLOOKUP(Enemies!O72,Resistance,2)</f>
        <v>++</v>
      </c>
      <c r="P72" s="1" t="str">
        <f>VLOOKUP(Enemies!P72,Resistance,2)</f>
        <v>++</v>
      </c>
      <c r="Q72" s="1" t="str">
        <f>VLOOKUP(Enemies!Q72,Resistance,2)</f>
        <v>++</v>
      </c>
      <c r="R72" s="1" t="str">
        <f>VLOOKUP(Enemies!R72,Resistance,2)</f>
        <v>++</v>
      </c>
      <c r="S72" s="1" t="str">
        <f>VLOOKUP(Enemies!S72,Resistance,2)</f>
        <v>+++</v>
      </c>
      <c r="T72" s="1" t="str">
        <f>VLOOKUP(Enemies!T72,Resistance,2)</f>
        <v>+</v>
      </c>
      <c r="U72" s="1" t="str">
        <f>VLOOKUP(Enemies!U72,Resistance,2)</f>
        <v>++</v>
      </c>
      <c r="V72" s="1" t="str">
        <f>VLOOKUP(Enemies!V72,Resistance,2)</f>
        <v>+</v>
      </c>
      <c r="W72" s="1" t="str">
        <f>VLOOKUP(Enemies!W72,Resistance,2)</f>
        <v>++</v>
      </c>
      <c r="X72" s="1" t="str">
        <f>VLOOKUP(Enemies!X72,Resistance,2)</f>
        <v>-</v>
      </c>
      <c r="Y72" s="1" t="str">
        <f>VLOOKUP(Enemies!Y72,Resistance,2)</f>
        <v>-</v>
      </c>
      <c r="Z72" s="1" t="str">
        <f>VLOOKUP(Enemies!Z72,Resistance,2)</f>
        <v>+++</v>
      </c>
      <c r="AA72" s="1" t="str">
        <f>VLOOKUP(Enemies!AA72,Resistance,2)</f>
        <v>++</v>
      </c>
      <c r="AB72" s="1" t="str">
        <f>VLOOKUP(Enemies!AD72,Conditions,2)</f>
        <v>attacked physically</v>
      </c>
      <c r="AC72" s="1" t="str">
        <f>VLOOKUP(Enemies!AE72,Conditions,2)</f>
        <v>attacked physically</v>
      </c>
      <c r="AD72" s="1" t="str">
        <f>VLOOKUP(Enemies!AF72,Conditions,2)</f>
        <v>&lt;= 50% HP</v>
      </c>
      <c r="AE72" s="1" t="str">
        <f>VLOOKUP(Enemies!AG72,Conditions,2)</f>
        <v>&lt;= 50% HP</v>
      </c>
      <c r="AF72" s="1" t="str">
        <f>VLOOKUP(Enemies!AH72,EnemyAttacks,3)</f>
        <v>DEBAN</v>
      </c>
      <c r="AG72" s="1" t="str">
        <f>VLOOKUP(Enemies!AI72,EnemyAttacks,3)</f>
        <v>DEBAN</v>
      </c>
      <c r="AH72" s="1" t="str">
        <f>VLOOKUP(Enemies!AJ72,EnemyAttacks,3)</f>
        <v>AIRSLASH</v>
      </c>
      <c r="AI72" s="1" t="str">
        <f>VLOOKUP(Enemies!AK72,EnemyAttacks,3)</f>
        <v>AIRSLASH</v>
      </c>
      <c r="AJ72" s="1" t="str">
        <f>VLOOKUP(Enemies!AL72,EnemyAttacks,3)</f>
        <v> </v>
      </c>
      <c r="AK72" s="1" t="str">
        <f>VLOOKUP(Enemies!AM72,EnemyAttacks,3)</f>
        <v> </v>
      </c>
      <c r="AL72" s="1" t="str">
        <f>VLOOKUP(Enemies!AN72,EnemyAttacks,3)</f>
        <v> </v>
      </c>
      <c r="AM72" s="1" t="str">
        <f>VLOOKUP(Enemies!AO72,EnemyAttacks,3)</f>
        <v> </v>
      </c>
      <c r="AN72" s="1" t="str">
        <f>VLOOKUP(Enemies!AP72,EnemyAttacks,3)</f>
        <v> </v>
      </c>
      <c r="AO72" s="1" t="str">
        <f>VLOOKUP(Enemies!AQ72,EnemyAttacks,3)</f>
        <v> </v>
      </c>
      <c r="AP72" s="1" t="str">
        <f>VLOOKUP(Enemies!AR72,EnemyAttacks,3)</f>
        <v> </v>
      </c>
      <c r="AQ72" s="1" t="str">
        <f>VLOOKUP(Enemies!AS72,EnemyAttacks,3)</f>
        <v> </v>
      </c>
      <c r="AR72" s="2">
        <f>HEX2DEC(Enemies!AT72)</f>
        <v>525</v>
      </c>
      <c r="AS72" s="2">
        <f>HEX2DEC(Enemies!AU72)</f>
        <v>61</v>
      </c>
    </row>
    <row r="73" ht="11.25" customHeight="1">
      <c r="A73" s="1" t="str">
        <f>Enemies!A73</f>
        <v>47</v>
      </c>
      <c r="B73" s="1" t="str">
        <f>Enemies!B73</f>
        <v>28240C</v>
      </c>
      <c r="C73" s="1" t="str">
        <f>Enemies!C73</f>
        <v>FROSTSABER</v>
      </c>
      <c r="D73" s="2">
        <f>HEX2DEC(Enemies!D73)</f>
        <v>211</v>
      </c>
      <c r="E73" s="1" t="str">
        <f>VLOOKUP(Enemies!E73,Elements,2)</f>
        <v>Physical</v>
      </c>
      <c r="F73" s="1" t="str">
        <f>VLOOKUP(Enemies!F73,Effects,2)</f>
        <v> </v>
      </c>
      <c r="G73" s="2">
        <f>HEX2DEC(Enemies!G73)</f>
        <v>70</v>
      </c>
      <c r="H73" s="2">
        <f>HEX2DEC(Enemies!H73)</f>
        <v>45</v>
      </c>
      <c r="I73" s="2">
        <f>HEX2DEC(Enemies!I73)</f>
        <v>41</v>
      </c>
      <c r="J73" s="2">
        <f>HEX2DEC(Enemies!J73)</f>
        <v>42</v>
      </c>
      <c r="K73" s="2">
        <f>HEX2DEC(Enemies!K73)</f>
        <v>175</v>
      </c>
      <c r="L73" s="2">
        <f>HEX2DEC(Enemies!L73)</f>
        <v>27</v>
      </c>
      <c r="M73" s="2">
        <f>HEX2DEC(Enemies!M73)</f>
        <v>18</v>
      </c>
      <c r="N73" s="1" t="str">
        <f>VLOOKUP(Enemies!N73,Resistance,2)</f>
        <v>++</v>
      </c>
      <c r="O73" s="1" t="str">
        <f>VLOOKUP(Enemies!O73,Resistance,2)</f>
        <v>++</v>
      </c>
      <c r="P73" s="1" t="str">
        <f>VLOOKUP(Enemies!P73,Resistance,2)</f>
        <v>+++</v>
      </c>
      <c r="Q73" s="1" t="str">
        <f>VLOOKUP(Enemies!Q73,Resistance,2)</f>
        <v>++</v>
      </c>
      <c r="R73" s="1" t="str">
        <f>VLOOKUP(Enemies!R73,Resistance,2)</f>
        <v>++</v>
      </c>
      <c r="S73" s="1" t="str">
        <f>VLOOKUP(Enemies!S73,Resistance,2)</f>
        <v>+++</v>
      </c>
      <c r="T73" s="1" t="str">
        <f>VLOOKUP(Enemies!T73,Resistance,2)</f>
        <v>+</v>
      </c>
      <c r="U73" s="1" t="str">
        <f>VLOOKUP(Enemies!U73,Resistance,2)</f>
        <v>++</v>
      </c>
      <c r="V73" s="1" t="str">
        <f>VLOOKUP(Enemies!V73,Resistance,2)</f>
        <v>+</v>
      </c>
      <c r="W73" s="1" t="str">
        <f>VLOOKUP(Enemies!W73,Resistance,2)</f>
        <v>++</v>
      </c>
      <c r="X73" s="1" t="str">
        <f>VLOOKUP(Enemies!X73,Resistance,2)</f>
        <v>-</v>
      </c>
      <c r="Y73" s="1" t="str">
        <f>VLOOKUP(Enemies!Y73,Resistance,2)</f>
        <v>-</v>
      </c>
      <c r="Z73" s="1" t="str">
        <f>VLOOKUP(Enemies!Z73,Resistance,2)</f>
        <v>+++</v>
      </c>
      <c r="AA73" s="1" t="str">
        <f>VLOOKUP(Enemies!AA73,Resistance,2)</f>
        <v>++</v>
      </c>
      <c r="AB73" s="1" t="str">
        <f>VLOOKUP(Enemies!AD73,Conditions,2)</f>
        <v>attacked physically</v>
      </c>
      <c r="AC73" s="1" t="str">
        <f>VLOOKUP(Enemies!AE73,Conditions,2)</f>
        <v>&lt;= 50% HP</v>
      </c>
      <c r="AD73" s="1" t="str">
        <f>VLOOKUP(Enemies!AF73,Conditions,2)</f>
        <v>&lt;= 50% HP</v>
      </c>
      <c r="AE73" s="1" t="str">
        <f>VLOOKUP(Enemies!AG73,Conditions,2)</f>
        <v>&lt;= 50% HP</v>
      </c>
      <c r="AF73" s="1" t="str">
        <f>VLOOKUP(Enemies!AH73,EnemyAttacks,3)</f>
        <v>DEBAN</v>
      </c>
      <c r="AG73" s="1" t="str">
        <f>VLOOKUP(Enemies!AI73,EnemyAttacks,3)</f>
        <v>AIRSLASH</v>
      </c>
      <c r="AH73" s="1" t="str">
        <f>VLOOKUP(Enemies!AJ73,EnemyAttacks,3)</f>
        <v>AIRSLASH</v>
      </c>
      <c r="AI73" s="1" t="str">
        <f>VLOOKUP(Enemies!AK73,EnemyAttacks,3)</f>
        <v>AIRSLASH</v>
      </c>
      <c r="AJ73" s="1" t="str">
        <f>VLOOKUP(Enemies!AL73,EnemyAttacks,3)</f>
        <v> </v>
      </c>
      <c r="AK73" s="1" t="str">
        <f>VLOOKUP(Enemies!AM73,EnemyAttacks,3)</f>
        <v> </v>
      </c>
      <c r="AL73" s="1" t="str">
        <f>VLOOKUP(Enemies!AN73,EnemyAttacks,3)</f>
        <v> </v>
      </c>
      <c r="AM73" s="1" t="str">
        <f>VLOOKUP(Enemies!AO73,EnemyAttacks,3)</f>
        <v> </v>
      </c>
      <c r="AN73" s="1" t="str">
        <f>VLOOKUP(Enemies!AP73,EnemyAttacks,3)</f>
        <v> </v>
      </c>
      <c r="AO73" s="1" t="str">
        <f>VLOOKUP(Enemies!AQ73,EnemyAttacks,3)</f>
        <v>GIWAT</v>
      </c>
      <c r="AP73" s="1" t="str">
        <f>VLOOKUP(Enemies!AR73,EnemyAttacks,3)</f>
        <v>GIWAT</v>
      </c>
      <c r="AQ73" s="1" t="str">
        <f>VLOOKUP(Enemies!AS73,EnemyAttacks,3)</f>
        <v>GIWAT</v>
      </c>
      <c r="AR73" s="2">
        <f>HEX2DEC(Enemies!AT73)</f>
        <v>2175</v>
      </c>
      <c r="AS73" s="2">
        <f>HEX2DEC(Enemies!AU73)</f>
        <v>153</v>
      </c>
    </row>
    <row r="74" ht="11.25" customHeight="1">
      <c r="A74" s="1" t="str">
        <f>Enemies!A74</f>
        <v>48</v>
      </c>
      <c r="B74" s="1" t="str">
        <f>Enemies!B74</f>
        <v>28243C</v>
      </c>
      <c r="C74" s="1" t="str">
        <f>Enemies!C74</f>
        <v>BLOODSABER</v>
      </c>
      <c r="D74" s="2">
        <f>HEX2DEC(Enemies!D74)</f>
        <v>232</v>
      </c>
      <c r="E74" s="1" t="str">
        <f>VLOOKUP(Enemies!E74,Elements,2)</f>
        <v>Physical</v>
      </c>
      <c r="F74" s="1" t="str">
        <f>VLOOKUP(Enemies!F74,Effects,2)</f>
        <v> </v>
      </c>
      <c r="G74" s="2">
        <f>HEX2DEC(Enemies!G74)</f>
        <v>76</v>
      </c>
      <c r="H74" s="2">
        <f>HEX2DEC(Enemies!H74)</f>
        <v>54</v>
      </c>
      <c r="I74" s="2">
        <f>HEX2DEC(Enemies!I74)</f>
        <v>58</v>
      </c>
      <c r="J74" s="2">
        <f>HEX2DEC(Enemies!J74)</f>
        <v>56</v>
      </c>
      <c r="K74" s="2">
        <f>HEX2DEC(Enemies!K74)</f>
        <v>226</v>
      </c>
      <c r="L74" s="2">
        <f>HEX2DEC(Enemies!L74)</f>
        <v>22</v>
      </c>
      <c r="M74" s="2">
        <f>HEX2DEC(Enemies!M74)</f>
        <v>11</v>
      </c>
      <c r="N74" s="1" t="str">
        <f>VLOOKUP(Enemies!N74,Resistance,2)</f>
        <v>++</v>
      </c>
      <c r="O74" s="1" t="str">
        <f>VLOOKUP(Enemies!O74,Resistance,2)</f>
        <v>++</v>
      </c>
      <c r="P74" s="1" t="str">
        <f>VLOOKUP(Enemies!P74,Resistance,2)</f>
        <v>++</v>
      </c>
      <c r="Q74" s="1" t="str">
        <f>VLOOKUP(Enemies!Q74,Resistance,2)</f>
        <v>++</v>
      </c>
      <c r="R74" s="1" t="str">
        <f>VLOOKUP(Enemies!R74,Resistance,2)</f>
        <v>++</v>
      </c>
      <c r="S74" s="1" t="str">
        <f>VLOOKUP(Enemies!S74,Resistance,2)</f>
        <v>+++</v>
      </c>
      <c r="T74" s="1" t="str">
        <f>VLOOKUP(Enemies!T74,Resistance,2)</f>
        <v>+</v>
      </c>
      <c r="U74" s="1" t="str">
        <f>VLOOKUP(Enemies!U74,Resistance,2)</f>
        <v>++</v>
      </c>
      <c r="V74" s="1" t="str">
        <f>VLOOKUP(Enemies!V74,Resistance,2)</f>
        <v>+</v>
      </c>
      <c r="W74" s="1" t="str">
        <f>VLOOKUP(Enemies!W74,Resistance,2)</f>
        <v>++</v>
      </c>
      <c r="X74" s="1" t="str">
        <f>VLOOKUP(Enemies!X74,Resistance,2)</f>
        <v>-</v>
      </c>
      <c r="Y74" s="1" t="str">
        <f>VLOOKUP(Enemies!Y74,Resistance,2)</f>
        <v>-</v>
      </c>
      <c r="Z74" s="1" t="str">
        <f>VLOOKUP(Enemies!Z74,Resistance,2)</f>
        <v>+++</v>
      </c>
      <c r="AA74" s="1" t="str">
        <f>VLOOKUP(Enemies!AA74,Resistance,2)</f>
        <v>++</v>
      </c>
      <c r="AB74" s="1" t="str">
        <f>VLOOKUP(Enemies!AD74,Conditions,2)</f>
        <v>attacked physically</v>
      </c>
      <c r="AC74" s="1" t="str">
        <f>VLOOKUP(Enemies!AE74,Conditions,2)</f>
        <v>&lt;= 50% HP</v>
      </c>
      <c r="AD74" s="1" t="str">
        <f>VLOOKUP(Enemies!AF74,Conditions,2)</f>
        <v>alone</v>
      </c>
      <c r="AE74" s="1" t="str">
        <f>VLOOKUP(Enemies!AG74,Conditions,2)</f>
        <v>alone</v>
      </c>
      <c r="AF74" s="1" t="str">
        <f>VLOOKUP(Enemies!AH74,EnemyAttacks,3)</f>
        <v>DEBAN</v>
      </c>
      <c r="AG74" s="1" t="str">
        <f>VLOOKUP(Enemies!AI74,EnemyAttacks,3)</f>
        <v>AIRSLASH</v>
      </c>
      <c r="AH74" s="1" t="str">
        <f>VLOOKUP(Enemies!AJ74,EnemyAttacks,3)</f>
        <v>SHIFT</v>
      </c>
      <c r="AI74" s="1" t="str">
        <f>VLOOKUP(Enemies!AK74,EnemyAttacks,3)</f>
        <v>SHIFT</v>
      </c>
      <c r="AJ74" s="1" t="str">
        <f>VLOOKUP(Enemies!AL74,EnemyAttacks,3)</f>
        <v> </v>
      </c>
      <c r="AK74" s="1" t="str">
        <f>VLOOKUP(Enemies!AM74,EnemyAttacks,3)</f>
        <v> </v>
      </c>
      <c r="AL74" s="1" t="str">
        <f>VLOOKUP(Enemies!AN74,EnemyAttacks,3)</f>
        <v> </v>
      </c>
      <c r="AM74" s="1" t="str">
        <f>VLOOKUP(Enemies!AO74,EnemyAttacks,3)</f>
        <v> </v>
      </c>
      <c r="AN74" s="1" t="str">
        <f>VLOOKUP(Enemies!AP74,EnemyAttacks,3)</f>
        <v> </v>
      </c>
      <c r="AO74" s="1" t="str">
        <f>VLOOKUP(Enemies!AQ74,EnemyAttacks,3)</f>
        <v>VOL</v>
      </c>
      <c r="AP74" s="1" t="str">
        <f>VLOOKUP(Enemies!AR74,EnemyAttacks,3)</f>
        <v>VOL</v>
      </c>
      <c r="AQ74" s="1" t="str">
        <f>VLOOKUP(Enemies!AS74,EnemyAttacks,3)</f>
        <v>VOL</v>
      </c>
      <c r="AR74" s="2">
        <f>HEX2DEC(Enemies!AT74)</f>
        <v>4380</v>
      </c>
      <c r="AS74" s="2">
        <f>HEX2DEC(Enemies!AU74)</f>
        <v>210</v>
      </c>
    </row>
    <row r="75" ht="11.25" customHeight="1">
      <c r="A75" s="1" t="str">
        <f>Enemies!A75</f>
        <v>49</v>
      </c>
      <c r="B75" s="1" t="str">
        <f>Enemies!B75</f>
        <v>28246C</v>
      </c>
      <c r="C75" s="1" t="str">
        <f>Enemies!C75</f>
        <v>DIMENSWORM</v>
      </c>
      <c r="D75" s="2">
        <f>HEX2DEC(Enemies!D75)</f>
        <v>4</v>
      </c>
      <c r="E75" s="1" t="str">
        <f>VLOOKUP(Enemies!E75,Elements,2)</f>
        <v>Physical</v>
      </c>
      <c r="F75" s="1" t="str">
        <f>VLOOKUP(Enemies!F75,Effects,2)</f>
        <v> </v>
      </c>
      <c r="G75" s="2">
        <f>HEX2DEC(Enemies!G75)</f>
        <v>50</v>
      </c>
      <c r="H75" s="2">
        <f>HEX2DEC(Enemies!H75)</f>
        <v>41</v>
      </c>
      <c r="I75" s="2">
        <f>HEX2DEC(Enemies!I75)</f>
        <v>44</v>
      </c>
      <c r="J75" s="2">
        <f>HEX2DEC(Enemies!J75)</f>
        <v>36</v>
      </c>
      <c r="K75" s="2">
        <f>HEX2DEC(Enemies!K75)</f>
        <v>152</v>
      </c>
      <c r="L75" s="2">
        <f>HEX2DEC(Enemies!L75)</f>
        <v>0</v>
      </c>
      <c r="M75" s="2">
        <f>HEX2DEC(Enemies!M75)</f>
        <v>0</v>
      </c>
      <c r="N75" s="1" t="str">
        <f>VLOOKUP(Enemies!N75,Resistance,2)</f>
        <v>-</v>
      </c>
      <c r="O75" s="1" t="str">
        <f>VLOOKUP(Enemies!O75,Resistance,2)</f>
        <v>-</v>
      </c>
      <c r="P75" s="1" t="str">
        <f>VLOOKUP(Enemies!P75,Resistance,2)</f>
        <v>-</v>
      </c>
      <c r="Q75" s="1" t="str">
        <f>VLOOKUP(Enemies!Q75,Resistance,2)</f>
        <v>+++</v>
      </c>
      <c r="R75" s="1" t="str">
        <f>VLOOKUP(Enemies!R75,Resistance,2)</f>
        <v>-</v>
      </c>
      <c r="S75" s="1" t="str">
        <f>VLOOKUP(Enemies!S75,Resistance,2)</f>
        <v>+++</v>
      </c>
      <c r="T75" s="1" t="str">
        <f>VLOOKUP(Enemies!T75,Resistance,2)</f>
        <v>-</v>
      </c>
      <c r="U75" s="1" t="str">
        <f>VLOOKUP(Enemies!U75,Resistance,2)</f>
        <v>++</v>
      </c>
      <c r="V75" s="1" t="str">
        <f>VLOOKUP(Enemies!V75,Resistance,2)</f>
        <v>-</v>
      </c>
      <c r="W75" s="1" t="str">
        <f>VLOOKUP(Enemies!W75,Resistance,2)</f>
        <v>-</v>
      </c>
      <c r="X75" s="1" t="str">
        <f>VLOOKUP(Enemies!X75,Resistance,2)</f>
        <v>++</v>
      </c>
      <c r="Y75" s="1" t="str">
        <f>VLOOKUP(Enemies!Y75,Resistance,2)</f>
        <v>-</v>
      </c>
      <c r="Z75" s="1" t="str">
        <f>VLOOKUP(Enemies!Z75,Resistance,2)</f>
        <v>+++</v>
      </c>
      <c r="AA75" s="1" t="str">
        <f>VLOOKUP(Enemies!AA75,Resistance,2)</f>
        <v>++</v>
      </c>
      <c r="AB75" s="1" t="str">
        <f>VLOOKUP(Enemies!AD75,Conditions,2)</f>
        <v>tech sealed</v>
      </c>
      <c r="AC75" s="1" t="str">
        <f>VLOOKUP(Enemies!AE75,Conditions,2)</f>
        <v>tech sealed</v>
      </c>
      <c r="AD75" s="1" t="str">
        <f>VLOOKUP(Enemies!AF75,Conditions,2)</f>
        <v>tech sealed</v>
      </c>
      <c r="AE75" s="1" t="str">
        <f>VLOOKUP(Enemies!AG75,Conditions,2)</f>
        <v>tech sealed</v>
      </c>
      <c r="AF75" s="1" t="str">
        <f>VLOOKUP(Enemies!AH75,EnemyAttacks,3)</f>
        <v>DISTORTION</v>
      </c>
      <c r="AG75" s="1" t="str">
        <f>VLOOKUP(Enemies!AI75,EnemyAttacks,3)</f>
        <v>DISTORTION</v>
      </c>
      <c r="AH75" s="1" t="str">
        <f>VLOOKUP(Enemies!AJ75,EnemyAttacks,3)</f>
        <v>DISTORTION</v>
      </c>
      <c r="AI75" s="1" t="str">
        <f>VLOOKUP(Enemies!AK75,EnemyAttacks,3)</f>
        <v>DISTORTION</v>
      </c>
      <c r="AJ75" s="1" t="str">
        <f>VLOOKUP(Enemies!AL75,EnemyAttacks,3)</f>
        <v> </v>
      </c>
      <c r="AK75" s="1" t="str">
        <f>VLOOKUP(Enemies!AM75,EnemyAttacks,3)</f>
        <v> </v>
      </c>
      <c r="AL75" s="1" t="str">
        <f>VLOOKUP(Enemies!AN75,EnemyAttacks,3)</f>
        <v> </v>
      </c>
      <c r="AM75" s="1" t="str">
        <f>VLOOKUP(Enemies!AO75,EnemyAttacks,3)</f>
        <v> </v>
      </c>
      <c r="AN75" s="1" t="str">
        <f>VLOOKUP(Enemies!AP75,EnemyAttacks,3)</f>
        <v> </v>
      </c>
      <c r="AO75" s="1" t="str">
        <f>VLOOKUP(Enemies!AQ75,EnemyAttacks,3)</f>
        <v> </v>
      </c>
      <c r="AP75" s="1" t="str">
        <f>VLOOKUP(Enemies!AR75,EnemyAttacks,3)</f>
        <v>GRA</v>
      </c>
      <c r="AQ75" s="1" t="str">
        <f>VLOOKUP(Enemies!AS75,EnemyAttacks,3)</f>
        <v>GRA</v>
      </c>
      <c r="AR75" s="2">
        <f>HEX2DEC(Enemies!AT75)</f>
        <v>975</v>
      </c>
      <c r="AS75" s="2">
        <f>HEX2DEC(Enemies!AU75)</f>
        <v>58</v>
      </c>
    </row>
    <row r="76" ht="11.25" customHeight="1">
      <c r="A76" s="1" t="str">
        <f>Enemies!A76</f>
        <v>4A</v>
      </c>
      <c r="B76" s="1" t="str">
        <f>Enemies!B76</f>
        <v>28249C</v>
      </c>
      <c r="C76" s="1" t="str">
        <f>Enemies!C76</f>
        <v>OUTERBEAST</v>
      </c>
      <c r="D76" s="2">
        <f>HEX2DEC(Enemies!D76)</f>
        <v>7</v>
      </c>
      <c r="E76" s="1" t="str">
        <f>VLOOKUP(Enemies!E76,Elements,2)</f>
        <v>Physical</v>
      </c>
      <c r="F76" s="1" t="str">
        <f>VLOOKUP(Enemies!F76,Effects,2)</f>
        <v> </v>
      </c>
      <c r="G76" s="2">
        <f>HEX2DEC(Enemies!G76)</f>
        <v>80</v>
      </c>
      <c r="H76" s="2">
        <f>HEX2DEC(Enemies!H76)</f>
        <v>50</v>
      </c>
      <c r="I76" s="2">
        <f>HEX2DEC(Enemies!I76)</f>
        <v>56</v>
      </c>
      <c r="J76" s="2">
        <f>HEX2DEC(Enemies!J76)</f>
        <v>70</v>
      </c>
      <c r="K76" s="2">
        <f>HEX2DEC(Enemies!K76)</f>
        <v>267</v>
      </c>
      <c r="L76" s="2">
        <f>HEX2DEC(Enemies!L76)</f>
        <v>0</v>
      </c>
      <c r="M76" s="2">
        <f>HEX2DEC(Enemies!M76)</f>
        <v>0</v>
      </c>
      <c r="N76" s="1" t="str">
        <f>VLOOKUP(Enemies!N76,Resistance,2)</f>
        <v>-</v>
      </c>
      <c r="O76" s="1" t="str">
        <f>VLOOKUP(Enemies!O76,Resistance,2)</f>
        <v>-</v>
      </c>
      <c r="P76" s="1" t="str">
        <f>VLOOKUP(Enemies!P76,Resistance,2)</f>
        <v>-</v>
      </c>
      <c r="Q76" s="1" t="str">
        <f>VLOOKUP(Enemies!Q76,Resistance,2)</f>
        <v>+++</v>
      </c>
      <c r="R76" s="1" t="str">
        <f>VLOOKUP(Enemies!R76,Resistance,2)</f>
        <v>-</v>
      </c>
      <c r="S76" s="1" t="str">
        <f>VLOOKUP(Enemies!S76,Resistance,2)</f>
        <v>+++</v>
      </c>
      <c r="T76" s="1" t="str">
        <f>VLOOKUP(Enemies!T76,Resistance,2)</f>
        <v>-</v>
      </c>
      <c r="U76" s="1" t="str">
        <f>VLOOKUP(Enemies!U76,Resistance,2)</f>
        <v>++</v>
      </c>
      <c r="V76" s="1" t="str">
        <f>VLOOKUP(Enemies!V76,Resistance,2)</f>
        <v>-</v>
      </c>
      <c r="W76" s="1" t="str">
        <f>VLOOKUP(Enemies!W76,Resistance,2)</f>
        <v>-</v>
      </c>
      <c r="X76" s="1" t="str">
        <f>VLOOKUP(Enemies!X76,Resistance,2)</f>
        <v>++</v>
      </c>
      <c r="Y76" s="1" t="str">
        <f>VLOOKUP(Enemies!Y76,Resistance,2)</f>
        <v>-</v>
      </c>
      <c r="Z76" s="1" t="str">
        <f>VLOOKUP(Enemies!Z76,Resistance,2)</f>
        <v>+++</v>
      </c>
      <c r="AA76" s="1" t="str">
        <f>VLOOKUP(Enemies!AA76,Resistance,2)</f>
        <v>++</v>
      </c>
      <c r="AB76" s="1" t="str">
        <f>VLOOKUP(Enemies!AD76,Conditions,2)</f>
        <v>tech sealed</v>
      </c>
      <c r="AC76" s="1" t="str">
        <f>VLOOKUP(Enemies!AE76,Conditions,2)</f>
        <v>tech sealed</v>
      </c>
      <c r="AD76" s="1" t="str">
        <f>VLOOKUP(Enemies!AF76,Conditions,2)</f>
        <v>tech sealed</v>
      </c>
      <c r="AE76" s="1" t="str">
        <f>VLOOKUP(Enemies!AG76,Conditions,2)</f>
        <v>tech sealed</v>
      </c>
      <c r="AF76" s="1" t="str">
        <f>VLOOKUP(Enemies!AH76,EnemyAttacks,3)</f>
        <v>DISTORTION</v>
      </c>
      <c r="AG76" s="1" t="str">
        <f>VLOOKUP(Enemies!AI76,EnemyAttacks,3)</f>
        <v>DISTORTION</v>
      </c>
      <c r="AH76" s="1" t="str">
        <f>VLOOKUP(Enemies!AJ76,EnemyAttacks,3)</f>
        <v>DISTORTION</v>
      </c>
      <c r="AI76" s="1" t="str">
        <f>VLOOKUP(Enemies!AK76,EnemyAttacks,3)</f>
        <v>DISTORTION</v>
      </c>
      <c r="AJ76" s="1" t="str">
        <f>VLOOKUP(Enemies!AL76,EnemyAttacks,3)</f>
        <v> </v>
      </c>
      <c r="AK76" s="1" t="str">
        <f>VLOOKUP(Enemies!AM76,EnemyAttacks,3)</f>
        <v> </v>
      </c>
      <c r="AL76" s="1" t="str">
        <f>VLOOKUP(Enemies!AN76,EnemyAttacks,3)</f>
        <v> </v>
      </c>
      <c r="AM76" s="1" t="str">
        <f>VLOOKUP(Enemies!AO76,EnemyAttacks,3)</f>
        <v> </v>
      </c>
      <c r="AN76" s="1" t="str">
        <f>VLOOKUP(Enemies!AP76,EnemyAttacks,3)</f>
        <v>GRA</v>
      </c>
      <c r="AO76" s="1" t="str">
        <f>VLOOKUP(Enemies!AQ76,EnemyAttacks,3)</f>
        <v>GIGRA</v>
      </c>
      <c r="AP76" s="1" t="str">
        <f>VLOOKUP(Enemies!AR76,EnemyAttacks,3)</f>
        <v>GIGRA</v>
      </c>
      <c r="AQ76" s="1" t="str">
        <f>VLOOKUP(Enemies!AS76,EnemyAttacks,3)</f>
        <v>GIGRA</v>
      </c>
      <c r="AR76" s="2">
        <f>HEX2DEC(Enemies!AT76)</f>
        <v>3559</v>
      </c>
      <c r="AS76" s="2">
        <f>HEX2DEC(Enemies!AU76)</f>
        <v>1</v>
      </c>
    </row>
    <row r="77" ht="11.25" customHeight="1">
      <c r="A77" s="1" t="str">
        <f>Enemies!A77</f>
        <v>4B</v>
      </c>
      <c r="B77" s="1" t="str">
        <f>Enemies!B77</f>
        <v>2824CC</v>
      </c>
      <c r="C77" s="1" t="str">
        <f>Enemies!C77</f>
        <v>FLATTRPLNT</v>
      </c>
      <c r="D77" s="2">
        <f>HEX2DEC(Enemies!D77)</f>
        <v>32</v>
      </c>
      <c r="E77" s="1" t="str">
        <f>VLOOKUP(Enemies!E77,Elements,2)</f>
        <v>Physical</v>
      </c>
      <c r="F77" s="1" t="str">
        <f>VLOOKUP(Enemies!F77,Effects,2)</f>
        <v>Poison</v>
      </c>
      <c r="G77" s="2">
        <f>HEX2DEC(Enemies!G77)</f>
        <v>1</v>
      </c>
      <c r="H77" s="2">
        <f>HEX2DEC(Enemies!H77)</f>
        <v>1</v>
      </c>
      <c r="I77" s="2">
        <f>HEX2DEC(Enemies!I77)</f>
        <v>12</v>
      </c>
      <c r="J77" s="2">
        <f>HEX2DEC(Enemies!J77)</f>
        <v>8</v>
      </c>
      <c r="K77" s="2">
        <f>HEX2DEC(Enemies!K77)</f>
        <v>22</v>
      </c>
      <c r="L77" s="2">
        <f>HEX2DEC(Enemies!L77)</f>
        <v>5</v>
      </c>
      <c r="M77" s="2">
        <f>HEX2DEC(Enemies!M77)</f>
        <v>12</v>
      </c>
      <c r="N77" s="1" t="str">
        <f>VLOOKUP(Enemies!N77,Resistance,2)</f>
        <v>++</v>
      </c>
      <c r="O77" s="1" t="str">
        <f>VLOOKUP(Enemies!O77,Resistance,2)</f>
        <v>++</v>
      </c>
      <c r="P77" s="1" t="str">
        <f>VLOOKUP(Enemies!P77,Resistance,2)</f>
        <v>++++</v>
      </c>
      <c r="Q77" s="1" t="str">
        <f>VLOOKUP(Enemies!Q77,Resistance,2)</f>
        <v>++</v>
      </c>
      <c r="R77" s="1" t="str">
        <f>VLOOKUP(Enemies!R77,Resistance,2)</f>
        <v>++</v>
      </c>
      <c r="S77" s="1" t="str">
        <f>VLOOKUP(Enemies!S77,Resistance,2)</f>
        <v>++</v>
      </c>
      <c r="T77" s="1" t="str">
        <f>VLOOKUP(Enemies!T77,Resistance,2)</f>
        <v>++</v>
      </c>
      <c r="U77" s="1" t="str">
        <f>VLOOKUP(Enemies!U77,Resistance,2)</f>
        <v>-</v>
      </c>
      <c r="V77" s="1" t="str">
        <f>VLOOKUP(Enemies!V77,Resistance,2)</f>
        <v>+</v>
      </c>
      <c r="W77" s="1" t="str">
        <f>VLOOKUP(Enemies!W77,Resistance,2)</f>
        <v>++</v>
      </c>
      <c r="X77" s="1" t="str">
        <f>VLOOKUP(Enemies!X77,Resistance,2)</f>
        <v>-</v>
      </c>
      <c r="Y77" s="1" t="str">
        <f>VLOOKUP(Enemies!Y77,Resistance,2)</f>
        <v>-</v>
      </c>
      <c r="Z77" s="1" t="str">
        <f>VLOOKUP(Enemies!Z77,Resistance,2)</f>
        <v>-</v>
      </c>
      <c r="AA77" s="1" t="str">
        <f>VLOOKUP(Enemies!AA77,Resistance,2)</f>
        <v>++</v>
      </c>
      <c r="AB77" s="1" t="str">
        <f>VLOOKUP(Enemies!AD77,Conditions,2)</f>
        <v> </v>
      </c>
      <c r="AC77" s="1" t="str">
        <f>VLOOKUP(Enemies!AE77,Conditions,2)</f>
        <v> </v>
      </c>
      <c r="AD77" s="1" t="str">
        <f>VLOOKUP(Enemies!AF77,Conditions,2)</f>
        <v> </v>
      </c>
      <c r="AE77" s="1" t="str">
        <f>VLOOKUP(Enemies!AG77,Conditions,2)</f>
        <v> </v>
      </c>
      <c r="AF77" s="1" t="str">
        <f>VLOOKUP(Enemies!AH77,EnemyAttacks,3)</f>
        <v> </v>
      </c>
      <c r="AG77" s="1" t="str">
        <f>VLOOKUP(Enemies!AI77,EnemyAttacks,3)</f>
        <v> </v>
      </c>
      <c r="AH77" s="1" t="str">
        <f>VLOOKUP(Enemies!AJ77,EnemyAttacks,3)</f>
        <v> </v>
      </c>
      <c r="AI77" s="1" t="str">
        <f>VLOOKUP(Enemies!AK77,EnemyAttacks,3)</f>
        <v> </v>
      </c>
      <c r="AJ77" s="1" t="str">
        <f>VLOOKUP(Enemies!AL77,EnemyAttacks,3)</f>
        <v> </v>
      </c>
      <c r="AK77" s="1" t="str">
        <f>VLOOKUP(Enemies!AM77,EnemyAttacks,3)</f>
        <v> </v>
      </c>
      <c r="AL77" s="1" t="str">
        <f>VLOOKUP(Enemies!AN77,EnemyAttacks,3)</f>
        <v> </v>
      </c>
      <c r="AM77" s="1" t="str">
        <f>VLOOKUP(Enemies!AO77,EnemyAttacks,3)</f>
        <v> </v>
      </c>
      <c r="AN77" s="1" t="str">
        <f>VLOOKUP(Enemies!AP77,EnemyAttacks,3)</f>
        <v>ACIDBREATH</v>
      </c>
      <c r="AO77" s="1" t="str">
        <f>VLOOKUP(Enemies!AQ77,EnemyAttacks,3)</f>
        <v>ACIDBREATH</v>
      </c>
      <c r="AP77" s="1" t="str">
        <f>VLOOKUP(Enemies!AR77,EnemyAttacks,3)</f>
        <v>ACIDBREATH</v>
      </c>
      <c r="AQ77" s="1" t="str">
        <f>VLOOKUP(Enemies!AS77,EnemyAttacks,3)</f>
        <v>ACIDBREATH</v>
      </c>
      <c r="AR77" s="2">
        <f>HEX2DEC(Enemies!AT77)</f>
        <v>45</v>
      </c>
      <c r="AS77" s="2">
        <f>HEX2DEC(Enemies!AU77)</f>
        <v>30</v>
      </c>
    </row>
    <row r="78" ht="11.25" customHeight="1">
      <c r="A78" s="1" t="str">
        <f>Enemies!A78</f>
        <v>4C</v>
      </c>
      <c r="B78" s="1" t="str">
        <f>Enemies!B78</f>
        <v>2824FC</v>
      </c>
      <c r="C78" s="1" t="str">
        <f>Enemies!C78</f>
        <v>FLYSCREAMR</v>
      </c>
      <c r="D78" s="2">
        <f>HEX2DEC(Enemies!D78)</f>
        <v>134</v>
      </c>
      <c r="E78" s="1" t="str">
        <f>VLOOKUP(Enemies!E78,Elements,2)</f>
        <v>Physical</v>
      </c>
      <c r="F78" s="1" t="str">
        <f>VLOOKUP(Enemies!F78,Effects,2)</f>
        <v>Paralyze</v>
      </c>
      <c r="G78" s="2">
        <f>HEX2DEC(Enemies!G78)</f>
        <v>88</v>
      </c>
      <c r="H78" s="2">
        <f>HEX2DEC(Enemies!H78)</f>
        <v>1</v>
      </c>
      <c r="I78" s="2">
        <f>HEX2DEC(Enemies!I78)</f>
        <v>25</v>
      </c>
      <c r="J78" s="2">
        <f>HEX2DEC(Enemies!J78)</f>
        <v>23</v>
      </c>
      <c r="K78" s="2">
        <f>HEX2DEC(Enemies!K78)</f>
        <v>105</v>
      </c>
      <c r="L78" s="2">
        <f>HEX2DEC(Enemies!L78)</f>
        <v>2</v>
      </c>
      <c r="M78" s="2">
        <f>HEX2DEC(Enemies!M78)</f>
        <v>5</v>
      </c>
      <c r="N78" s="1" t="str">
        <f>VLOOKUP(Enemies!N78,Resistance,2)</f>
        <v>++</v>
      </c>
      <c r="O78" s="1" t="str">
        <f>VLOOKUP(Enemies!O78,Resistance,2)</f>
        <v>++</v>
      </c>
      <c r="P78" s="1" t="str">
        <f>VLOOKUP(Enemies!P78,Resistance,2)</f>
        <v>++++</v>
      </c>
      <c r="Q78" s="1" t="str">
        <f>VLOOKUP(Enemies!Q78,Resistance,2)</f>
        <v>++</v>
      </c>
      <c r="R78" s="1" t="str">
        <f>VLOOKUP(Enemies!R78,Resistance,2)</f>
        <v>+++</v>
      </c>
      <c r="S78" s="1" t="str">
        <f>VLOOKUP(Enemies!S78,Resistance,2)</f>
        <v>++</v>
      </c>
      <c r="T78" s="1" t="str">
        <f>VLOOKUP(Enemies!T78,Resistance,2)</f>
        <v>++</v>
      </c>
      <c r="U78" s="1" t="str">
        <f>VLOOKUP(Enemies!U78,Resistance,2)</f>
        <v>-</v>
      </c>
      <c r="V78" s="1" t="str">
        <f>VLOOKUP(Enemies!V78,Resistance,2)</f>
        <v>+</v>
      </c>
      <c r="W78" s="1" t="str">
        <f>VLOOKUP(Enemies!W78,Resistance,2)</f>
        <v>+++</v>
      </c>
      <c r="X78" s="1" t="str">
        <f>VLOOKUP(Enemies!X78,Resistance,2)</f>
        <v>+++</v>
      </c>
      <c r="Y78" s="1" t="str">
        <f>VLOOKUP(Enemies!Y78,Resistance,2)</f>
        <v>-</v>
      </c>
      <c r="Z78" s="1" t="str">
        <f>VLOOKUP(Enemies!Z78,Resistance,2)</f>
        <v>-</v>
      </c>
      <c r="AA78" s="1" t="str">
        <f>VLOOKUP(Enemies!AA78,Resistance,2)</f>
        <v>++</v>
      </c>
      <c r="AB78" s="1" t="str">
        <f>VLOOKUP(Enemies!AD78,Conditions,2)</f>
        <v> </v>
      </c>
      <c r="AC78" s="1" t="str">
        <f>VLOOKUP(Enemies!AE78,Conditions,2)</f>
        <v> </v>
      </c>
      <c r="AD78" s="1" t="str">
        <f>VLOOKUP(Enemies!AF78,Conditions,2)</f>
        <v> </v>
      </c>
      <c r="AE78" s="1" t="str">
        <f>VLOOKUP(Enemies!AG78,Conditions,2)</f>
        <v> </v>
      </c>
      <c r="AF78" s="1" t="str">
        <f>VLOOKUP(Enemies!AH78,EnemyAttacks,3)</f>
        <v> </v>
      </c>
      <c r="AG78" s="1" t="str">
        <f>VLOOKUP(Enemies!AI78,EnemyAttacks,3)</f>
        <v> </v>
      </c>
      <c r="AH78" s="1" t="str">
        <f>VLOOKUP(Enemies!AJ78,EnemyAttacks,3)</f>
        <v> </v>
      </c>
      <c r="AI78" s="1" t="str">
        <f>VLOOKUP(Enemies!AK78,EnemyAttacks,3)</f>
        <v> </v>
      </c>
      <c r="AJ78" s="1" t="str">
        <f>VLOOKUP(Enemies!AL78,EnemyAttacks,3)</f>
        <v> </v>
      </c>
      <c r="AK78" s="1" t="str">
        <f>VLOOKUP(Enemies!AM78,EnemyAttacks,3)</f>
        <v> </v>
      </c>
      <c r="AL78" s="1" t="str">
        <f>VLOOKUP(Enemies!AN78,EnemyAttacks,3)</f>
        <v> </v>
      </c>
      <c r="AM78" s="1" t="str">
        <f>VLOOKUP(Enemies!AO78,EnemyAttacks,3)</f>
        <v>ACIDBREATH</v>
      </c>
      <c r="AN78" s="1" t="str">
        <f>VLOOKUP(Enemies!AP78,EnemyAttacks,3)</f>
        <v>ACIDBREATH</v>
      </c>
      <c r="AO78" s="1" t="str">
        <f>VLOOKUP(Enemies!AQ78,EnemyAttacks,3)</f>
        <v>ACIDBREATH</v>
      </c>
      <c r="AP78" s="1" t="str">
        <f>VLOOKUP(Enemies!AR78,EnemyAttacks,3)</f>
        <v>VOICE</v>
      </c>
      <c r="AQ78" s="1" t="str">
        <f>VLOOKUP(Enemies!AS78,EnemyAttacks,3)</f>
        <v>VOICE</v>
      </c>
      <c r="AR78" s="2">
        <f>HEX2DEC(Enemies!AT78)</f>
        <v>518</v>
      </c>
      <c r="AS78" s="2">
        <f>HEX2DEC(Enemies!AU78)</f>
        <v>96</v>
      </c>
    </row>
    <row r="79" ht="11.25" customHeight="1">
      <c r="A79" s="1" t="str">
        <f>Enemies!A79</f>
        <v>4D</v>
      </c>
      <c r="B79" s="1" t="str">
        <f>Enemies!B79</f>
        <v>28252C</v>
      </c>
      <c r="C79" s="1" t="str">
        <f>Enemies!C79</f>
        <v>TECH-PLANT</v>
      </c>
      <c r="D79" s="2">
        <f>HEX2DEC(Enemies!D79)</f>
        <v>124</v>
      </c>
      <c r="E79" s="1" t="str">
        <f>VLOOKUP(Enemies!E79,Elements,2)</f>
        <v>Physical</v>
      </c>
      <c r="F79" s="1" t="str">
        <f>VLOOKUP(Enemies!F79,Effects,2)</f>
        <v> </v>
      </c>
      <c r="G79" s="2">
        <f>HEX2DEC(Enemies!G79)</f>
        <v>19</v>
      </c>
      <c r="H79" s="2">
        <f>HEX2DEC(Enemies!H79)</f>
        <v>27</v>
      </c>
      <c r="I79" s="2">
        <f>HEX2DEC(Enemies!I79)</f>
        <v>28</v>
      </c>
      <c r="J79" s="2">
        <f>HEX2DEC(Enemies!J79)</f>
        <v>28</v>
      </c>
      <c r="K79" s="2">
        <f>HEX2DEC(Enemies!K79)</f>
        <v>141</v>
      </c>
      <c r="L79" s="2">
        <f>HEX2DEC(Enemies!L79)</f>
        <v>6</v>
      </c>
      <c r="M79" s="2">
        <f>HEX2DEC(Enemies!M79)</f>
        <v>15</v>
      </c>
      <c r="N79" s="1" t="str">
        <f>VLOOKUP(Enemies!N79,Resistance,2)</f>
        <v>++</v>
      </c>
      <c r="O79" s="1" t="str">
        <f>VLOOKUP(Enemies!O79,Resistance,2)</f>
        <v>++</v>
      </c>
      <c r="P79" s="1" t="str">
        <f>VLOOKUP(Enemies!P79,Resistance,2)</f>
        <v>++++</v>
      </c>
      <c r="Q79" s="1" t="str">
        <f>VLOOKUP(Enemies!Q79,Resistance,2)</f>
        <v>++</v>
      </c>
      <c r="R79" s="1" t="str">
        <f>VLOOKUP(Enemies!R79,Resistance,2)</f>
        <v>+</v>
      </c>
      <c r="S79" s="1" t="str">
        <f>VLOOKUP(Enemies!S79,Resistance,2)</f>
        <v>++</v>
      </c>
      <c r="T79" s="1" t="str">
        <f>VLOOKUP(Enemies!T79,Resistance,2)</f>
        <v>++</v>
      </c>
      <c r="U79" s="1" t="str">
        <f>VLOOKUP(Enemies!U79,Resistance,2)</f>
        <v>-</v>
      </c>
      <c r="V79" s="1" t="str">
        <f>VLOOKUP(Enemies!V79,Resistance,2)</f>
        <v>+</v>
      </c>
      <c r="W79" s="1" t="str">
        <f>VLOOKUP(Enemies!W79,Resistance,2)</f>
        <v>++</v>
      </c>
      <c r="X79" s="1" t="str">
        <f>VLOOKUP(Enemies!X79,Resistance,2)</f>
        <v>++</v>
      </c>
      <c r="Y79" s="1" t="str">
        <f>VLOOKUP(Enemies!Y79,Resistance,2)</f>
        <v>-</v>
      </c>
      <c r="Z79" s="1" t="str">
        <f>VLOOKUP(Enemies!Z79,Resistance,2)</f>
        <v>-</v>
      </c>
      <c r="AA79" s="1" t="str">
        <f>VLOOKUP(Enemies!AA79,Resistance,2)</f>
        <v>++</v>
      </c>
      <c r="AB79" s="1" t="str">
        <f>VLOOKUP(Enemies!AD79,Conditions,2)</f>
        <v> </v>
      </c>
      <c r="AC79" s="1" t="str">
        <f>VLOOKUP(Enemies!AE79,Conditions,2)</f>
        <v> </v>
      </c>
      <c r="AD79" s="1" t="str">
        <f>VLOOKUP(Enemies!AF79,Conditions,2)</f>
        <v> </v>
      </c>
      <c r="AE79" s="1" t="str">
        <f>VLOOKUP(Enemies!AG79,Conditions,2)</f>
        <v> </v>
      </c>
      <c r="AF79" s="1" t="str">
        <f>VLOOKUP(Enemies!AH79,EnemyAttacks,3)</f>
        <v> </v>
      </c>
      <c r="AG79" s="1" t="str">
        <f>VLOOKUP(Enemies!AI79,EnemyAttacks,3)</f>
        <v> </v>
      </c>
      <c r="AH79" s="1" t="str">
        <f>VLOOKUP(Enemies!AJ79,EnemyAttacks,3)</f>
        <v> </v>
      </c>
      <c r="AI79" s="1" t="str">
        <f>VLOOKUP(Enemies!AK79,EnemyAttacks,3)</f>
        <v> </v>
      </c>
      <c r="AJ79" s="1" t="str">
        <f>VLOOKUP(Enemies!AL79,EnemyAttacks,3)</f>
        <v> </v>
      </c>
      <c r="AK79" s="1" t="str">
        <f>VLOOKUP(Enemies!AM79,EnemyAttacks,3)</f>
        <v> </v>
      </c>
      <c r="AL79" s="1" t="str">
        <f>VLOOKUP(Enemies!AN79,EnemyAttacks,3)</f>
        <v>RIMIT</v>
      </c>
      <c r="AM79" s="1" t="str">
        <f>VLOOKUP(Enemies!AO79,EnemyAttacks,3)</f>
        <v>GIWAT</v>
      </c>
      <c r="AN79" s="1" t="str">
        <f>VLOOKUP(Enemies!AP79,EnemyAttacks,3)</f>
        <v>GIWAT</v>
      </c>
      <c r="AO79" s="1" t="str">
        <f>VLOOKUP(Enemies!AQ79,EnemyAttacks,3)</f>
        <v>GIWAT</v>
      </c>
      <c r="AP79" s="1" t="str">
        <f>VLOOKUP(Enemies!AR79,EnemyAttacks,3)</f>
        <v>GIZAN</v>
      </c>
      <c r="AQ79" s="1" t="str">
        <f>VLOOKUP(Enemies!AS79,EnemyAttacks,3)</f>
        <v>GIZAN</v>
      </c>
      <c r="AR79" s="2">
        <f>HEX2DEC(Enemies!AT79)</f>
        <v>2156</v>
      </c>
      <c r="AS79" s="2">
        <f>HEX2DEC(Enemies!AU79)</f>
        <v>306</v>
      </c>
    </row>
    <row r="80" ht="11.25" customHeight="1">
      <c r="A80" s="1" t="str">
        <f>Enemies!A80</f>
        <v>4E</v>
      </c>
      <c r="B80" s="1" t="str">
        <f>Enemies!B80</f>
        <v>28255C</v>
      </c>
      <c r="C80" s="1" t="str">
        <f>Enemies!C80</f>
        <v>TOADSTOOL</v>
      </c>
      <c r="D80" s="2">
        <f>HEX2DEC(Enemies!D80)</f>
        <v>64</v>
      </c>
      <c r="E80" s="1" t="str">
        <f>VLOOKUP(Enemies!E80,Elements,2)</f>
        <v>Physical</v>
      </c>
      <c r="F80" s="1" t="str">
        <f>VLOOKUP(Enemies!F80,Effects,2)</f>
        <v>Paralyze</v>
      </c>
      <c r="G80" s="2">
        <f>HEX2DEC(Enemies!G80)</f>
        <v>10</v>
      </c>
      <c r="H80" s="2">
        <f>HEX2DEC(Enemies!H80)</f>
        <v>1</v>
      </c>
      <c r="I80" s="2">
        <f>HEX2DEC(Enemies!I80)</f>
        <v>12</v>
      </c>
      <c r="J80" s="2">
        <f>HEX2DEC(Enemies!J80)</f>
        <v>8</v>
      </c>
      <c r="K80" s="2">
        <f>HEX2DEC(Enemies!K80)</f>
        <v>45</v>
      </c>
      <c r="L80" s="2">
        <f>HEX2DEC(Enemies!L80)</f>
        <v>6</v>
      </c>
      <c r="M80" s="2">
        <f>HEX2DEC(Enemies!M80)</f>
        <v>12</v>
      </c>
      <c r="N80" s="1" t="str">
        <f>VLOOKUP(Enemies!N80,Resistance,2)</f>
        <v>++</v>
      </c>
      <c r="O80" s="1" t="str">
        <f>VLOOKUP(Enemies!O80,Resistance,2)</f>
        <v>++</v>
      </c>
      <c r="P80" s="1" t="str">
        <f>VLOOKUP(Enemies!P80,Resistance,2)</f>
        <v>+++</v>
      </c>
      <c r="Q80" s="1" t="str">
        <f>VLOOKUP(Enemies!Q80,Resistance,2)</f>
        <v>++</v>
      </c>
      <c r="R80" s="1" t="str">
        <f>VLOOKUP(Enemies!R80,Resistance,2)</f>
        <v>+++</v>
      </c>
      <c r="S80" s="1" t="str">
        <f>VLOOKUP(Enemies!S80,Resistance,2)</f>
        <v>++</v>
      </c>
      <c r="T80" s="1" t="str">
        <f>VLOOKUP(Enemies!T80,Resistance,2)</f>
        <v>++</v>
      </c>
      <c r="U80" s="1" t="str">
        <f>VLOOKUP(Enemies!U80,Resistance,2)</f>
        <v>-</v>
      </c>
      <c r="V80" s="1" t="str">
        <f>VLOOKUP(Enemies!V80,Resistance,2)</f>
        <v>+</v>
      </c>
      <c r="W80" s="1" t="str">
        <f>VLOOKUP(Enemies!W80,Resistance,2)</f>
        <v>++</v>
      </c>
      <c r="X80" s="1" t="str">
        <f>VLOOKUP(Enemies!X80,Resistance,2)</f>
        <v>++</v>
      </c>
      <c r="Y80" s="1" t="str">
        <f>VLOOKUP(Enemies!Y80,Resistance,2)</f>
        <v>-</v>
      </c>
      <c r="Z80" s="1" t="str">
        <f>VLOOKUP(Enemies!Z80,Resistance,2)</f>
        <v>-</v>
      </c>
      <c r="AA80" s="1" t="str">
        <f>VLOOKUP(Enemies!AA80,Resistance,2)</f>
        <v>++</v>
      </c>
      <c r="AB80" s="1" t="str">
        <f>VLOOKUP(Enemies!AD80,Conditions,2)</f>
        <v> </v>
      </c>
      <c r="AC80" s="1" t="str">
        <f>VLOOKUP(Enemies!AE80,Conditions,2)</f>
        <v> </v>
      </c>
      <c r="AD80" s="1" t="str">
        <f>VLOOKUP(Enemies!AF80,Conditions,2)</f>
        <v> </v>
      </c>
      <c r="AE80" s="1" t="str">
        <f>VLOOKUP(Enemies!AG80,Conditions,2)</f>
        <v> </v>
      </c>
      <c r="AF80" s="1" t="str">
        <f>VLOOKUP(Enemies!AH80,EnemyAttacks,3)</f>
        <v> </v>
      </c>
      <c r="AG80" s="1" t="str">
        <f>VLOOKUP(Enemies!AI80,EnemyAttacks,3)</f>
        <v> </v>
      </c>
      <c r="AH80" s="1" t="str">
        <f>VLOOKUP(Enemies!AJ80,EnemyAttacks,3)</f>
        <v> </v>
      </c>
      <c r="AI80" s="1" t="str">
        <f>VLOOKUP(Enemies!AK80,EnemyAttacks,3)</f>
        <v> </v>
      </c>
      <c r="AJ80" s="1" t="str">
        <f>VLOOKUP(Enemies!AL80,EnemyAttacks,3)</f>
        <v> </v>
      </c>
      <c r="AK80" s="1" t="str">
        <f>VLOOKUP(Enemies!AM80,EnemyAttacks,3)</f>
        <v> </v>
      </c>
      <c r="AL80" s="1" t="str">
        <f>VLOOKUP(Enemies!AN80,EnemyAttacks,3)</f>
        <v> </v>
      </c>
      <c r="AM80" s="1" t="str">
        <f>VLOOKUP(Enemies!AO80,EnemyAttacks,3)</f>
        <v> </v>
      </c>
      <c r="AN80" s="1" t="str">
        <f>VLOOKUP(Enemies!AP80,EnemyAttacks,3)</f>
        <v> </v>
      </c>
      <c r="AO80" s="1" t="str">
        <f>VLOOKUP(Enemies!AQ80,EnemyAttacks,3)</f>
        <v> </v>
      </c>
      <c r="AP80" s="1" t="str">
        <f>VLOOKUP(Enemies!AR80,EnemyAttacks,3)</f>
        <v> </v>
      </c>
      <c r="AQ80" s="1" t="str">
        <f>VLOOKUP(Enemies!AS80,EnemyAttacks,3)</f>
        <v> </v>
      </c>
      <c r="AR80" s="2">
        <f>HEX2DEC(Enemies!AT80)</f>
        <v>64</v>
      </c>
      <c r="AS80" s="2">
        <f>HEX2DEC(Enemies!AU80)</f>
        <v>40</v>
      </c>
    </row>
    <row r="81" ht="11.25" customHeight="1">
      <c r="A81" s="1" t="str">
        <f>Enemies!A81</f>
        <v>4F</v>
      </c>
      <c r="B81" s="1" t="str">
        <f>Enemies!B81</f>
        <v>28258C</v>
      </c>
      <c r="C81" s="1" t="str">
        <f>Enemies!C81</f>
        <v>SHRIEKER</v>
      </c>
      <c r="D81" s="2">
        <f>HEX2DEC(Enemies!D81)</f>
        <v>186</v>
      </c>
      <c r="E81" s="1" t="str">
        <f>VLOOKUP(Enemies!E81,Elements,2)</f>
        <v>Physical</v>
      </c>
      <c r="F81" s="1" t="str">
        <f>VLOOKUP(Enemies!F81,Effects,2)</f>
        <v>Paralyze</v>
      </c>
      <c r="G81" s="2">
        <f>HEX2DEC(Enemies!G81)</f>
        <v>60</v>
      </c>
      <c r="H81" s="2">
        <f>HEX2DEC(Enemies!H81)</f>
        <v>1</v>
      </c>
      <c r="I81" s="2">
        <f>HEX2DEC(Enemies!I81)</f>
        <v>45</v>
      </c>
      <c r="J81" s="2">
        <f>HEX2DEC(Enemies!J81)</f>
        <v>41</v>
      </c>
      <c r="K81" s="2">
        <f>HEX2DEC(Enemies!K81)</f>
        <v>188</v>
      </c>
      <c r="L81" s="2">
        <f>HEX2DEC(Enemies!L81)</f>
        <v>0</v>
      </c>
      <c r="M81" s="2">
        <f>HEX2DEC(Enemies!M81)</f>
        <v>15</v>
      </c>
      <c r="N81" s="1" t="str">
        <f>VLOOKUP(Enemies!N81,Resistance,2)</f>
        <v>++</v>
      </c>
      <c r="O81" s="1" t="str">
        <f>VLOOKUP(Enemies!O81,Resistance,2)</f>
        <v>++</v>
      </c>
      <c r="P81" s="1" t="str">
        <f>VLOOKUP(Enemies!P81,Resistance,2)</f>
        <v>+++</v>
      </c>
      <c r="Q81" s="1" t="str">
        <f>VLOOKUP(Enemies!Q81,Resistance,2)</f>
        <v>++</v>
      </c>
      <c r="R81" s="1" t="str">
        <f>VLOOKUP(Enemies!R81,Resistance,2)</f>
        <v>+++</v>
      </c>
      <c r="S81" s="1" t="str">
        <f>VLOOKUP(Enemies!S81,Resistance,2)</f>
        <v>++</v>
      </c>
      <c r="T81" s="1" t="str">
        <f>VLOOKUP(Enemies!T81,Resistance,2)</f>
        <v>++</v>
      </c>
      <c r="U81" s="1" t="str">
        <f>VLOOKUP(Enemies!U81,Resistance,2)</f>
        <v>-</v>
      </c>
      <c r="V81" s="1" t="str">
        <f>VLOOKUP(Enemies!V81,Resistance,2)</f>
        <v>+</v>
      </c>
      <c r="W81" s="1" t="str">
        <f>VLOOKUP(Enemies!W81,Resistance,2)</f>
        <v>++</v>
      </c>
      <c r="X81" s="1" t="str">
        <f>VLOOKUP(Enemies!X81,Resistance,2)</f>
        <v>++</v>
      </c>
      <c r="Y81" s="1" t="str">
        <f>VLOOKUP(Enemies!Y81,Resistance,2)</f>
        <v>-</v>
      </c>
      <c r="Z81" s="1" t="str">
        <f>VLOOKUP(Enemies!Z81,Resistance,2)</f>
        <v>-</v>
      </c>
      <c r="AA81" s="1" t="str">
        <f>VLOOKUP(Enemies!AA81,Resistance,2)</f>
        <v>++</v>
      </c>
      <c r="AB81" s="1" t="str">
        <f>VLOOKUP(Enemies!AD81,Conditions,2)</f>
        <v> </v>
      </c>
      <c r="AC81" s="1" t="str">
        <f>VLOOKUP(Enemies!AE81,Conditions,2)</f>
        <v> </v>
      </c>
      <c r="AD81" s="1" t="str">
        <f>VLOOKUP(Enemies!AF81,Conditions,2)</f>
        <v> </v>
      </c>
      <c r="AE81" s="1" t="str">
        <f>VLOOKUP(Enemies!AG81,Conditions,2)</f>
        <v> </v>
      </c>
      <c r="AF81" s="1" t="str">
        <f>VLOOKUP(Enemies!AH81,EnemyAttacks,3)</f>
        <v> </v>
      </c>
      <c r="AG81" s="1" t="str">
        <f>VLOOKUP(Enemies!AI81,EnemyAttacks,3)</f>
        <v> </v>
      </c>
      <c r="AH81" s="1" t="str">
        <f>VLOOKUP(Enemies!AJ81,EnemyAttacks,3)</f>
        <v> </v>
      </c>
      <c r="AI81" s="1" t="str">
        <f>VLOOKUP(Enemies!AK81,EnemyAttacks,3)</f>
        <v> </v>
      </c>
      <c r="AJ81" s="1" t="str">
        <f>VLOOKUP(Enemies!AL81,EnemyAttacks,3)</f>
        <v> </v>
      </c>
      <c r="AK81" s="1" t="str">
        <f>VLOOKUP(Enemies!AM81,EnemyAttacks,3)</f>
        <v> </v>
      </c>
      <c r="AL81" s="1" t="str">
        <f>VLOOKUP(Enemies!AN81,EnemyAttacks,3)</f>
        <v> </v>
      </c>
      <c r="AM81" s="1" t="str">
        <f>VLOOKUP(Enemies!AO81,EnemyAttacks,3)</f>
        <v> </v>
      </c>
      <c r="AN81" s="1" t="str">
        <f>VLOOKUP(Enemies!AP81,EnemyAttacks,3)</f>
        <v> </v>
      </c>
      <c r="AO81" s="1" t="str">
        <f>VLOOKUP(Enemies!AQ81,EnemyAttacks,3)</f>
        <v>STRNGLIGHT</v>
      </c>
      <c r="AP81" s="1" t="str">
        <f>VLOOKUP(Enemies!AR81,EnemyAttacks,3)</f>
        <v>STRNGLIGHT</v>
      </c>
      <c r="AQ81" s="1" t="str">
        <f>VLOOKUP(Enemies!AS81,EnemyAttacks,3)</f>
        <v>STRNGLIGHT</v>
      </c>
      <c r="AR81" s="2">
        <f>HEX2DEC(Enemies!AT81)</f>
        <v>2214</v>
      </c>
      <c r="AS81" s="2">
        <f>HEX2DEC(Enemies!AU81)</f>
        <v>32</v>
      </c>
    </row>
    <row r="82" ht="11.25" customHeight="1">
      <c r="A82" s="1" t="str">
        <f>Enemies!A82</f>
        <v>50</v>
      </c>
      <c r="B82" s="1" t="str">
        <f>Enemies!B82</f>
        <v>2825BC</v>
      </c>
      <c r="C82" s="1" t="str">
        <f>Enemies!C82</f>
        <v>SAND WORM</v>
      </c>
      <c r="D82" s="2">
        <f>HEX2DEC(Enemies!D82)</f>
        <v>1440</v>
      </c>
      <c r="E82" s="1" t="str">
        <f>VLOOKUP(Enemies!E82,Elements,2)</f>
        <v>Physical</v>
      </c>
      <c r="F82" s="1" t="str">
        <f>VLOOKUP(Enemies!F82,Effects,2)</f>
        <v> </v>
      </c>
      <c r="G82" s="2">
        <f>HEX2DEC(Enemies!G82)</f>
        <v>95</v>
      </c>
      <c r="H82" s="2">
        <f>HEX2DEC(Enemies!H82)</f>
        <v>20</v>
      </c>
      <c r="I82" s="2">
        <f>HEX2DEC(Enemies!I82)</f>
        <v>18</v>
      </c>
      <c r="J82" s="2">
        <f>HEX2DEC(Enemies!J82)</f>
        <v>68</v>
      </c>
      <c r="K82" s="2">
        <f>HEX2DEC(Enemies!K82)</f>
        <v>279</v>
      </c>
      <c r="L82" s="2">
        <f>HEX2DEC(Enemies!L82)</f>
        <v>28</v>
      </c>
      <c r="M82" s="2">
        <f>HEX2DEC(Enemies!M82)</f>
        <v>19</v>
      </c>
      <c r="N82" s="1" t="str">
        <f>VLOOKUP(Enemies!N82,Resistance,2)</f>
        <v>++</v>
      </c>
      <c r="O82" s="1" t="str">
        <f>VLOOKUP(Enemies!O82,Resistance,2)</f>
        <v>++</v>
      </c>
      <c r="P82" s="1" t="str">
        <f>VLOOKUP(Enemies!P82,Resistance,2)</f>
        <v>++</v>
      </c>
      <c r="Q82" s="1" t="str">
        <f>VLOOKUP(Enemies!Q82,Resistance,2)</f>
        <v>++</v>
      </c>
      <c r="R82" s="1" t="str">
        <f>VLOOKUP(Enemies!R82,Resistance,2)</f>
        <v>++++</v>
      </c>
      <c r="S82" s="1" t="str">
        <f>VLOOKUP(Enemies!S82,Resistance,2)</f>
        <v>++</v>
      </c>
      <c r="T82" s="1" t="str">
        <f>VLOOKUP(Enemies!T82,Resistance,2)</f>
        <v>++</v>
      </c>
      <c r="U82" s="1" t="str">
        <f>VLOOKUP(Enemies!U82,Resistance,2)</f>
        <v>-</v>
      </c>
      <c r="V82" s="1" t="str">
        <f>VLOOKUP(Enemies!V82,Resistance,2)</f>
        <v>-</v>
      </c>
      <c r="W82" s="1" t="str">
        <f>VLOOKUP(Enemies!W82,Resistance,2)</f>
        <v>-</v>
      </c>
      <c r="X82" s="1" t="str">
        <f>VLOOKUP(Enemies!X82,Resistance,2)</f>
        <v>-</v>
      </c>
      <c r="Y82" s="1" t="str">
        <f>VLOOKUP(Enemies!Y82,Resistance,2)</f>
        <v>-</v>
      </c>
      <c r="Z82" s="1" t="str">
        <f>VLOOKUP(Enemies!Z82,Resistance,2)</f>
        <v>-</v>
      </c>
      <c r="AA82" s="1" t="str">
        <f>VLOOKUP(Enemies!AA82,Resistance,2)</f>
        <v>-</v>
      </c>
      <c r="AB82" s="1" t="str">
        <f>VLOOKUP(Enemies!AD82,Conditions,2)</f>
        <v> </v>
      </c>
      <c r="AC82" s="1" t="str">
        <f>VLOOKUP(Enemies!AE82,Conditions,2)</f>
        <v> </v>
      </c>
      <c r="AD82" s="1" t="str">
        <f>VLOOKUP(Enemies!AF82,Conditions,2)</f>
        <v> </v>
      </c>
      <c r="AE82" s="1" t="str">
        <f>VLOOKUP(Enemies!AG82,Conditions,2)</f>
        <v> </v>
      </c>
      <c r="AF82" s="1" t="str">
        <f>VLOOKUP(Enemies!AH82,EnemyAttacks,3)</f>
        <v> </v>
      </c>
      <c r="AG82" s="1" t="str">
        <f>VLOOKUP(Enemies!AI82,EnemyAttacks,3)</f>
        <v> </v>
      </c>
      <c r="AH82" s="1" t="str">
        <f>VLOOKUP(Enemies!AJ82,EnemyAttacks,3)</f>
        <v> </v>
      </c>
      <c r="AI82" s="1" t="str">
        <f>VLOOKUP(Enemies!AK82,EnemyAttacks,3)</f>
        <v> </v>
      </c>
      <c r="AJ82" s="1" t="str">
        <f>VLOOKUP(Enemies!AL82,EnemyAttacks,3)</f>
        <v> </v>
      </c>
      <c r="AK82" s="1" t="str">
        <f>VLOOKUP(Enemies!AM82,EnemyAttacks,3)</f>
        <v> </v>
      </c>
      <c r="AL82" s="1" t="str">
        <f>VLOOKUP(Enemies!AN82,EnemyAttacks,3)</f>
        <v> </v>
      </c>
      <c r="AM82" s="1" t="str">
        <f>VLOOKUP(Enemies!AO82,EnemyAttacks,3)</f>
        <v> </v>
      </c>
      <c r="AN82" s="1" t="str">
        <f>VLOOKUP(Enemies!AP82,EnemyAttacks,3)</f>
        <v> </v>
      </c>
      <c r="AO82" s="1" t="str">
        <f>VLOOKUP(Enemies!AQ82,EnemyAttacks,3)</f>
        <v>EARTHQUAKE</v>
      </c>
      <c r="AP82" s="1" t="str">
        <f>VLOOKUP(Enemies!AR82,EnemyAttacks,3)</f>
        <v>EARTHQUAKE</v>
      </c>
      <c r="AQ82" s="1" t="str">
        <f>VLOOKUP(Enemies!AS82,EnemyAttacks,3)</f>
        <v>EARTHQUAKE</v>
      </c>
      <c r="AR82" s="2">
        <f>HEX2DEC(Enemies!AT82)</f>
        <v>19136</v>
      </c>
      <c r="AS82" s="2">
        <f>HEX2DEC(Enemies!AU82)</f>
        <v>1</v>
      </c>
    </row>
    <row r="83" ht="11.25" customHeight="1">
      <c r="A83" s="1" t="str">
        <f>Enemies!A83</f>
        <v>51</v>
      </c>
      <c r="B83" s="1" t="str">
        <f>Enemies!B83</f>
        <v>2825EC</v>
      </c>
      <c r="C83" s="1" t="str">
        <f>Enemies!C83</f>
        <v>DESRTLEACH</v>
      </c>
      <c r="D83" s="2">
        <f>HEX2DEC(Enemies!D83)</f>
        <v>1040</v>
      </c>
      <c r="E83" s="1" t="str">
        <f>VLOOKUP(Enemies!E83,Elements,2)</f>
        <v>Physical</v>
      </c>
      <c r="F83" s="1" t="str">
        <f>VLOOKUP(Enemies!F83,Effects,2)</f>
        <v> </v>
      </c>
      <c r="G83" s="2">
        <f>HEX2DEC(Enemies!G83)</f>
        <v>68</v>
      </c>
      <c r="H83" s="2">
        <f>HEX2DEC(Enemies!H83)</f>
        <v>1</v>
      </c>
      <c r="I83" s="2">
        <f>HEX2DEC(Enemies!I83)</f>
        <v>56</v>
      </c>
      <c r="J83" s="2">
        <f>HEX2DEC(Enemies!J83)</f>
        <v>52</v>
      </c>
      <c r="K83" s="2">
        <f>HEX2DEC(Enemies!K83)</f>
        <v>286</v>
      </c>
      <c r="L83" s="2">
        <f>HEX2DEC(Enemies!L83)</f>
        <v>28</v>
      </c>
      <c r="M83" s="2">
        <f>HEX2DEC(Enemies!M83)</f>
        <v>19</v>
      </c>
      <c r="N83" s="1" t="str">
        <f>VLOOKUP(Enemies!N83,Resistance,2)</f>
        <v>++</v>
      </c>
      <c r="O83" s="1" t="str">
        <f>VLOOKUP(Enemies!O83,Resistance,2)</f>
        <v>++</v>
      </c>
      <c r="P83" s="1" t="str">
        <f>VLOOKUP(Enemies!P83,Resistance,2)</f>
        <v>++</v>
      </c>
      <c r="Q83" s="1" t="str">
        <f>VLOOKUP(Enemies!Q83,Resistance,2)</f>
        <v>++</v>
      </c>
      <c r="R83" s="1" t="str">
        <f>VLOOKUP(Enemies!R83,Resistance,2)</f>
        <v>++++</v>
      </c>
      <c r="S83" s="1" t="str">
        <f>VLOOKUP(Enemies!S83,Resistance,2)</f>
        <v>++</v>
      </c>
      <c r="T83" s="1" t="str">
        <f>VLOOKUP(Enemies!T83,Resistance,2)</f>
        <v>++</v>
      </c>
      <c r="U83" s="1" t="str">
        <f>VLOOKUP(Enemies!U83,Resistance,2)</f>
        <v>-</v>
      </c>
      <c r="V83" s="1" t="str">
        <f>VLOOKUP(Enemies!V83,Resistance,2)</f>
        <v>+</v>
      </c>
      <c r="W83" s="1" t="str">
        <f>VLOOKUP(Enemies!W83,Resistance,2)</f>
        <v>++</v>
      </c>
      <c r="X83" s="1" t="str">
        <f>VLOOKUP(Enemies!X83,Resistance,2)</f>
        <v>-</v>
      </c>
      <c r="Y83" s="1" t="str">
        <f>VLOOKUP(Enemies!Y83,Resistance,2)</f>
        <v>-</v>
      </c>
      <c r="Z83" s="1" t="str">
        <f>VLOOKUP(Enemies!Z83,Resistance,2)</f>
        <v>-</v>
      </c>
      <c r="AA83" s="1" t="str">
        <f>VLOOKUP(Enemies!AA83,Resistance,2)</f>
        <v>++</v>
      </c>
      <c r="AB83" s="1" t="str">
        <f>VLOOKUP(Enemies!AD83,Conditions,2)</f>
        <v> </v>
      </c>
      <c r="AC83" s="1" t="str">
        <f>VLOOKUP(Enemies!AE83,Conditions,2)</f>
        <v> </v>
      </c>
      <c r="AD83" s="1" t="str">
        <f>VLOOKUP(Enemies!AF83,Conditions,2)</f>
        <v> </v>
      </c>
      <c r="AE83" s="1" t="str">
        <f>VLOOKUP(Enemies!AG83,Conditions,2)</f>
        <v> </v>
      </c>
      <c r="AF83" s="1" t="str">
        <f>VLOOKUP(Enemies!AH83,EnemyAttacks,3)</f>
        <v> </v>
      </c>
      <c r="AG83" s="1" t="str">
        <f>VLOOKUP(Enemies!AI83,EnemyAttacks,3)</f>
        <v> </v>
      </c>
      <c r="AH83" s="1" t="str">
        <f>VLOOKUP(Enemies!AJ83,EnemyAttacks,3)</f>
        <v> </v>
      </c>
      <c r="AI83" s="1" t="str">
        <f>VLOOKUP(Enemies!AK83,EnemyAttacks,3)</f>
        <v> </v>
      </c>
      <c r="AJ83" s="1" t="str">
        <f>VLOOKUP(Enemies!AL83,EnemyAttacks,3)</f>
        <v> </v>
      </c>
      <c r="AK83" s="1" t="str">
        <f>VLOOKUP(Enemies!AM83,EnemyAttacks,3)</f>
        <v> </v>
      </c>
      <c r="AL83" s="1" t="str">
        <f>VLOOKUP(Enemies!AN83,EnemyAttacks,3)</f>
        <v> </v>
      </c>
      <c r="AM83" s="1" t="str">
        <f>VLOOKUP(Enemies!AO83,EnemyAttacks,3)</f>
        <v> </v>
      </c>
      <c r="AN83" s="1" t="str">
        <f>VLOOKUP(Enemies!AP83,EnemyAttacks,3)</f>
        <v> </v>
      </c>
      <c r="AO83" s="1" t="str">
        <f>VLOOKUP(Enemies!AQ83,EnemyAttacks,3)</f>
        <v>SAND STORM</v>
      </c>
      <c r="AP83" s="1" t="str">
        <f>VLOOKUP(Enemies!AR83,EnemyAttacks,3)</f>
        <v>SAND STORM</v>
      </c>
      <c r="AQ83" s="1" t="str">
        <f>VLOOKUP(Enemies!AS83,EnemyAttacks,3)</f>
        <v>SAND STORM</v>
      </c>
      <c r="AR83" s="2">
        <f>HEX2DEC(Enemies!AT83)</f>
        <v>1500</v>
      </c>
      <c r="AS83" s="2">
        <f>HEX2DEC(Enemies!AU83)</f>
        <v>1</v>
      </c>
    </row>
    <row r="84" ht="11.25" customHeight="1">
      <c r="A84" s="1" t="str">
        <f>Enemies!A84</f>
        <v>52</v>
      </c>
      <c r="B84" s="1" t="str">
        <f>Enemies!B84</f>
        <v>28261C</v>
      </c>
      <c r="C84" s="1" t="str">
        <f>Enemies!C84</f>
        <v>LEVIATHAN</v>
      </c>
      <c r="D84" s="2">
        <f>HEX2DEC(Enemies!D84)</f>
        <v>1240</v>
      </c>
      <c r="E84" s="1" t="str">
        <f>VLOOKUP(Enemies!E84,Elements,2)</f>
        <v>Physical</v>
      </c>
      <c r="F84" s="1" t="str">
        <f>VLOOKUP(Enemies!F84,Effects,2)</f>
        <v> </v>
      </c>
      <c r="G84" s="2">
        <f>HEX2DEC(Enemies!G84)</f>
        <v>84</v>
      </c>
      <c r="H84" s="2">
        <f>HEX2DEC(Enemies!H84)</f>
        <v>17</v>
      </c>
      <c r="I84" s="2">
        <f>HEX2DEC(Enemies!I84)</f>
        <v>72</v>
      </c>
      <c r="J84" s="2">
        <f>HEX2DEC(Enemies!J84)</f>
        <v>69</v>
      </c>
      <c r="K84" s="2">
        <f>HEX2DEC(Enemies!K84)</f>
        <v>252</v>
      </c>
      <c r="L84" s="2">
        <f>HEX2DEC(Enemies!L84)</f>
        <v>48</v>
      </c>
      <c r="M84" s="2">
        <f>HEX2DEC(Enemies!M84)</f>
        <v>26</v>
      </c>
      <c r="N84" s="1" t="str">
        <f>VLOOKUP(Enemies!N84,Resistance,2)</f>
        <v>++</v>
      </c>
      <c r="O84" s="1" t="str">
        <f>VLOOKUP(Enemies!O84,Resistance,2)</f>
        <v>++</v>
      </c>
      <c r="P84" s="1" t="str">
        <f>VLOOKUP(Enemies!P84,Resistance,2)</f>
        <v>++</v>
      </c>
      <c r="Q84" s="1" t="str">
        <f>VLOOKUP(Enemies!Q84,Resistance,2)</f>
        <v>++</v>
      </c>
      <c r="R84" s="1" t="str">
        <f>VLOOKUP(Enemies!R84,Resistance,2)</f>
        <v>+</v>
      </c>
      <c r="S84" s="1" t="str">
        <f>VLOOKUP(Enemies!S84,Resistance,2)</f>
        <v>++</v>
      </c>
      <c r="T84" s="1" t="str">
        <f>VLOOKUP(Enemies!T84,Resistance,2)</f>
        <v>++++</v>
      </c>
      <c r="U84" s="1" t="str">
        <f>VLOOKUP(Enemies!U84,Resistance,2)</f>
        <v>-</v>
      </c>
      <c r="V84" s="1" t="str">
        <f>VLOOKUP(Enemies!V84,Resistance,2)</f>
        <v>+</v>
      </c>
      <c r="W84" s="1" t="str">
        <f>VLOOKUP(Enemies!W84,Resistance,2)</f>
        <v>++</v>
      </c>
      <c r="X84" s="1" t="str">
        <f>VLOOKUP(Enemies!X84,Resistance,2)</f>
        <v>-</v>
      </c>
      <c r="Y84" s="1" t="str">
        <f>VLOOKUP(Enemies!Y84,Resistance,2)</f>
        <v>-</v>
      </c>
      <c r="Z84" s="1" t="str">
        <f>VLOOKUP(Enemies!Z84,Resistance,2)</f>
        <v>-</v>
      </c>
      <c r="AA84" s="1" t="str">
        <f>VLOOKUP(Enemies!AA84,Resistance,2)</f>
        <v>++</v>
      </c>
      <c r="AB84" s="1" t="str">
        <f>VLOOKUP(Enemies!AD84,Conditions,2)</f>
        <v> </v>
      </c>
      <c r="AC84" s="1" t="str">
        <f>VLOOKUP(Enemies!AE84,Conditions,2)</f>
        <v> </v>
      </c>
      <c r="AD84" s="1" t="str">
        <f>VLOOKUP(Enemies!AF84,Conditions,2)</f>
        <v> </v>
      </c>
      <c r="AE84" s="1" t="str">
        <f>VLOOKUP(Enemies!AG84,Conditions,2)</f>
        <v> </v>
      </c>
      <c r="AF84" s="1" t="str">
        <f>VLOOKUP(Enemies!AH84,EnemyAttacks,3)</f>
        <v> </v>
      </c>
      <c r="AG84" s="1" t="str">
        <f>VLOOKUP(Enemies!AI84,EnemyAttacks,3)</f>
        <v> </v>
      </c>
      <c r="AH84" s="1" t="str">
        <f>VLOOKUP(Enemies!AJ84,EnemyAttacks,3)</f>
        <v> </v>
      </c>
      <c r="AI84" s="1" t="str">
        <f>VLOOKUP(Enemies!AK84,EnemyAttacks,3)</f>
        <v> </v>
      </c>
      <c r="AJ84" s="1" t="str">
        <f>VLOOKUP(Enemies!AL84,EnemyAttacks,3)</f>
        <v> </v>
      </c>
      <c r="AK84" s="1" t="str">
        <f>VLOOKUP(Enemies!AM84,EnemyAttacks,3)</f>
        <v> </v>
      </c>
      <c r="AL84" s="1" t="str">
        <f>VLOOKUP(Enemies!AN84,EnemyAttacks,3)</f>
        <v> </v>
      </c>
      <c r="AM84" s="1" t="str">
        <f>VLOOKUP(Enemies!AO84,EnemyAttacks,3)</f>
        <v> </v>
      </c>
      <c r="AN84" s="1" t="str">
        <f>VLOOKUP(Enemies!AP84,EnemyAttacks,3)</f>
        <v> </v>
      </c>
      <c r="AO84" s="1" t="str">
        <f>VLOOKUP(Enemies!AQ84,EnemyAttacks,3)</f>
        <v>MAELSTROM</v>
      </c>
      <c r="AP84" s="1" t="str">
        <f>VLOOKUP(Enemies!AR84,EnemyAttacks,3)</f>
        <v>MAELSTROM</v>
      </c>
      <c r="AQ84" s="1" t="str">
        <f>VLOOKUP(Enemies!AS84,EnemyAttacks,3)</f>
        <v>MAELSTROM</v>
      </c>
      <c r="AR84" s="2">
        <f>HEX2DEC(Enemies!AT84)</f>
        <v>2500</v>
      </c>
      <c r="AS84" s="2">
        <f>HEX2DEC(Enemies!AU84)</f>
        <v>1</v>
      </c>
    </row>
    <row r="85" ht="11.25" customHeight="1">
      <c r="A85" s="1" t="str">
        <f>Enemies!A85</f>
        <v>53</v>
      </c>
      <c r="B85" s="1" t="str">
        <f>Enemies!B85</f>
        <v>28264C</v>
      </c>
      <c r="C85" s="1" t="str">
        <f>Enemies!C85</f>
        <v>RIPPER</v>
      </c>
      <c r="D85" s="2">
        <f>HEX2DEC(Enemies!D85)</f>
        <v>112</v>
      </c>
      <c r="E85" s="1" t="str">
        <f>VLOOKUP(Enemies!E85,Elements,2)</f>
        <v>Physical</v>
      </c>
      <c r="F85" s="1" t="str">
        <f>VLOOKUP(Enemies!F85,Effects,2)</f>
        <v> </v>
      </c>
      <c r="G85" s="2">
        <f>HEX2DEC(Enemies!G85)</f>
        <v>40</v>
      </c>
      <c r="H85" s="2">
        <f>HEX2DEC(Enemies!H85)</f>
        <v>20</v>
      </c>
      <c r="I85" s="2">
        <f>HEX2DEC(Enemies!I85)</f>
        <v>20</v>
      </c>
      <c r="J85" s="2">
        <f>HEX2DEC(Enemies!J85)</f>
        <v>22</v>
      </c>
      <c r="K85" s="2">
        <f>HEX2DEC(Enemies!K85)</f>
        <v>91</v>
      </c>
      <c r="L85" s="2">
        <f>HEX2DEC(Enemies!L85)</f>
        <v>6</v>
      </c>
      <c r="M85" s="2">
        <f>HEX2DEC(Enemies!M85)</f>
        <v>5</v>
      </c>
      <c r="N85" s="1" t="str">
        <f>VLOOKUP(Enemies!N85,Resistance,2)</f>
        <v>++</v>
      </c>
      <c r="O85" s="1" t="str">
        <f>VLOOKUP(Enemies!O85,Resistance,2)</f>
        <v>++</v>
      </c>
      <c r="P85" s="1" t="str">
        <f>VLOOKUP(Enemies!P85,Resistance,2)</f>
        <v>+</v>
      </c>
      <c r="Q85" s="1" t="str">
        <f>VLOOKUP(Enemies!Q85,Resistance,2)</f>
        <v>++</v>
      </c>
      <c r="R85" s="1" t="str">
        <f>VLOOKUP(Enemies!R85,Resistance,2)</f>
        <v>+++</v>
      </c>
      <c r="S85" s="1" t="str">
        <f>VLOOKUP(Enemies!S85,Resistance,2)</f>
        <v>+++</v>
      </c>
      <c r="T85" s="1" t="str">
        <f>VLOOKUP(Enemies!T85,Resistance,2)</f>
        <v>+</v>
      </c>
      <c r="U85" s="1" t="str">
        <f>VLOOKUP(Enemies!U85,Resistance,2)</f>
        <v>++</v>
      </c>
      <c r="V85" s="1" t="str">
        <f>VLOOKUP(Enemies!V85,Resistance,2)</f>
        <v>+</v>
      </c>
      <c r="W85" s="1" t="str">
        <f>VLOOKUP(Enemies!W85,Resistance,2)</f>
        <v>++</v>
      </c>
      <c r="X85" s="1" t="str">
        <f>VLOOKUP(Enemies!X85,Resistance,2)</f>
        <v>++</v>
      </c>
      <c r="Y85" s="1" t="str">
        <f>VLOOKUP(Enemies!Y85,Resistance,2)</f>
        <v>-</v>
      </c>
      <c r="Z85" s="1" t="str">
        <f>VLOOKUP(Enemies!Z85,Resistance,2)</f>
        <v>+++</v>
      </c>
      <c r="AA85" s="1" t="str">
        <f>VLOOKUP(Enemies!AA85,Resistance,2)</f>
        <v>++</v>
      </c>
      <c r="AB85" s="1" t="str">
        <f>VLOOKUP(Enemies!AD85,Conditions,2)</f>
        <v> </v>
      </c>
      <c r="AC85" s="1" t="str">
        <f>VLOOKUP(Enemies!AE85,Conditions,2)</f>
        <v> </v>
      </c>
      <c r="AD85" s="1" t="str">
        <f>VLOOKUP(Enemies!AF85,Conditions,2)</f>
        <v> </v>
      </c>
      <c r="AE85" s="1" t="str">
        <f>VLOOKUP(Enemies!AG85,Conditions,2)</f>
        <v> </v>
      </c>
      <c r="AF85" s="1" t="str">
        <f>VLOOKUP(Enemies!AH85,EnemyAttacks,3)</f>
        <v> </v>
      </c>
      <c r="AG85" s="1" t="str">
        <f>VLOOKUP(Enemies!AI85,EnemyAttacks,3)</f>
        <v> </v>
      </c>
      <c r="AH85" s="1" t="str">
        <f>VLOOKUP(Enemies!AJ85,EnemyAttacks,3)</f>
        <v> </v>
      </c>
      <c r="AI85" s="1" t="str">
        <f>VLOOKUP(Enemies!AK85,EnemyAttacks,3)</f>
        <v> </v>
      </c>
      <c r="AJ85" s="1" t="str">
        <f>VLOOKUP(Enemies!AL85,EnemyAttacks,3)</f>
        <v> </v>
      </c>
      <c r="AK85" s="1" t="str">
        <f>VLOOKUP(Enemies!AM85,EnemyAttacks,3)</f>
        <v> </v>
      </c>
      <c r="AL85" s="1" t="str">
        <f>VLOOKUP(Enemies!AN85,EnemyAttacks,3)</f>
        <v> </v>
      </c>
      <c r="AM85" s="1" t="str">
        <f>VLOOKUP(Enemies!AO85,EnemyAttacks,3)</f>
        <v> </v>
      </c>
      <c r="AN85" s="1" t="str">
        <f>VLOOKUP(Enemies!AP85,EnemyAttacks,3)</f>
        <v> </v>
      </c>
      <c r="AO85" s="1" t="str">
        <f>VLOOKUP(Enemies!AQ85,EnemyAttacks,3)</f>
        <v>FIREBREATH</v>
      </c>
      <c r="AP85" s="1" t="str">
        <f>VLOOKUP(Enemies!AR85,EnemyAttacks,3)</f>
        <v>FIREBREATH</v>
      </c>
      <c r="AQ85" s="1" t="str">
        <f>VLOOKUP(Enemies!AS85,EnemyAttacks,3)</f>
        <v>FIREBREATH</v>
      </c>
      <c r="AR85" s="2">
        <f>HEX2DEC(Enemies!AT85)</f>
        <v>498</v>
      </c>
      <c r="AS85" s="2">
        <f>HEX2DEC(Enemies!AU85)</f>
        <v>51</v>
      </c>
    </row>
    <row r="86" ht="11.25" customHeight="1">
      <c r="A86" s="1" t="str">
        <f>Enemies!A86</f>
        <v>54</v>
      </c>
      <c r="B86" s="1" t="str">
        <f>Enemies!B86</f>
        <v>28267C</v>
      </c>
      <c r="C86" s="1" t="str">
        <f>Enemies!C86</f>
        <v>BLADERIGHT</v>
      </c>
      <c r="D86" s="2">
        <f>HEX2DEC(Enemies!D86)</f>
        <v>232</v>
      </c>
      <c r="E86" s="1" t="str">
        <f>VLOOKUP(Enemies!E86,Elements,2)</f>
        <v>Physical</v>
      </c>
      <c r="F86" s="1" t="str">
        <f>VLOOKUP(Enemies!F86,Effects,2)</f>
        <v> </v>
      </c>
      <c r="G86" s="2">
        <f>HEX2DEC(Enemies!G86)</f>
        <v>90</v>
      </c>
      <c r="H86" s="2">
        <f>HEX2DEC(Enemies!H86)</f>
        <v>35</v>
      </c>
      <c r="I86" s="2">
        <f>HEX2DEC(Enemies!I86)</f>
        <v>49</v>
      </c>
      <c r="J86" s="2">
        <f>HEX2DEC(Enemies!J86)</f>
        <v>42</v>
      </c>
      <c r="K86" s="2">
        <f>HEX2DEC(Enemies!K86)</f>
        <v>175</v>
      </c>
      <c r="L86" s="2">
        <f>HEX2DEC(Enemies!L86)</f>
        <v>16</v>
      </c>
      <c r="M86" s="2">
        <f>HEX2DEC(Enemies!M86)</f>
        <v>15</v>
      </c>
      <c r="N86" s="1" t="str">
        <f>VLOOKUP(Enemies!N86,Resistance,2)</f>
        <v>++</v>
      </c>
      <c r="O86" s="1" t="str">
        <f>VLOOKUP(Enemies!O86,Resistance,2)</f>
        <v>++</v>
      </c>
      <c r="P86" s="1" t="str">
        <f>VLOOKUP(Enemies!P86,Resistance,2)</f>
        <v>+</v>
      </c>
      <c r="Q86" s="1" t="str">
        <f>VLOOKUP(Enemies!Q86,Resistance,2)</f>
        <v>++</v>
      </c>
      <c r="R86" s="1" t="str">
        <f>VLOOKUP(Enemies!R86,Resistance,2)</f>
        <v>+++</v>
      </c>
      <c r="S86" s="1" t="str">
        <f>VLOOKUP(Enemies!S86,Resistance,2)</f>
        <v>+++</v>
      </c>
      <c r="T86" s="1" t="str">
        <f>VLOOKUP(Enemies!T86,Resistance,2)</f>
        <v>+</v>
      </c>
      <c r="U86" s="1" t="str">
        <f>VLOOKUP(Enemies!U86,Resistance,2)</f>
        <v>++</v>
      </c>
      <c r="V86" s="1" t="str">
        <f>VLOOKUP(Enemies!V86,Resistance,2)</f>
        <v>+</v>
      </c>
      <c r="W86" s="1" t="str">
        <f>VLOOKUP(Enemies!W86,Resistance,2)</f>
        <v>++</v>
      </c>
      <c r="X86" s="1" t="str">
        <f>VLOOKUP(Enemies!X86,Resistance,2)</f>
        <v>++</v>
      </c>
      <c r="Y86" s="1" t="str">
        <f>VLOOKUP(Enemies!Y86,Resistance,2)</f>
        <v>-</v>
      </c>
      <c r="Z86" s="1" t="str">
        <f>VLOOKUP(Enemies!Z86,Resistance,2)</f>
        <v>+++</v>
      </c>
      <c r="AA86" s="1" t="str">
        <f>VLOOKUP(Enemies!AA86,Resistance,2)</f>
        <v>++</v>
      </c>
      <c r="AB86" s="1" t="str">
        <f>VLOOKUP(Enemies!AD86,Conditions,2)</f>
        <v>adjacent to Hakenleft</v>
      </c>
      <c r="AC86" s="1" t="str">
        <f>VLOOKUP(Enemies!AE86,Conditions,2)</f>
        <v>adjacent to Hakenleft</v>
      </c>
      <c r="AD86" s="1" t="str">
        <f>VLOOKUP(Enemies!AF86,Conditions,2)</f>
        <v>adjacent to Hakenleft</v>
      </c>
      <c r="AE86" s="1" t="str">
        <f>VLOOKUP(Enemies!AG86,Conditions,2)</f>
        <v>adjacent to Hakenleft</v>
      </c>
      <c r="AF86" s="1" t="str">
        <f>VLOOKUP(Enemies!AH86,EnemyAttacks,3)</f>
        <v>COMBINE (R)</v>
      </c>
      <c r="AG86" s="1" t="str">
        <f>VLOOKUP(Enemies!AI86,EnemyAttacks,3)</f>
        <v>COMBINE (R)</v>
      </c>
      <c r="AH86" s="1" t="str">
        <f>VLOOKUP(Enemies!AJ86,EnemyAttacks,3)</f>
        <v>COMBINE (R)</v>
      </c>
      <c r="AI86" s="1" t="str">
        <f>VLOOKUP(Enemies!AK86,EnemyAttacks,3)</f>
        <v>COMBINE (R)</v>
      </c>
      <c r="AJ86" s="1" t="str">
        <f>VLOOKUP(Enemies!AL86,EnemyAttacks,3)</f>
        <v> </v>
      </c>
      <c r="AK86" s="1" t="str">
        <f>VLOOKUP(Enemies!AM86,EnemyAttacks,3)</f>
        <v> </v>
      </c>
      <c r="AL86" s="1" t="str">
        <f>VLOOKUP(Enemies!AN86,EnemyAttacks,3)</f>
        <v> </v>
      </c>
      <c r="AM86" s="1" t="str">
        <f>VLOOKUP(Enemies!AO86,EnemyAttacks,3)</f>
        <v> </v>
      </c>
      <c r="AN86" s="1" t="str">
        <f>VLOOKUP(Enemies!AP86,EnemyAttacks,3)</f>
        <v> </v>
      </c>
      <c r="AO86" s="1" t="str">
        <f>VLOOKUP(Enemies!AQ86,EnemyAttacks,3)</f>
        <v>FIREBREATH</v>
      </c>
      <c r="AP86" s="1" t="str">
        <f>VLOOKUP(Enemies!AR86,EnemyAttacks,3)</f>
        <v>FIREBREATH</v>
      </c>
      <c r="AQ86" s="1" t="str">
        <f>VLOOKUP(Enemies!AS86,EnemyAttacks,3)</f>
        <v>FIREBREATH</v>
      </c>
      <c r="AR86" s="2">
        <f>HEX2DEC(Enemies!AT86)</f>
        <v>2209</v>
      </c>
      <c r="AS86" s="2">
        <f>HEX2DEC(Enemies!AU86)</f>
        <v>333</v>
      </c>
    </row>
    <row r="87" ht="11.25" customHeight="1">
      <c r="A87" s="1" t="str">
        <f>Enemies!A87</f>
        <v>55</v>
      </c>
      <c r="B87" s="1" t="str">
        <f>Enemies!B87</f>
        <v>2826AC</v>
      </c>
      <c r="C87" s="1" t="str">
        <f>Enemies!C87</f>
        <v>PIERCER</v>
      </c>
      <c r="D87" s="2">
        <f>HEX2DEC(Enemies!D87)</f>
        <v>120</v>
      </c>
      <c r="E87" s="1" t="str">
        <f>VLOOKUP(Enemies!E87,Elements,2)</f>
        <v>Physical</v>
      </c>
      <c r="F87" s="1" t="str">
        <f>VLOOKUP(Enemies!F87,Effects,2)</f>
        <v> </v>
      </c>
      <c r="G87" s="2">
        <f>HEX2DEC(Enemies!G87)</f>
        <v>128</v>
      </c>
      <c r="H87" s="2">
        <f>HEX2DEC(Enemies!H87)</f>
        <v>35</v>
      </c>
      <c r="I87" s="2">
        <f>HEX2DEC(Enemies!I87)</f>
        <v>28</v>
      </c>
      <c r="J87" s="2">
        <f>HEX2DEC(Enemies!J87)</f>
        <v>42</v>
      </c>
      <c r="K87" s="2">
        <f>HEX2DEC(Enemies!K87)</f>
        <v>140</v>
      </c>
      <c r="L87" s="2">
        <f>HEX2DEC(Enemies!L87)</f>
        <v>20</v>
      </c>
      <c r="M87" s="2">
        <f>HEX2DEC(Enemies!M87)</f>
        <v>11</v>
      </c>
      <c r="N87" s="1" t="str">
        <f>VLOOKUP(Enemies!N87,Resistance,2)</f>
        <v>++</v>
      </c>
      <c r="O87" s="1" t="str">
        <f>VLOOKUP(Enemies!O87,Resistance,2)</f>
        <v>++</v>
      </c>
      <c r="P87" s="1" t="str">
        <f>VLOOKUP(Enemies!P87,Resistance,2)</f>
        <v>++</v>
      </c>
      <c r="Q87" s="1" t="str">
        <f>VLOOKUP(Enemies!Q87,Resistance,2)</f>
        <v>++</v>
      </c>
      <c r="R87" s="1" t="str">
        <f>VLOOKUP(Enemies!R87,Resistance,2)</f>
        <v>++</v>
      </c>
      <c r="S87" s="1" t="str">
        <f>VLOOKUP(Enemies!S87,Resistance,2)</f>
        <v>+++</v>
      </c>
      <c r="T87" s="1" t="str">
        <f>VLOOKUP(Enemies!T87,Resistance,2)</f>
        <v>+</v>
      </c>
      <c r="U87" s="1" t="str">
        <f>VLOOKUP(Enemies!U87,Resistance,2)</f>
        <v>++</v>
      </c>
      <c r="V87" s="1" t="str">
        <f>VLOOKUP(Enemies!V87,Resistance,2)</f>
        <v>+</v>
      </c>
      <c r="W87" s="1" t="str">
        <f>VLOOKUP(Enemies!W87,Resistance,2)</f>
        <v>++</v>
      </c>
      <c r="X87" s="1" t="str">
        <f>VLOOKUP(Enemies!X87,Resistance,2)</f>
        <v>++</v>
      </c>
      <c r="Y87" s="1" t="str">
        <f>VLOOKUP(Enemies!Y87,Resistance,2)</f>
        <v>-</v>
      </c>
      <c r="Z87" s="1" t="str">
        <f>VLOOKUP(Enemies!Z87,Resistance,2)</f>
        <v>+++</v>
      </c>
      <c r="AA87" s="1" t="str">
        <f>VLOOKUP(Enemies!AA87,Resistance,2)</f>
        <v>++</v>
      </c>
      <c r="AB87" s="1" t="str">
        <f>VLOOKUP(Enemies!AD87,Conditions,2)</f>
        <v> </v>
      </c>
      <c r="AC87" s="1" t="str">
        <f>VLOOKUP(Enemies!AE87,Conditions,2)</f>
        <v> </v>
      </c>
      <c r="AD87" s="1" t="str">
        <f>VLOOKUP(Enemies!AF87,Conditions,2)</f>
        <v> </v>
      </c>
      <c r="AE87" s="1" t="str">
        <f>VLOOKUP(Enemies!AG87,Conditions,2)</f>
        <v> </v>
      </c>
      <c r="AF87" s="1" t="str">
        <f>VLOOKUP(Enemies!AH87,EnemyAttacks,3)</f>
        <v> </v>
      </c>
      <c r="AG87" s="1" t="str">
        <f>VLOOKUP(Enemies!AI87,EnemyAttacks,3)</f>
        <v> </v>
      </c>
      <c r="AH87" s="1" t="str">
        <f>VLOOKUP(Enemies!AJ87,EnemyAttacks,3)</f>
        <v> </v>
      </c>
      <c r="AI87" s="1" t="str">
        <f>VLOOKUP(Enemies!AK87,EnemyAttacks,3)</f>
        <v> </v>
      </c>
      <c r="AJ87" s="1" t="str">
        <f>VLOOKUP(Enemies!AL87,EnemyAttacks,3)</f>
        <v> </v>
      </c>
      <c r="AK87" s="1" t="str">
        <f>VLOOKUP(Enemies!AM87,EnemyAttacks,3)</f>
        <v> </v>
      </c>
      <c r="AL87" s="1" t="str">
        <f>VLOOKUP(Enemies!AN87,EnemyAttacks,3)</f>
        <v> </v>
      </c>
      <c r="AM87" s="1" t="str">
        <f>VLOOKUP(Enemies!AO87,EnemyAttacks,3)</f>
        <v> </v>
      </c>
      <c r="AN87" s="1" t="str">
        <f>VLOOKUP(Enemies!AP87,EnemyAttacks,3)</f>
        <v> </v>
      </c>
      <c r="AO87" s="1" t="str">
        <f>VLOOKUP(Enemies!AQ87,EnemyAttacks,3)</f>
        <v>ACIDBREATH</v>
      </c>
      <c r="AP87" s="1" t="str">
        <f>VLOOKUP(Enemies!AR87,EnemyAttacks,3)</f>
        <v>ACIDBREATH</v>
      </c>
      <c r="AQ87" s="1" t="str">
        <f>VLOOKUP(Enemies!AS87,EnemyAttacks,3)</f>
        <v>ACIDBREATH</v>
      </c>
      <c r="AR87" s="2">
        <f>HEX2DEC(Enemies!AT87)</f>
        <v>1725</v>
      </c>
      <c r="AS87" s="2">
        <f>HEX2DEC(Enemies!AU87)</f>
        <v>236</v>
      </c>
    </row>
    <row r="88" ht="11.25" customHeight="1">
      <c r="A88" s="1" t="str">
        <f>Enemies!A88</f>
        <v>56</v>
      </c>
      <c r="B88" s="1" t="str">
        <f>Enemies!B88</f>
        <v>2826DC</v>
      </c>
      <c r="C88" s="1" t="str">
        <f>Enemies!C88</f>
        <v>HAKENLEFT</v>
      </c>
      <c r="D88" s="2">
        <f>HEX2DEC(Enemies!D88)</f>
        <v>246</v>
      </c>
      <c r="E88" s="1" t="str">
        <f>VLOOKUP(Enemies!E88,Elements,2)</f>
        <v>Physical</v>
      </c>
      <c r="F88" s="1" t="str">
        <f>VLOOKUP(Enemies!F88,Effects,2)</f>
        <v> </v>
      </c>
      <c r="G88" s="2">
        <f>HEX2DEC(Enemies!G88)</f>
        <v>164</v>
      </c>
      <c r="H88" s="2">
        <f>HEX2DEC(Enemies!H88)</f>
        <v>45</v>
      </c>
      <c r="I88" s="2">
        <f>HEX2DEC(Enemies!I88)</f>
        <v>48</v>
      </c>
      <c r="J88" s="2">
        <f>HEX2DEC(Enemies!J88)</f>
        <v>50</v>
      </c>
      <c r="K88" s="2">
        <f>HEX2DEC(Enemies!K88)</f>
        <v>171</v>
      </c>
      <c r="L88" s="2">
        <f>HEX2DEC(Enemies!L88)</f>
        <v>12</v>
      </c>
      <c r="M88" s="2">
        <f>HEX2DEC(Enemies!M88)</f>
        <v>9</v>
      </c>
      <c r="N88" s="1" t="str">
        <f>VLOOKUP(Enemies!N88,Resistance,2)</f>
        <v>++</v>
      </c>
      <c r="O88" s="1" t="str">
        <f>VLOOKUP(Enemies!O88,Resistance,2)</f>
        <v>++</v>
      </c>
      <c r="P88" s="1" t="str">
        <f>VLOOKUP(Enemies!P88,Resistance,2)</f>
        <v>++</v>
      </c>
      <c r="Q88" s="1" t="str">
        <f>VLOOKUP(Enemies!Q88,Resistance,2)</f>
        <v>++</v>
      </c>
      <c r="R88" s="1" t="str">
        <f>VLOOKUP(Enemies!R88,Resistance,2)</f>
        <v>++</v>
      </c>
      <c r="S88" s="1" t="str">
        <f>VLOOKUP(Enemies!S88,Resistance,2)</f>
        <v>+++</v>
      </c>
      <c r="T88" s="1" t="str">
        <f>VLOOKUP(Enemies!T88,Resistance,2)</f>
        <v>+</v>
      </c>
      <c r="U88" s="1" t="str">
        <f>VLOOKUP(Enemies!U88,Resistance,2)</f>
        <v>++</v>
      </c>
      <c r="V88" s="1" t="str">
        <f>VLOOKUP(Enemies!V88,Resistance,2)</f>
        <v>+</v>
      </c>
      <c r="W88" s="1" t="str">
        <f>VLOOKUP(Enemies!W88,Resistance,2)</f>
        <v>++</v>
      </c>
      <c r="X88" s="1" t="str">
        <f>VLOOKUP(Enemies!X88,Resistance,2)</f>
        <v>++</v>
      </c>
      <c r="Y88" s="1" t="str">
        <f>VLOOKUP(Enemies!Y88,Resistance,2)</f>
        <v>-</v>
      </c>
      <c r="Z88" s="1" t="str">
        <f>VLOOKUP(Enemies!Z88,Resistance,2)</f>
        <v>+++</v>
      </c>
      <c r="AA88" s="1" t="str">
        <f>VLOOKUP(Enemies!AA88,Resistance,2)</f>
        <v>++</v>
      </c>
      <c r="AB88" s="1" t="str">
        <f>VLOOKUP(Enemies!AD88,Conditions,2)</f>
        <v>adjacent to Bladeright</v>
      </c>
      <c r="AC88" s="1" t="str">
        <f>VLOOKUP(Enemies!AE88,Conditions,2)</f>
        <v>adjacent to Bladeright</v>
      </c>
      <c r="AD88" s="1" t="str">
        <f>VLOOKUP(Enemies!AF88,Conditions,2)</f>
        <v>adjacent to Bladeright</v>
      </c>
      <c r="AE88" s="1" t="str">
        <f>VLOOKUP(Enemies!AG88,Conditions,2)</f>
        <v>adjacent to Bladeright</v>
      </c>
      <c r="AF88" s="1" t="str">
        <f>VLOOKUP(Enemies!AH88,EnemyAttacks,3)</f>
        <v>COMBINE (L)</v>
      </c>
      <c r="AG88" s="1" t="str">
        <f>VLOOKUP(Enemies!AI88,EnemyAttacks,3)</f>
        <v>COMBINE (L)</v>
      </c>
      <c r="AH88" s="1" t="str">
        <f>VLOOKUP(Enemies!AJ88,EnemyAttacks,3)</f>
        <v>COMBINE (L)</v>
      </c>
      <c r="AI88" s="1" t="str">
        <f>VLOOKUP(Enemies!AK88,EnemyAttacks,3)</f>
        <v>COMBINE (L)</v>
      </c>
      <c r="AJ88" s="1" t="str">
        <f>VLOOKUP(Enemies!AL88,EnemyAttacks,3)</f>
        <v> </v>
      </c>
      <c r="AK88" s="1" t="str">
        <f>VLOOKUP(Enemies!AM88,EnemyAttacks,3)</f>
        <v> </v>
      </c>
      <c r="AL88" s="1" t="str">
        <f>VLOOKUP(Enemies!AN88,EnemyAttacks,3)</f>
        <v> </v>
      </c>
      <c r="AM88" s="1" t="str">
        <f>VLOOKUP(Enemies!AO88,EnemyAttacks,3)</f>
        <v> </v>
      </c>
      <c r="AN88" s="1" t="str">
        <f>VLOOKUP(Enemies!AP88,EnemyAttacks,3)</f>
        <v> </v>
      </c>
      <c r="AO88" s="1" t="str">
        <f>VLOOKUP(Enemies!AQ88,EnemyAttacks,3)</f>
        <v>ACIDBREATH</v>
      </c>
      <c r="AP88" s="1" t="str">
        <f>VLOOKUP(Enemies!AR88,EnemyAttacks,3)</f>
        <v>ACIDBREATH</v>
      </c>
      <c r="AQ88" s="1" t="str">
        <f>VLOOKUP(Enemies!AS88,EnemyAttacks,3)</f>
        <v>ACIDBREATH</v>
      </c>
      <c r="AR88" s="2">
        <f>HEX2DEC(Enemies!AT88)</f>
        <v>2360</v>
      </c>
      <c r="AS88" s="2">
        <f>HEX2DEC(Enemies!AU88)</f>
        <v>249</v>
      </c>
    </row>
    <row r="89" ht="11.25" customHeight="1">
      <c r="A89" s="1" t="str">
        <f>Enemies!A89</f>
        <v>57</v>
      </c>
      <c r="B89" s="1" t="str">
        <f>Enemies!B89</f>
        <v>28270C</v>
      </c>
      <c r="C89" s="1" t="str">
        <f>Enemies!C89</f>
        <v>TWINARMS</v>
      </c>
      <c r="D89" s="2">
        <f>HEX2DEC(Enemies!D89)</f>
        <v>400</v>
      </c>
      <c r="E89" s="1" t="str">
        <f>VLOOKUP(Enemies!E89,Elements,2)</f>
        <v>Physical</v>
      </c>
      <c r="F89" s="1" t="str">
        <f>VLOOKUP(Enemies!F89,Effects,2)</f>
        <v> </v>
      </c>
      <c r="G89" s="2">
        <f>HEX2DEC(Enemies!G89)</f>
        <v>80</v>
      </c>
      <c r="H89" s="2">
        <f>HEX2DEC(Enemies!H89)</f>
        <v>55</v>
      </c>
      <c r="I89" s="2">
        <f>HEX2DEC(Enemies!I89)</f>
        <v>49</v>
      </c>
      <c r="J89" s="2">
        <f>HEX2DEC(Enemies!J89)</f>
        <v>62</v>
      </c>
      <c r="K89" s="2">
        <f>HEX2DEC(Enemies!K89)</f>
        <v>199</v>
      </c>
      <c r="L89" s="2">
        <f>HEX2DEC(Enemies!L89)</f>
        <v>10</v>
      </c>
      <c r="M89" s="2">
        <f>HEX2DEC(Enemies!M89)</f>
        <v>10</v>
      </c>
      <c r="N89" s="1" t="str">
        <f>VLOOKUP(Enemies!N89,Resistance,2)</f>
        <v>++</v>
      </c>
      <c r="O89" s="1" t="str">
        <f>VLOOKUP(Enemies!O89,Resistance,2)</f>
        <v>++</v>
      </c>
      <c r="P89" s="1" t="str">
        <f>VLOOKUP(Enemies!P89,Resistance,2)</f>
        <v>++</v>
      </c>
      <c r="Q89" s="1" t="str">
        <f>VLOOKUP(Enemies!Q89,Resistance,2)</f>
        <v>++</v>
      </c>
      <c r="R89" s="1" t="str">
        <f>VLOOKUP(Enemies!R89,Resistance,2)</f>
        <v>++</v>
      </c>
      <c r="S89" s="1" t="str">
        <f>VLOOKUP(Enemies!S89,Resistance,2)</f>
        <v>+++</v>
      </c>
      <c r="T89" s="1" t="str">
        <f>VLOOKUP(Enemies!T89,Resistance,2)</f>
        <v>+</v>
      </c>
      <c r="U89" s="1" t="str">
        <f>VLOOKUP(Enemies!U89,Resistance,2)</f>
        <v>+++</v>
      </c>
      <c r="V89" s="1" t="str">
        <f>VLOOKUP(Enemies!V89,Resistance,2)</f>
        <v>+</v>
      </c>
      <c r="W89" s="1" t="str">
        <f>VLOOKUP(Enemies!W89,Resistance,2)</f>
        <v>++</v>
      </c>
      <c r="X89" s="1" t="str">
        <f>VLOOKUP(Enemies!X89,Resistance,2)</f>
        <v>++</v>
      </c>
      <c r="Y89" s="1" t="str">
        <f>VLOOKUP(Enemies!Y89,Resistance,2)</f>
        <v>-</v>
      </c>
      <c r="Z89" s="1" t="str">
        <f>VLOOKUP(Enemies!Z89,Resistance,2)</f>
        <v>+++</v>
      </c>
      <c r="AA89" s="1" t="str">
        <f>VLOOKUP(Enemies!AA89,Resistance,2)</f>
        <v>++</v>
      </c>
      <c r="AB89" s="1" t="str">
        <f>VLOOKUP(Enemies!AD89,Conditions,2)</f>
        <v> </v>
      </c>
      <c r="AC89" s="1" t="str">
        <f>VLOOKUP(Enemies!AE89,Conditions,2)</f>
        <v> </v>
      </c>
      <c r="AD89" s="1" t="str">
        <f>VLOOKUP(Enemies!AF89,Conditions,2)</f>
        <v> </v>
      </c>
      <c r="AE89" s="1" t="str">
        <f>VLOOKUP(Enemies!AG89,Conditions,2)</f>
        <v> </v>
      </c>
      <c r="AF89" s="1" t="str">
        <f>VLOOKUP(Enemies!AH89,EnemyAttacks,3)</f>
        <v> </v>
      </c>
      <c r="AG89" s="1" t="str">
        <f>VLOOKUP(Enemies!AI89,EnemyAttacks,3)</f>
        <v> </v>
      </c>
      <c r="AH89" s="1" t="str">
        <f>VLOOKUP(Enemies!AJ89,EnemyAttacks,3)</f>
        <v> </v>
      </c>
      <c r="AI89" s="1" t="str">
        <f>VLOOKUP(Enemies!AK89,EnemyAttacks,3)</f>
        <v> </v>
      </c>
      <c r="AJ89" s="1" t="str">
        <f>VLOOKUP(Enemies!AL89,EnemyAttacks,3)</f>
        <v>BLADESHINE</v>
      </c>
      <c r="AK89" s="1" t="str">
        <f>VLOOKUP(Enemies!AM89,EnemyAttacks,3)</f>
        <v>BLADESHINE</v>
      </c>
      <c r="AL89" s="1" t="str">
        <f>VLOOKUP(Enemies!AN89,EnemyAttacks,3)</f>
        <v>BLADESHINE</v>
      </c>
      <c r="AM89" s="1" t="str">
        <f>VLOOKUP(Enemies!AO89,EnemyAttacks,3)</f>
        <v>HAKEN BOLT</v>
      </c>
      <c r="AN89" s="1" t="str">
        <f>VLOOKUP(Enemies!AP89,EnemyAttacks,3)</f>
        <v>HAKEN BOLT</v>
      </c>
      <c r="AO89" s="1" t="str">
        <f>VLOOKUP(Enemies!AQ89,EnemyAttacks,3)</f>
        <v>HAKEN BOLT</v>
      </c>
      <c r="AP89" s="1" t="str">
        <f>VLOOKUP(Enemies!AR89,EnemyAttacks,3)</f>
        <v>HAKEN BOLT</v>
      </c>
      <c r="AQ89" s="1" t="str">
        <f>VLOOKUP(Enemies!AS89,EnemyAttacks,3)</f>
        <v>HAKEN BOLT</v>
      </c>
      <c r="AR89" s="2">
        <f>HEX2DEC(Enemies!AT89)</f>
        <v>6000</v>
      </c>
      <c r="AS89" s="2">
        <f>HEX2DEC(Enemies!AU89)</f>
        <v>326</v>
      </c>
    </row>
    <row r="90" ht="11.25" customHeight="1">
      <c r="A90" s="1" t="str">
        <f>Enemies!A90</f>
        <v>58</v>
      </c>
      <c r="B90" s="1" t="str">
        <f>Enemies!B90</f>
        <v>28273C</v>
      </c>
      <c r="C90" s="1" t="str">
        <f>Enemies!C90</f>
        <v>SOLDRFIEND</v>
      </c>
      <c r="D90" s="2">
        <f>HEX2DEC(Enemies!D90)</f>
        <v>500</v>
      </c>
      <c r="E90" s="1" t="str">
        <f>VLOOKUP(Enemies!E90,Elements,2)</f>
        <v>Physical</v>
      </c>
      <c r="F90" s="1" t="str">
        <f>VLOOKUP(Enemies!F90,Effects,2)</f>
        <v> </v>
      </c>
      <c r="G90" s="2">
        <f>HEX2DEC(Enemies!G90)</f>
        <v>73</v>
      </c>
      <c r="H90" s="2">
        <f>HEX2DEC(Enemies!H90)</f>
        <v>63</v>
      </c>
      <c r="I90" s="2">
        <f>HEX2DEC(Enemies!I90)</f>
        <v>52</v>
      </c>
      <c r="J90" s="2">
        <f>HEX2DEC(Enemies!J90)</f>
        <v>52</v>
      </c>
      <c r="K90" s="2">
        <f>HEX2DEC(Enemies!K90)</f>
        <v>248</v>
      </c>
      <c r="L90" s="2">
        <f>HEX2DEC(Enemies!L90)</f>
        <v>0</v>
      </c>
      <c r="M90" s="2">
        <f>HEX2DEC(Enemies!M90)</f>
        <v>0</v>
      </c>
      <c r="N90" s="1" t="str">
        <f>VLOOKUP(Enemies!N90,Resistance,2)</f>
        <v>++</v>
      </c>
      <c r="O90" s="1" t="str">
        <f>VLOOKUP(Enemies!O90,Resistance,2)</f>
        <v>++</v>
      </c>
      <c r="P90" s="1" t="str">
        <f>VLOOKUP(Enemies!P90,Resistance,2)</f>
        <v>++</v>
      </c>
      <c r="Q90" s="1" t="str">
        <f>VLOOKUP(Enemies!Q90,Resistance,2)</f>
        <v>++</v>
      </c>
      <c r="R90" s="1" t="str">
        <f>VLOOKUP(Enemies!R90,Resistance,2)</f>
        <v>++</v>
      </c>
      <c r="S90" s="1" t="str">
        <f>VLOOKUP(Enemies!S90,Resistance,2)</f>
        <v>+++</v>
      </c>
      <c r="T90" s="1" t="str">
        <f>VLOOKUP(Enemies!T90,Resistance,2)</f>
        <v>+</v>
      </c>
      <c r="U90" s="1" t="str">
        <f>VLOOKUP(Enemies!U90,Resistance,2)</f>
        <v>+++</v>
      </c>
      <c r="V90" s="1" t="str">
        <f>VLOOKUP(Enemies!V90,Resistance,2)</f>
        <v>+</v>
      </c>
      <c r="W90" s="1" t="str">
        <f>VLOOKUP(Enemies!W90,Resistance,2)</f>
        <v>++</v>
      </c>
      <c r="X90" s="1" t="str">
        <f>VLOOKUP(Enemies!X90,Resistance,2)</f>
        <v>++</v>
      </c>
      <c r="Y90" s="1" t="str">
        <f>VLOOKUP(Enemies!Y90,Resistance,2)</f>
        <v>-</v>
      </c>
      <c r="Z90" s="1" t="str">
        <f>VLOOKUP(Enemies!Z90,Resistance,2)</f>
        <v>+++</v>
      </c>
      <c r="AA90" s="1" t="str">
        <f>VLOOKUP(Enemies!AA90,Resistance,2)</f>
        <v>++</v>
      </c>
      <c r="AB90" s="1" t="str">
        <f>VLOOKUP(Enemies!AD90,Conditions,2)</f>
        <v>&lt;= 50% HP</v>
      </c>
      <c r="AC90" s="1" t="str">
        <f>VLOOKUP(Enemies!AE90,Conditions,2)</f>
        <v>&lt;= 50% HP</v>
      </c>
      <c r="AD90" s="1" t="str">
        <f>VLOOKUP(Enemies!AF90,Conditions,2)</f>
        <v>&lt;= 50% HP</v>
      </c>
      <c r="AE90" s="1" t="str">
        <f>VLOOKUP(Enemies!AG90,Conditions,2)</f>
        <v>&lt;= 50% HP</v>
      </c>
      <c r="AF90" s="1" t="str">
        <f>VLOOKUP(Enemies!AH90,EnemyAttacks,3)</f>
        <v>GIRES</v>
      </c>
      <c r="AG90" s="1" t="str">
        <f>VLOOKUP(Enemies!AI90,EnemyAttacks,3)</f>
        <v>GIRES</v>
      </c>
      <c r="AH90" s="1" t="str">
        <f>VLOOKUP(Enemies!AJ90,EnemyAttacks,3)</f>
        <v>GIRES</v>
      </c>
      <c r="AI90" s="1" t="str">
        <f>VLOOKUP(Enemies!AK90,EnemyAttacks,3)</f>
        <v>GIRES</v>
      </c>
      <c r="AJ90" s="1" t="str">
        <f>VLOOKUP(Enemies!AL90,EnemyAttacks,3)</f>
        <v>BLADESHINE</v>
      </c>
      <c r="AK90" s="1" t="str">
        <f>VLOOKUP(Enemies!AM90,EnemyAttacks,3)</f>
        <v>BLADESHINE</v>
      </c>
      <c r="AL90" s="1" t="str">
        <f>VLOOKUP(Enemies!AN90,EnemyAttacks,3)</f>
        <v>HAKEN BOLT</v>
      </c>
      <c r="AM90" s="1" t="str">
        <f>VLOOKUP(Enemies!AO90,EnemyAttacks,3)</f>
        <v>HAKEN BOLT</v>
      </c>
      <c r="AN90" s="1" t="str">
        <f>VLOOKUP(Enemies!AP90,EnemyAttacks,3)</f>
        <v>HAKEN BOLT</v>
      </c>
      <c r="AO90" s="1" t="str">
        <f>VLOOKUP(Enemies!AQ90,EnemyAttacks,3)</f>
        <v>HAKEN BOLT</v>
      </c>
      <c r="AP90" s="1" t="str">
        <f>VLOOKUP(Enemies!AR90,EnemyAttacks,3)</f>
        <v>VOL</v>
      </c>
      <c r="AQ90" s="1" t="str">
        <f>VLOOKUP(Enemies!AS90,EnemyAttacks,3)</f>
        <v>VOL</v>
      </c>
      <c r="AR90" s="2">
        <f>HEX2DEC(Enemies!AT90)</f>
        <v>4994</v>
      </c>
      <c r="AS90" s="2">
        <f>HEX2DEC(Enemies!AU90)</f>
        <v>1</v>
      </c>
    </row>
    <row r="91" ht="11.25" customHeight="1">
      <c r="A91" s="1" t="str">
        <f>Enemies!A91</f>
        <v>59</v>
      </c>
      <c r="B91" s="1" t="str">
        <f>Enemies!B91</f>
        <v>28276C</v>
      </c>
      <c r="C91" s="1" t="str">
        <f>Enemies!C91</f>
        <v>ISMOUNOS</v>
      </c>
      <c r="D91" s="2">
        <f>HEX2DEC(Enemies!D91)</f>
        <v>90</v>
      </c>
      <c r="E91" s="1" t="str">
        <f>VLOOKUP(Enemies!E91,Elements,2)</f>
        <v>Physical</v>
      </c>
      <c r="F91" s="1" t="str">
        <f>VLOOKUP(Enemies!F91,Effects,2)</f>
        <v> </v>
      </c>
      <c r="G91" s="2">
        <f>HEX2DEC(Enemies!G91)</f>
        <v>12</v>
      </c>
      <c r="H91" s="2">
        <f>HEX2DEC(Enemies!H91)</f>
        <v>9</v>
      </c>
      <c r="I91" s="2">
        <f>HEX2DEC(Enemies!I91)</f>
        <v>14</v>
      </c>
      <c r="J91" s="2">
        <f>HEX2DEC(Enemies!J91)</f>
        <v>13</v>
      </c>
      <c r="K91" s="2">
        <f>HEX2DEC(Enemies!K91)</f>
        <v>52</v>
      </c>
      <c r="L91" s="2">
        <f>HEX2DEC(Enemies!L91)</f>
        <v>5</v>
      </c>
      <c r="M91" s="2">
        <f>HEX2DEC(Enemies!M91)</f>
        <v>4</v>
      </c>
      <c r="N91" s="1" t="str">
        <f>VLOOKUP(Enemies!N91,Resistance,2)</f>
        <v>++</v>
      </c>
      <c r="O91" s="1" t="str">
        <f>VLOOKUP(Enemies!O91,Resistance,2)</f>
        <v>++</v>
      </c>
      <c r="P91" s="1" t="str">
        <f>VLOOKUP(Enemies!P91,Resistance,2)</f>
        <v>+++</v>
      </c>
      <c r="Q91" s="1" t="str">
        <f>VLOOKUP(Enemies!Q91,Resistance,2)</f>
        <v>++</v>
      </c>
      <c r="R91" s="1" t="str">
        <f>VLOOKUP(Enemies!R91,Resistance,2)</f>
        <v>++</v>
      </c>
      <c r="S91" s="1" t="str">
        <f>VLOOKUP(Enemies!S91,Resistance,2)</f>
        <v>++</v>
      </c>
      <c r="T91" s="1" t="str">
        <f>VLOOKUP(Enemies!T91,Resistance,2)</f>
        <v>++++</v>
      </c>
      <c r="U91" s="1" t="str">
        <f>VLOOKUP(Enemies!U91,Resistance,2)</f>
        <v>-</v>
      </c>
      <c r="V91" s="1" t="str">
        <f>VLOOKUP(Enemies!V91,Resistance,2)</f>
        <v>+</v>
      </c>
      <c r="W91" s="1" t="str">
        <f>VLOOKUP(Enemies!W91,Resistance,2)</f>
        <v>++</v>
      </c>
      <c r="X91" s="1" t="str">
        <f>VLOOKUP(Enemies!X91,Resistance,2)</f>
        <v>++</v>
      </c>
      <c r="Y91" s="1" t="str">
        <f>VLOOKUP(Enemies!Y91,Resistance,2)</f>
        <v>-</v>
      </c>
      <c r="Z91" s="1" t="str">
        <f>VLOOKUP(Enemies!Z91,Resistance,2)</f>
        <v>-</v>
      </c>
      <c r="AA91" s="1" t="str">
        <f>VLOOKUP(Enemies!AA91,Resistance,2)</f>
        <v>++</v>
      </c>
      <c r="AB91" s="1" t="str">
        <f>VLOOKUP(Enemies!AD91,Conditions,2)</f>
        <v> </v>
      </c>
      <c r="AC91" s="1" t="str">
        <f>VLOOKUP(Enemies!AE91,Conditions,2)</f>
        <v> </v>
      </c>
      <c r="AD91" s="1" t="str">
        <f>VLOOKUP(Enemies!AF91,Conditions,2)</f>
        <v> </v>
      </c>
      <c r="AE91" s="1" t="str">
        <f>VLOOKUP(Enemies!AG91,Conditions,2)</f>
        <v> </v>
      </c>
      <c r="AF91" s="1" t="str">
        <f>VLOOKUP(Enemies!AH91,EnemyAttacks,3)</f>
        <v> </v>
      </c>
      <c r="AG91" s="1" t="str">
        <f>VLOOKUP(Enemies!AI91,EnemyAttacks,3)</f>
        <v> </v>
      </c>
      <c r="AH91" s="1" t="str">
        <f>VLOOKUP(Enemies!AJ91,EnemyAttacks,3)</f>
        <v> </v>
      </c>
      <c r="AI91" s="1" t="str">
        <f>VLOOKUP(Enemies!AK91,EnemyAttacks,3)</f>
        <v> </v>
      </c>
      <c r="AJ91" s="1" t="str">
        <f>VLOOKUP(Enemies!AL91,EnemyAttacks,3)</f>
        <v> </v>
      </c>
      <c r="AK91" s="1" t="str">
        <f>VLOOKUP(Enemies!AM91,EnemyAttacks,3)</f>
        <v> </v>
      </c>
      <c r="AL91" s="1" t="str">
        <f>VLOOKUP(Enemies!AN91,EnemyAttacks,3)</f>
        <v> </v>
      </c>
      <c r="AM91" s="1" t="str">
        <f>VLOOKUP(Enemies!AO91,EnemyAttacks,3)</f>
        <v> </v>
      </c>
      <c r="AN91" s="1" t="str">
        <f>VLOOKUP(Enemies!AP91,EnemyAttacks,3)</f>
        <v> </v>
      </c>
      <c r="AO91" s="1" t="str">
        <f>VLOOKUP(Enemies!AQ91,EnemyAttacks,3)</f>
        <v> </v>
      </c>
      <c r="AP91" s="1" t="str">
        <f>VLOOKUP(Enemies!AR91,EnemyAttacks,3)</f>
        <v> </v>
      </c>
      <c r="AQ91" s="1" t="str">
        <f>VLOOKUP(Enemies!AS91,EnemyAttacks,3)</f>
        <v> </v>
      </c>
      <c r="AR91" s="2">
        <f>HEX2DEC(Enemies!AT91)</f>
        <v>146</v>
      </c>
      <c r="AS91" s="2">
        <f>HEX2DEC(Enemies!AU91)</f>
        <v>71</v>
      </c>
    </row>
    <row r="92" ht="11.25" customHeight="1">
      <c r="A92" s="1" t="str">
        <f>Enemies!A92</f>
        <v>5A</v>
      </c>
      <c r="B92" s="1" t="str">
        <f>Enemies!B92</f>
        <v>28279C</v>
      </c>
      <c r="C92" s="1" t="str">
        <f>Enemies!C92</f>
        <v>DEPCEN</v>
      </c>
      <c r="D92" s="2">
        <f>HEX2DEC(Enemies!D92)</f>
        <v>155</v>
      </c>
      <c r="E92" s="1" t="str">
        <f>VLOOKUP(Enemies!E92,Elements,2)</f>
        <v>Physical</v>
      </c>
      <c r="F92" s="1" t="str">
        <f>VLOOKUP(Enemies!F92,Effects,2)</f>
        <v> </v>
      </c>
      <c r="G92" s="2">
        <f>HEX2DEC(Enemies!G92)</f>
        <v>30</v>
      </c>
      <c r="H92" s="2">
        <f>HEX2DEC(Enemies!H92)</f>
        <v>19</v>
      </c>
      <c r="I92" s="2">
        <f>HEX2DEC(Enemies!I92)</f>
        <v>23</v>
      </c>
      <c r="J92" s="2">
        <f>HEX2DEC(Enemies!J92)</f>
        <v>22</v>
      </c>
      <c r="K92" s="2">
        <f>HEX2DEC(Enemies!K92)</f>
        <v>101</v>
      </c>
      <c r="L92" s="2">
        <f>HEX2DEC(Enemies!L92)</f>
        <v>5</v>
      </c>
      <c r="M92" s="2">
        <f>HEX2DEC(Enemies!M92)</f>
        <v>4</v>
      </c>
      <c r="N92" s="1" t="str">
        <f>VLOOKUP(Enemies!N92,Resistance,2)</f>
        <v>++</v>
      </c>
      <c r="O92" s="1" t="str">
        <f>VLOOKUP(Enemies!O92,Resistance,2)</f>
        <v>++</v>
      </c>
      <c r="P92" s="1" t="str">
        <f>VLOOKUP(Enemies!P92,Resistance,2)</f>
        <v>+++</v>
      </c>
      <c r="Q92" s="1" t="str">
        <f>VLOOKUP(Enemies!Q92,Resistance,2)</f>
        <v>++</v>
      </c>
      <c r="R92" s="1" t="str">
        <f>VLOOKUP(Enemies!R92,Resistance,2)</f>
        <v>++</v>
      </c>
      <c r="S92" s="1" t="str">
        <f>VLOOKUP(Enemies!S92,Resistance,2)</f>
        <v>++</v>
      </c>
      <c r="T92" s="1" t="str">
        <f>VLOOKUP(Enemies!T92,Resistance,2)</f>
        <v>++++</v>
      </c>
      <c r="U92" s="1" t="str">
        <f>VLOOKUP(Enemies!U92,Resistance,2)</f>
        <v>-</v>
      </c>
      <c r="V92" s="1" t="str">
        <f>VLOOKUP(Enemies!V92,Resistance,2)</f>
        <v>+</v>
      </c>
      <c r="W92" s="1" t="str">
        <f>VLOOKUP(Enemies!W92,Resistance,2)</f>
        <v>++</v>
      </c>
      <c r="X92" s="1" t="str">
        <f>VLOOKUP(Enemies!X92,Resistance,2)</f>
        <v>++</v>
      </c>
      <c r="Y92" s="1" t="str">
        <f>VLOOKUP(Enemies!Y92,Resistance,2)</f>
        <v>-</v>
      </c>
      <c r="Z92" s="1" t="str">
        <f>VLOOKUP(Enemies!Z92,Resistance,2)</f>
        <v>-</v>
      </c>
      <c r="AA92" s="1" t="str">
        <f>VLOOKUP(Enemies!AA92,Resistance,2)</f>
        <v>++</v>
      </c>
      <c r="AB92" s="1" t="str">
        <f>VLOOKUP(Enemies!AD92,Conditions,2)</f>
        <v> </v>
      </c>
      <c r="AC92" s="1" t="str">
        <f>VLOOKUP(Enemies!AE92,Conditions,2)</f>
        <v> </v>
      </c>
      <c r="AD92" s="1" t="str">
        <f>VLOOKUP(Enemies!AF92,Conditions,2)</f>
        <v> </v>
      </c>
      <c r="AE92" s="1" t="str">
        <f>VLOOKUP(Enemies!AG92,Conditions,2)</f>
        <v> </v>
      </c>
      <c r="AF92" s="1" t="str">
        <f>VLOOKUP(Enemies!AH92,EnemyAttacks,3)</f>
        <v> </v>
      </c>
      <c r="AG92" s="1" t="str">
        <f>VLOOKUP(Enemies!AI92,EnemyAttacks,3)</f>
        <v> </v>
      </c>
      <c r="AH92" s="1" t="str">
        <f>VLOOKUP(Enemies!AJ92,EnemyAttacks,3)</f>
        <v> </v>
      </c>
      <c r="AI92" s="1" t="str">
        <f>VLOOKUP(Enemies!AK92,EnemyAttacks,3)</f>
        <v> </v>
      </c>
      <c r="AJ92" s="1" t="str">
        <f>VLOOKUP(Enemies!AL92,EnemyAttacks,3)</f>
        <v> </v>
      </c>
      <c r="AK92" s="1" t="str">
        <f>VLOOKUP(Enemies!AM92,EnemyAttacks,3)</f>
        <v> </v>
      </c>
      <c r="AL92" s="1" t="str">
        <f>VLOOKUP(Enemies!AN92,EnemyAttacks,3)</f>
        <v> </v>
      </c>
      <c r="AM92" s="1" t="str">
        <f>VLOOKUP(Enemies!AO92,EnemyAttacks,3)</f>
        <v> </v>
      </c>
      <c r="AN92" s="1" t="str">
        <f>VLOOKUP(Enemies!AP92,EnemyAttacks,3)</f>
        <v> </v>
      </c>
      <c r="AO92" s="1" t="str">
        <f>VLOOKUP(Enemies!AQ92,EnemyAttacks,3)</f>
        <v>FLODBREATH</v>
      </c>
      <c r="AP92" s="1" t="str">
        <f>VLOOKUP(Enemies!AR92,EnemyAttacks,3)</f>
        <v>FLODBREATH</v>
      </c>
      <c r="AQ92" s="1" t="str">
        <f>VLOOKUP(Enemies!AS92,EnemyAttacks,3)</f>
        <v>FLODBREATH</v>
      </c>
      <c r="AR92" s="2">
        <f>HEX2DEC(Enemies!AT92)</f>
        <v>487</v>
      </c>
      <c r="AS92" s="2">
        <f>HEX2DEC(Enemies!AU92)</f>
        <v>163</v>
      </c>
    </row>
    <row r="93" ht="11.25" customHeight="1">
      <c r="A93" s="1" t="str">
        <f>Enemies!A93</f>
        <v>5B</v>
      </c>
      <c r="B93" s="1" t="str">
        <f>Enemies!B93</f>
        <v>2827CC</v>
      </c>
      <c r="C93" s="1" t="str">
        <f>Enemies!C93</f>
        <v>HEWGILLA</v>
      </c>
      <c r="D93" s="2">
        <f>HEX2DEC(Enemies!D93)</f>
        <v>165</v>
      </c>
      <c r="E93" s="1" t="str">
        <f>VLOOKUP(Enemies!E93,Elements,2)</f>
        <v>Physical</v>
      </c>
      <c r="F93" s="1" t="str">
        <f>VLOOKUP(Enemies!F93,Effects,2)</f>
        <v> </v>
      </c>
      <c r="G93" s="2">
        <f>HEX2DEC(Enemies!G93)</f>
        <v>62</v>
      </c>
      <c r="H93" s="2">
        <f>HEX2DEC(Enemies!H93)</f>
        <v>79</v>
      </c>
      <c r="I93" s="2">
        <f>HEX2DEC(Enemies!I93)</f>
        <v>51</v>
      </c>
      <c r="J93" s="2">
        <f>HEX2DEC(Enemies!J93)</f>
        <v>59</v>
      </c>
      <c r="K93" s="2">
        <f>HEX2DEC(Enemies!K93)</f>
        <v>154</v>
      </c>
      <c r="L93" s="2">
        <f>HEX2DEC(Enemies!L93)</f>
        <v>5</v>
      </c>
      <c r="M93" s="2">
        <f>HEX2DEC(Enemies!M93)</f>
        <v>4</v>
      </c>
      <c r="N93" s="1" t="str">
        <f>VLOOKUP(Enemies!N93,Resistance,2)</f>
        <v>++</v>
      </c>
      <c r="O93" s="1" t="str">
        <f>VLOOKUP(Enemies!O93,Resistance,2)</f>
        <v>++</v>
      </c>
      <c r="P93" s="1" t="str">
        <f>VLOOKUP(Enemies!P93,Resistance,2)</f>
        <v>+++</v>
      </c>
      <c r="Q93" s="1" t="str">
        <f>VLOOKUP(Enemies!Q93,Resistance,2)</f>
        <v>++</v>
      </c>
      <c r="R93" s="1" t="str">
        <f>VLOOKUP(Enemies!R93,Resistance,2)</f>
        <v>++</v>
      </c>
      <c r="S93" s="1" t="str">
        <f>VLOOKUP(Enemies!S93,Resistance,2)</f>
        <v>++</v>
      </c>
      <c r="T93" s="1" t="str">
        <f>VLOOKUP(Enemies!T93,Resistance,2)</f>
        <v>++++</v>
      </c>
      <c r="U93" s="1" t="str">
        <f>VLOOKUP(Enemies!U93,Resistance,2)</f>
        <v>-</v>
      </c>
      <c r="V93" s="1" t="str">
        <f>VLOOKUP(Enemies!V93,Resistance,2)</f>
        <v>+</v>
      </c>
      <c r="W93" s="1" t="str">
        <f>VLOOKUP(Enemies!W93,Resistance,2)</f>
        <v>++</v>
      </c>
      <c r="X93" s="1" t="str">
        <f>VLOOKUP(Enemies!X93,Resistance,2)</f>
        <v>++</v>
      </c>
      <c r="Y93" s="1" t="str">
        <f>VLOOKUP(Enemies!Y93,Resistance,2)</f>
        <v>-</v>
      </c>
      <c r="Z93" s="1" t="str">
        <f>VLOOKUP(Enemies!Z93,Resistance,2)</f>
        <v>-</v>
      </c>
      <c r="AA93" s="1" t="str">
        <f>VLOOKUP(Enemies!AA93,Resistance,2)</f>
        <v>++</v>
      </c>
      <c r="AB93" s="1" t="str">
        <f>VLOOKUP(Enemies!AD93,Conditions,2)</f>
        <v> </v>
      </c>
      <c r="AC93" s="1" t="str">
        <f>VLOOKUP(Enemies!AE93,Conditions,2)</f>
        <v> </v>
      </c>
      <c r="AD93" s="1" t="str">
        <f>VLOOKUP(Enemies!AF93,Conditions,2)</f>
        <v> </v>
      </c>
      <c r="AE93" s="1" t="str">
        <f>VLOOKUP(Enemies!AG93,Conditions,2)</f>
        <v> </v>
      </c>
      <c r="AF93" s="1" t="str">
        <f>VLOOKUP(Enemies!AH93,EnemyAttacks,3)</f>
        <v> </v>
      </c>
      <c r="AG93" s="1" t="str">
        <f>VLOOKUP(Enemies!AI93,EnemyAttacks,3)</f>
        <v> </v>
      </c>
      <c r="AH93" s="1" t="str">
        <f>VLOOKUP(Enemies!AJ93,EnemyAttacks,3)</f>
        <v> </v>
      </c>
      <c r="AI93" s="1" t="str">
        <f>VLOOKUP(Enemies!AK93,EnemyAttacks,3)</f>
        <v> </v>
      </c>
      <c r="AJ93" s="1" t="str">
        <f>VLOOKUP(Enemies!AL93,EnemyAttacks,3)</f>
        <v>GIWAT</v>
      </c>
      <c r="AK93" s="1" t="str">
        <f>VLOOKUP(Enemies!AM93,EnemyAttacks,3)</f>
        <v>GIWAT</v>
      </c>
      <c r="AL93" s="1" t="str">
        <f>VLOOKUP(Enemies!AN93,EnemyAttacks,3)</f>
        <v>GIWAT</v>
      </c>
      <c r="AM93" s="1" t="str">
        <f>VLOOKUP(Enemies!AO93,EnemyAttacks,3)</f>
        <v>WAT</v>
      </c>
      <c r="AN93" s="1" t="str">
        <f>VLOOKUP(Enemies!AP93,EnemyAttacks,3)</f>
        <v>WAT</v>
      </c>
      <c r="AO93" s="1" t="str">
        <f>VLOOKUP(Enemies!AQ93,EnemyAttacks,3)</f>
        <v>FLODBREATH</v>
      </c>
      <c r="AP93" s="1" t="str">
        <f>VLOOKUP(Enemies!AR93,EnemyAttacks,3)</f>
        <v>FLODBREATH</v>
      </c>
      <c r="AQ93" s="1" t="str">
        <f>VLOOKUP(Enemies!AS93,EnemyAttacks,3)</f>
        <v>FLODBREATH</v>
      </c>
      <c r="AR93" s="2">
        <f>HEX2DEC(Enemies!AT93)</f>
        <v>498</v>
      </c>
      <c r="AS93" s="2">
        <f>HEX2DEC(Enemies!AU93)</f>
        <v>1</v>
      </c>
    </row>
    <row r="94" ht="11.25" customHeight="1">
      <c r="A94" s="1" t="str">
        <f>Enemies!A94</f>
        <v>5C</v>
      </c>
      <c r="B94" s="1" t="str">
        <f>Enemies!B94</f>
        <v>2827FC</v>
      </c>
      <c r="C94" s="1" t="str">
        <f>Enemies!C94</f>
        <v>ELMELEW</v>
      </c>
      <c r="D94" s="2">
        <f>HEX2DEC(Enemies!D94)</f>
        <v>362</v>
      </c>
      <c r="E94" s="1" t="str">
        <f>VLOOKUP(Enemies!E94,Elements,2)</f>
        <v>Physical</v>
      </c>
      <c r="F94" s="1" t="str">
        <f>VLOOKUP(Enemies!F94,Effects,2)</f>
        <v> </v>
      </c>
      <c r="G94" s="2">
        <f>HEX2DEC(Enemies!G94)</f>
        <v>72</v>
      </c>
      <c r="H94" s="2">
        <f>HEX2DEC(Enemies!H94)</f>
        <v>59</v>
      </c>
      <c r="I94" s="2">
        <f>HEX2DEC(Enemies!I94)</f>
        <v>61</v>
      </c>
      <c r="J94" s="2">
        <f>HEX2DEC(Enemies!J94)</f>
        <v>79</v>
      </c>
      <c r="K94" s="2">
        <f>HEX2DEC(Enemies!K94)</f>
        <v>184</v>
      </c>
      <c r="L94" s="2">
        <f>HEX2DEC(Enemies!L94)</f>
        <v>35</v>
      </c>
      <c r="M94" s="2">
        <f>HEX2DEC(Enemies!M94)</f>
        <v>24</v>
      </c>
      <c r="N94" s="1" t="str">
        <f>VLOOKUP(Enemies!N94,Resistance,2)</f>
        <v>++</v>
      </c>
      <c r="O94" s="1" t="str">
        <f>VLOOKUP(Enemies!O94,Resistance,2)</f>
        <v>++</v>
      </c>
      <c r="P94" s="1" t="str">
        <f>VLOOKUP(Enemies!P94,Resistance,2)</f>
        <v>+++</v>
      </c>
      <c r="Q94" s="1" t="str">
        <f>VLOOKUP(Enemies!Q94,Resistance,2)</f>
        <v>++</v>
      </c>
      <c r="R94" s="1" t="str">
        <f>VLOOKUP(Enemies!R94,Resistance,2)</f>
        <v>++</v>
      </c>
      <c r="S94" s="1" t="str">
        <f>VLOOKUP(Enemies!S94,Resistance,2)</f>
        <v>++</v>
      </c>
      <c r="T94" s="1" t="str">
        <f>VLOOKUP(Enemies!T94,Resistance,2)</f>
        <v>++++</v>
      </c>
      <c r="U94" s="1" t="str">
        <f>VLOOKUP(Enemies!U94,Resistance,2)</f>
        <v>-</v>
      </c>
      <c r="V94" s="1" t="str">
        <f>VLOOKUP(Enemies!V94,Resistance,2)</f>
        <v>+</v>
      </c>
      <c r="W94" s="1" t="str">
        <f>VLOOKUP(Enemies!W94,Resistance,2)</f>
        <v>++</v>
      </c>
      <c r="X94" s="1" t="str">
        <f>VLOOKUP(Enemies!X94,Resistance,2)</f>
        <v>++</v>
      </c>
      <c r="Y94" s="1" t="str">
        <f>VLOOKUP(Enemies!Y94,Resistance,2)</f>
        <v>-</v>
      </c>
      <c r="Z94" s="1" t="str">
        <f>VLOOKUP(Enemies!Z94,Resistance,2)</f>
        <v>-</v>
      </c>
      <c r="AA94" s="1" t="str">
        <f>VLOOKUP(Enemies!AA94,Resistance,2)</f>
        <v>++</v>
      </c>
      <c r="AB94" s="1" t="str">
        <f>VLOOKUP(Enemies!AD94,Conditions,2)</f>
        <v> </v>
      </c>
      <c r="AC94" s="1" t="str">
        <f>VLOOKUP(Enemies!AE94,Conditions,2)</f>
        <v> </v>
      </c>
      <c r="AD94" s="1" t="str">
        <f>VLOOKUP(Enemies!AF94,Conditions,2)</f>
        <v> </v>
      </c>
      <c r="AE94" s="1" t="str">
        <f>VLOOKUP(Enemies!AG94,Conditions,2)</f>
        <v> </v>
      </c>
      <c r="AF94" s="1" t="str">
        <f>VLOOKUP(Enemies!AH94,EnemyAttacks,3)</f>
        <v> </v>
      </c>
      <c r="AG94" s="1" t="str">
        <f>VLOOKUP(Enemies!AI94,EnemyAttacks,3)</f>
        <v> </v>
      </c>
      <c r="AH94" s="1" t="str">
        <f>VLOOKUP(Enemies!AJ94,EnemyAttacks,3)</f>
        <v> </v>
      </c>
      <c r="AI94" s="1" t="str">
        <f>VLOOKUP(Enemies!AK94,EnemyAttacks,3)</f>
        <v> </v>
      </c>
      <c r="AJ94" s="1" t="str">
        <f>VLOOKUP(Enemies!AL94,EnemyAttacks,3)</f>
        <v>WAT</v>
      </c>
      <c r="AK94" s="1" t="str">
        <f>VLOOKUP(Enemies!AM94,EnemyAttacks,3)</f>
        <v>WAT</v>
      </c>
      <c r="AL94" s="1" t="str">
        <f>VLOOKUP(Enemies!AN94,EnemyAttacks,3)</f>
        <v>WAT</v>
      </c>
      <c r="AM94" s="1" t="str">
        <f>VLOOKUP(Enemies!AO94,EnemyAttacks,3)</f>
        <v>WAT</v>
      </c>
      <c r="AN94" s="1" t="str">
        <f>VLOOKUP(Enemies!AP94,EnemyAttacks,3)</f>
        <v>FLODBREATH</v>
      </c>
      <c r="AO94" s="1" t="str">
        <f>VLOOKUP(Enemies!AQ94,EnemyAttacks,3)</f>
        <v>FLODBREATH</v>
      </c>
      <c r="AP94" s="1" t="str">
        <f>VLOOKUP(Enemies!AR94,EnemyAttacks,3)</f>
        <v>FLODBREATH</v>
      </c>
      <c r="AQ94" s="1" t="str">
        <f>VLOOKUP(Enemies!AS94,EnemyAttacks,3)</f>
        <v>FLODBREATH</v>
      </c>
      <c r="AR94" s="2">
        <f>HEX2DEC(Enemies!AT94)</f>
        <v>542</v>
      </c>
      <c r="AS94" s="2">
        <f>HEX2DEC(Enemies!AU94)</f>
        <v>1</v>
      </c>
    </row>
    <row r="95" ht="11.25" customHeight="1">
      <c r="A95" s="1" t="str">
        <f>Enemies!A95</f>
        <v>5D</v>
      </c>
      <c r="B95" s="1" t="str">
        <f>Enemies!B95</f>
        <v>28282C</v>
      </c>
      <c r="C95" s="1" t="str">
        <f>Enemies!C95</f>
        <v>MINI WORM</v>
      </c>
      <c r="D95" s="2">
        <f>HEX2DEC(Enemies!D95)</f>
        <v>25</v>
      </c>
      <c r="E95" s="1" t="str">
        <f>VLOOKUP(Enemies!E95,Elements,2)</f>
        <v>Physical</v>
      </c>
      <c r="F95" s="1" t="str">
        <f>VLOOKUP(Enemies!F95,Effects,2)</f>
        <v> </v>
      </c>
      <c r="G95" s="2">
        <f>HEX2DEC(Enemies!G95)</f>
        <v>12</v>
      </c>
      <c r="H95" s="2">
        <f>HEX2DEC(Enemies!H95)</f>
        <v>1</v>
      </c>
      <c r="I95" s="2">
        <f>HEX2DEC(Enemies!I95)</f>
        <v>9</v>
      </c>
      <c r="J95" s="2">
        <f>HEX2DEC(Enemies!J95)</f>
        <v>9</v>
      </c>
      <c r="K95" s="2">
        <f>HEX2DEC(Enemies!K95)</f>
        <v>17</v>
      </c>
      <c r="L95" s="2">
        <f>HEX2DEC(Enemies!L95)</f>
        <v>0</v>
      </c>
      <c r="M95" s="2">
        <f>HEX2DEC(Enemies!M95)</f>
        <v>4</v>
      </c>
      <c r="N95" s="1" t="str">
        <f>VLOOKUP(Enemies!N95,Resistance,2)</f>
        <v>++</v>
      </c>
      <c r="O95" s="1" t="str">
        <f>VLOOKUP(Enemies!O95,Resistance,2)</f>
        <v>++</v>
      </c>
      <c r="P95" s="1" t="str">
        <f>VLOOKUP(Enemies!P95,Resistance,2)</f>
        <v>++</v>
      </c>
      <c r="Q95" s="1" t="str">
        <f>VLOOKUP(Enemies!Q95,Resistance,2)</f>
        <v>++</v>
      </c>
      <c r="R95" s="1" t="str">
        <f>VLOOKUP(Enemies!R95,Resistance,2)</f>
        <v>+++</v>
      </c>
      <c r="S95" s="1" t="str">
        <f>VLOOKUP(Enemies!S95,Resistance,2)</f>
        <v>++</v>
      </c>
      <c r="T95" s="1" t="str">
        <f>VLOOKUP(Enemies!T95,Resistance,2)</f>
        <v>++</v>
      </c>
      <c r="U95" s="1" t="str">
        <f>VLOOKUP(Enemies!U95,Resistance,2)</f>
        <v>-</v>
      </c>
      <c r="V95" s="1" t="str">
        <f>VLOOKUP(Enemies!V95,Resistance,2)</f>
        <v>+</v>
      </c>
      <c r="W95" s="1" t="str">
        <f>VLOOKUP(Enemies!W95,Resistance,2)</f>
        <v>++</v>
      </c>
      <c r="X95" s="1" t="str">
        <f>VLOOKUP(Enemies!X95,Resistance,2)</f>
        <v>++</v>
      </c>
      <c r="Y95" s="1" t="str">
        <f>VLOOKUP(Enemies!Y95,Resistance,2)</f>
        <v>-</v>
      </c>
      <c r="Z95" s="1" t="str">
        <f>VLOOKUP(Enemies!Z95,Resistance,2)</f>
        <v>-</v>
      </c>
      <c r="AA95" s="1" t="str">
        <f>VLOOKUP(Enemies!AA95,Resistance,2)</f>
        <v>++</v>
      </c>
      <c r="AB95" s="1" t="str">
        <f>VLOOKUP(Enemies!AD95,Conditions,2)</f>
        <v> </v>
      </c>
      <c r="AC95" s="1" t="str">
        <f>VLOOKUP(Enemies!AE95,Conditions,2)</f>
        <v> </v>
      </c>
      <c r="AD95" s="1" t="str">
        <f>VLOOKUP(Enemies!AF95,Conditions,2)</f>
        <v> </v>
      </c>
      <c r="AE95" s="1" t="str">
        <f>VLOOKUP(Enemies!AG95,Conditions,2)</f>
        <v> </v>
      </c>
      <c r="AF95" s="1" t="str">
        <f>VLOOKUP(Enemies!AH95,EnemyAttacks,3)</f>
        <v> </v>
      </c>
      <c r="AG95" s="1" t="str">
        <f>VLOOKUP(Enemies!AI95,EnemyAttacks,3)</f>
        <v> </v>
      </c>
      <c r="AH95" s="1" t="str">
        <f>VLOOKUP(Enemies!AJ95,EnemyAttacks,3)</f>
        <v> </v>
      </c>
      <c r="AI95" s="1" t="str">
        <f>VLOOKUP(Enemies!AK95,EnemyAttacks,3)</f>
        <v> </v>
      </c>
      <c r="AJ95" s="1" t="str">
        <f>VLOOKUP(Enemies!AL95,EnemyAttacks,3)</f>
        <v> </v>
      </c>
      <c r="AK95" s="1" t="str">
        <f>VLOOKUP(Enemies!AM95,EnemyAttacks,3)</f>
        <v> </v>
      </c>
      <c r="AL95" s="1" t="str">
        <f>VLOOKUP(Enemies!AN95,EnemyAttacks,3)</f>
        <v> </v>
      </c>
      <c r="AM95" s="1" t="str">
        <f>VLOOKUP(Enemies!AO95,EnemyAttacks,3)</f>
        <v> </v>
      </c>
      <c r="AN95" s="1" t="str">
        <f>VLOOKUP(Enemies!AP95,EnemyAttacks,3)</f>
        <v> </v>
      </c>
      <c r="AO95" s="1" t="str">
        <f>VLOOKUP(Enemies!AQ95,EnemyAttacks,3)</f>
        <v> </v>
      </c>
      <c r="AP95" s="1" t="str">
        <f>VLOOKUP(Enemies!AR95,EnemyAttacks,3)</f>
        <v> </v>
      </c>
      <c r="AQ95" s="1" t="str">
        <f>VLOOKUP(Enemies!AS95,EnemyAttacks,3)</f>
        <v> </v>
      </c>
      <c r="AR95" s="2">
        <f>HEX2DEC(Enemies!AT95)</f>
        <v>37</v>
      </c>
      <c r="AS95" s="2">
        <f>HEX2DEC(Enemies!AU95)</f>
        <v>13</v>
      </c>
    </row>
    <row r="96" ht="11.25" customHeight="1">
      <c r="A96" s="1" t="str">
        <f>Enemies!A96</f>
        <v>5E</v>
      </c>
      <c r="B96" s="1" t="str">
        <f>Enemies!B96</f>
        <v>28285C</v>
      </c>
      <c r="C96" s="1" t="str">
        <f>Enemies!C96</f>
        <v>INFANTWORM (tran)</v>
      </c>
      <c r="D96" s="2">
        <f>HEX2DEC(Enemies!D96)</f>
        <v>64</v>
      </c>
      <c r="E96" s="1" t="str">
        <f>VLOOKUP(Enemies!E96,Elements,2)</f>
        <v>Physical</v>
      </c>
      <c r="F96" s="1" t="str">
        <f>VLOOKUP(Enemies!F96,Effects,2)</f>
        <v> </v>
      </c>
      <c r="G96" s="2">
        <f>HEX2DEC(Enemies!G96)</f>
        <v>12</v>
      </c>
      <c r="H96" s="2">
        <f>HEX2DEC(Enemies!H96)</f>
        <v>9</v>
      </c>
      <c r="I96" s="2">
        <f>HEX2DEC(Enemies!I96)</f>
        <v>20</v>
      </c>
      <c r="J96" s="2">
        <f>HEX2DEC(Enemies!J96)</f>
        <v>20</v>
      </c>
      <c r="K96" s="2">
        <f>HEX2DEC(Enemies!K96)</f>
        <v>68</v>
      </c>
      <c r="L96" s="2">
        <f>HEX2DEC(Enemies!L96)</f>
        <v>5</v>
      </c>
      <c r="M96" s="2">
        <f>HEX2DEC(Enemies!M96)</f>
        <v>4</v>
      </c>
      <c r="N96" s="1" t="str">
        <f>VLOOKUP(Enemies!N96,Resistance,2)</f>
        <v>++</v>
      </c>
      <c r="O96" s="1" t="str">
        <f>VLOOKUP(Enemies!O96,Resistance,2)</f>
        <v>++</v>
      </c>
      <c r="P96" s="1" t="str">
        <f>VLOOKUP(Enemies!P96,Resistance,2)</f>
        <v>++</v>
      </c>
      <c r="Q96" s="1" t="str">
        <f>VLOOKUP(Enemies!Q96,Resistance,2)</f>
        <v>++</v>
      </c>
      <c r="R96" s="1" t="str">
        <f>VLOOKUP(Enemies!R96,Resistance,2)</f>
        <v>+++</v>
      </c>
      <c r="S96" s="1" t="str">
        <f>VLOOKUP(Enemies!S96,Resistance,2)</f>
        <v>++</v>
      </c>
      <c r="T96" s="1" t="str">
        <f>VLOOKUP(Enemies!T96,Resistance,2)</f>
        <v>++</v>
      </c>
      <c r="U96" s="1" t="str">
        <f>VLOOKUP(Enemies!U96,Resistance,2)</f>
        <v>-</v>
      </c>
      <c r="V96" s="1" t="str">
        <f>VLOOKUP(Enemies!V96,Resistance,2)</f>
        <v>+</v>
      </c>
      <c r="W96" s="1" t="str">
        <f>VLOOKUP(Enemies!W96,Resistance,2)</f>
        <v>++</v>
      </c>
      <c r="X96" s="1" t="str">
        <f>VLOOKUP(Enemies!X96,Resistance,2)</f>
        <v>++</v>
      </c>
      <c r="Y96" s="1" t="str">
        <f>VLOOKUP(Enemies!Y96,Resistance,2)</f>
        <v>-</v>
      </c>
      <c r="Z96" s="1" t="str">
        <f>VLOOKUP(Enemies!Z96,Resistance,2)</f>
        <v>-</v>
      </c>
      <c r="AA96" s="1" t="str">
        <f>VLOOKUP(Enemies!AA96,Resistance,2)</f>
        <v>++</v>
      </c>
      <c r="AB96" s="1" t="str">
        <f>VLOOKUP(Enemies!AD96,Conditions,2)</f>
        <v>alone</v>
      </c>
      <c r="AC96" s="1" t="str">
        <f>VLOOKUP(Enemies!AE96,Conditions,2)</f>
        <v>alone</v>
      </c>
      <c r="AD96" s="1" t="str">
        <f>VLOOKUP(Enemies!AF96,Conditions,2)</f>
        <v>alone</v>
      </c>
      <c r="AE96" s="1" t="str">
        <f>VLOOKUP(Enemies!AG96,Conditions,2)</f>
        <v>alone</v>
      </c>
      <c r="AF96" s="1" t="str">
        <f>VLOOKUP(Enemies!AH96,EnemyAttacks,3)</f>
        <v>Transform (Worm)</v>
      </c>
      <c r="AG96" s="1" t="str">
        <f>VLOOKUP(Enemies!AI96,EnemyAttacks,3)</f>
        <v>Transform (Worm)</v>
      </c>
      <c r="AH96" s="1" t="str">
        <f>VLOOKUP(Enemies!AJ96,EnemyAttacks,3)</f>
        <v>Transform (Worm)</v>
      </c>
      <c r="AI96" s="1" t="str">
        <f>VLOOKUP(Enemies!AK96,EnemyAttacks,3)</f>
        <v>Transform (Worm)</v>
      </c>
      <c r="AJ96" s="1" t="str">
        <f>VLOOKUP(Enemies!AL96,EnemyAttacks,3)</f>
        <v> </v>
      </c>
      <c r="AK96" s="1" t="str">
        <f>VLOOKUP(Enemies!AM96,EnemyAttacks,3)</f>
        <v> </v>
      </c>
      <c r="AL96" s="1" t="str">
        <f>VLOOKUP(Enemies!AN96,EnemyAttacks,3)</f>
        <v> </v>
      </c>
      <c r="AM96" s="1" t="str">
        <f>VLOOKUP(Enemies!AO96,EnemyAttacks,3)</f>
        <v> </v>
      </c>
      <c r="AN96" s="1" t="str">
        <f>VLOOKUP(Enemies!AP96,EnemyAttacks,3)</f>
        <v> </v>
      </c>
      <c r="AO96" s="1" t="str">
        <f>VLOOKUP(Enemies!AQ96,EnemyAttacks,3)</f>
        <v> </v>
      </c>
      <c r="AP96" s="1" t="str">
        <f>VLOOKUP(Enemies!AR96,EnemyAttacks,3)</f>
        <v> </v>
      </c>
      <c r="AQ96" s="1" t="str">
        <f>VLOOKUP(Enemies!AS96,EnemyAttacks,3)</f>
        <v> </v>
      </c>
      <c r="AR96" s="2">
        <f>HEX2DEC(Enemies!AT96)</f>
        <v>127</v>
      </c>
      <c r="AS96" s="2">
        <f>HEX2DEC(Enemies!AU96)</f>
        <v>73</v>
      </c>
    </row>
    <row r="97" ht="11.25" customHeight="1">
      <c r="A97" s="1" t="str">
        <f>Enemies!A97</f>
        <v>5F</v>
      </c>
      <c r="B97" s="1" t="str">
        <f>Enemies!B97</f>
        <v>28288C</v>
      </c>
      <c r="C97" s="1" t="str">
        <f>Enemies!C97</f>
        <v>SNOW WORM</v>
      </c>
      <c r="D97" s="2">
        <f>HEX2DEC(Enemies!D97)</f>
        <v>100</v>
      </c>
      <c r="E97" s="1" t="str">
        <f>VLOOKUP(Enemies!E97,Elements,2)</f>
        <v>Physical</v>
      </c>
      <c r="F97" s="1" t="str">
        <f>VLOOKUP(Enemies!F97,Effects,2)</f>
        <v> </v>
      </c>
      <c r="G97" s="2">
        <f>HEX2DEC(Enemies!G97)</f>
        <v>40</v>
      </c>
      <c r="H97" s="2">
        <f>HEX2DEC(Enemies!H97)</f>
        <v>9</v>
      </c>
      <c r="I97" s="2">
        <f>HEX2DEC(Enemies!I97)</f>
        <v>41</v>
      </c>
      <c r="J97" s="2">
        <f>HEX2DEC(Enemies!J97)</f>
        <v>37</v>
      </c>
      <c r="K97" s="2">
        <f>HEX2DEC(Enemies!K97)</f>
        <v>144</v>
      </c>
      <c r="L97" s="2">
        <f>HEX2DEC(Enemies!L97)</f>
        <v>5</v>
      </c>
      <c r="M97" s="2">
        <f>HEX2DEC(Enemies!M97)</f>
        <v>1</v>
      </c>
      <c r="N97" s="1" t="str">
        <f>VLOOKUP(Enemies!N97,Resistance,2)</f>
        <v>++</v>
      </c>
      <c r="O97" s="1" t="str">
        <f>VLOOKUP(Enemies!O97,Resistance,2)</f>
        <v>++</v>
      </c>
      <c r="P97" s="1" t="str">
        <f>VLOOKUP(Enemies!P97,Resistance,2)</f>
        <v>+++</v>
      </c>
      <c r="Q97" s="1" t="str">
        <f>VLOOKUP(Enemies!Q97,Resistance,2)</f>
        <v>++</v>
      </c>
      <c r="R97" s="1" t="str">
        <f>VLOOKUP(Enemies!R97,Resistance,2)</f>
        <v>+</v>
      </c>
      <c r="S97" s="1" t="str">
        <f>VLOOKUP(Enemies!S97,Resistance,2)</f>
        <v>++</v>
      </c>
      <c r="T97" s="1" t="str">
        <f>VLOOKUP(Enemies!T97,Resistance,2)</f>
        <v>++</v>
      </c>
      <c r="U97" s="1" t="str">
        <f>VLOOKUP(Enemies!U97,Resistance,2)</f>
        <v>-</v>
      </c>
      <c r="V97" s="1" t="str">
        <f>VLOOKUP(Enemies!V97,Resistance,2)</f>
        <v>+</v>
      </c>
      <c r="W97" s="1" t="str">
        <f>VLOOKUP(Enemies!W97,Resistance,2)</f>
        <v>++</v>
      </c>
      <c r="X97" s="1" t="str">
        <f>VLOOKUP(Enemies!X97,Resistance,2)</f>
        <v>++</v>
      </c>
      <c r="Y97" s="1" t="str">
        <f>VLOOKUP(Enemies!Y97,Resistance,2)</f>
        <v>-</v>
      </c>
      <c r="Z97" s="1" t="str">
        <f>VLOOKUP(Enemies!Z97,Resistance,2)</f>
        <v>-</v>
      </c>
      <c r="AA97" s="1" t="str">
        <f>VLOOKUP(Enemies!AA97,Resistance,2)</f>
        <v>++</v>
      </c>
      <c r="AB97" s="1" t="str">
        <f>VLOOKUP(Enemies!AD97,Conditions,2)</f>
        <v> </v>
      </c>
      <c r="AC97" s="1" t="str">
        <f>VLOOKUP(Enemies!AE97,Conditions,2)</f>
        <v> </v>
      </c>
      <c r="AD97" s="1" t="str">
        <f>VLOOKUP(Enemies!AF97,Conditions,2)</f>
        <v> </v>
      </c>
      <c r="AE97" s="1" t="str">
        <f>VLOOKUP(Enemies!AG97,Conditions,2)</f>
        <v> </v>
      </c>
      <c r="AF97" s="1" t="str">
        <f>VLOOKUP(Enemies!AH97,EnemyAttacks,3)</f>
        <v> </v>
      </c>
      <c r="AG97" s="1" t="str">
        <f>VLOOKUP(Enemies!AI97,EnemyAttacks,3)</f>
        <v> </v>
      </c>
      <c r="AH97" s="1" t="str">
        <f>VLOOKUP(Enemies!AJ97,EnemyAttacks,3)</f>
        <v> </v>
      </c>
      <c r="AI97" s="1" t="str">
        <f>VLOOKUP(Enemies!AK97,EnemyAttacks,3)</f>
        <v> </v>
      </c>
      <c r="AJ97" s="1" t="str">
        <f>VLOOKUP(Enemies!AL97,EnemyAttacks,3)</f>
        <v> </v>
      </c>
      <c r="AK97" s="1" t="str">
        <f>VLOOKUP(Enemies!AM97,EnemyAttacks,3)</f>
        <v> </v>
      </c>
      <c r="AL97" s="1" t="str">
        <f>VLOOKUP(Enemies!AN97,EnemyAttacks,3)</f>
        <v> </v>
      </c>
      <c r="AM97" s="1" t="str">
        <f>VLOOKUP(Enemies!AO97,EnemyAttacks,3)</f>
        <v> </v>
      </c>
      <c r="AN97" s="1" t="str">
        <f>VLOOKUP(Enemies!AP97,EnemyAttacks,3)</f>
        <v> </v>
      </c>
      <c r="AO97" s="1" t="str">
        <f>VLOOKUP(Enemies!AQ97,EnemyAttacks,3)</f>
        <v> </v>
      </c>
      <c r="AP97" s="1" t="str">
        <f>VLOOKUP(Enemies!AR97,EnemyAttacks,3)</f>
        <v> </v>
      </c>
      <c r="AQ97" s="1" t="str">
        <f>VLOOKUP(Enemies!AS97,EnemyAttacks,3)</f>
        <v> </v>
      </c>
      <c r="AR97" s="2">
        <f>HEX2DEC(Enemies!AT97)</f>
        <v>727</v>
      </c>
      <c r="AS97" s="2">
        <f>HEX2DEC(Enemies!AU97)</f>
        <v>142</v>
      </c>
    </row>
    <row r="98" ht="11.25" customHeight="1">
      <c r="A98" s="1" t="str">
        <f>Enemies!A98</f>
        <v>60</v>
      </c>
      <c r="B98" s="1" t="str">
        <f>Enemies!B98</f>
        <v>2828BC</v>
      </c>
      <c r="C98" s="1" t="str">
        <f>Enemies!C98</f>
        <v>CENTAUR</v>
      </c>
      <c r="D98" s="2">
        <f>HEX2DEC(Enemies!D98)</f>
        <v>190</v>
      </c>
      <c r="E98" s="1" t="str">
        <f>VLOOKUP(Enemies!E98,Elements,2)</f>
        <v>Energy</v>
      </c>
      <c r="F98" s="1" t="str">
        <f>VLOOKUP(Enemies!F98,Effects,2)</f>
        <v> </v>
      </c>
      <c r="G98" s="2">
        <f>HEX2DEC(Enemies!G98)</f>
        <v>33</v>
      </c>
      <c r="H98" s="2">
        <f>HEX2DEC(Enemies!H98)</f>
        <v>25</v>
      </c>
      <c r="I98" s="2">
        <f>HEX2DEC(Enemies!I98)</f>
        <v>23</v>
      </c>
      <c r="J98" s="2">
        <f>HEX2DEC(Enemies!J98)</f>
        <v>24</v>
      </c>
      <c r="K98" s="2">
        <f>HEX2DEC(Enemies!K98)</f>
        <v>118</v>
      </c>
      <c r="L98" s="2">
        <f>HEX2DEC(Enemies!L98)</f>
        <v>10</v>
      </c>
      <c r="M98" s="2">
        <f>HEX2DEC(Enemies!M98)</f>
        <v>19</v>
      </c>
      <c r="N98" s="1" t="str">
        <f>VLOOKUP(Enemies!N98,Resistance,2)</f>
        <v>++</v>
      </c>
      <c r="O98" s="1" t="str">
        <f>VLOOKUP(Enemies!O98,Resistance,2)</f>
        <v>++</v>
      </c>
      <c r="P98" s="1" t="str">
        <f>VLOOKUP(Enemies!P98,Resistance,2)</f>
        <v>++</v>
      </c>
      <c r="Q98" s="1" t="str">
        <f>VLOOKUP(Enemies!Q98,Resistance,2)</f>
        <v>++</v>
      </c>
      <c r="R98" s="1" t="str">
        <f>VLOOKUP(Enemies!R98,Resistance,2)</f>
        <v>++</v>
      </c>
      <c r="S98" s="1" t="str">
        <f>VLOOKUP(Enemies!S98,Resistance,2)</f>
        <v>+++</v>
      </c>
      <c r="T98" s="1" t="str">
        <f>VLOOKUP(Enemies!T98,Resistance,2)</f>
        <v>++</v>
      </c>
      <c r="U98" s="1" t="str">
        <f>VLOOKUP(Enemies!U98,Resistance,2)</f>
        <v>++</v>
      </c>
      <c r="V98" s="1" t="str">
        <f>VLOOKUP(Enemies!V98,Resistance,2)</f>
        <v>+</v>
      </c>
      <c r="W98" s="1" t="str">
        <f>VLOOKUP(Enemies!W98,Resistance,2)</f>
        <v>++</v>
      </c>
      <c r="X98" s="1" t="str">
        <f>VLOOKUP(Enemies!X98,Resistance,2)</f>
        <v>++</v>
      </c>
      <c r="Y98" s="1" t="str">
        <f>VLOOKUP(Enemies!Y98,Resistance,2)</f>
        <v>-</v>
      </c>
      <c r="Z98" s="1" t="str">
        <f>VLOOKUP(Enemies!Z98,Resistance,2)</f>
        <v>+++</v>
      </c>
      <c r="AA98" s="1" t="str">
        <f>VLOOKUP(Enemies!AA98,Resistance,2)</f>
        <v>++</v>
      </c>
      <c r="AB98" s="1" t="str">
        <f>VLOOKUP(Enemies!AD98,Conditions,2)</f>
        <v> </v>
      </c>
      <c r="AC98" s="1" t="str">
        <f>VLOOKUP(Enemies!AE98,Conditions,2)</f>
        <v> </v>
      </c>
      <c r="AD98" s="1" t="str">
        <f>VLOOKUP(Enemies!AF98,Conditions,2)</f>
        <v> </v>
      </c>
      <c r="AE98" s="1" t="str">
        <f>VLOOKUP(Enemies!AG98,Conditions,2)</f>
        <v> </v>
      </c>
      <c r="AF98" s="1" t="str">
        <f>VLOOKUP(Enemies!AH98,EnemyAttacks,3)</f>
        <v> </v>
      </c>
      <c r="AG98" s="1" t="str">
        <f>VLOOKUP(Enemies!AI98,EnemyAttacks,3)</f>
        <v> </v>
      </c>
      <c r="AH98" s="1" t="str">
        <f>VLOOKUP(Enemies!AJ98,EnemyAttacks,3)</f>
        <v> </v>
      </c>
      <c r="AI98" s="1" t="str">
        <f>VLOOKUP(Enemies!AK98,EnemyAttacks,3)</f>
        <v> </v>
      </c>
      <c r="AJ98" s="1" t="str">
        <f>VLOOKUP(Enemies!AL98,EnemyAttacks,3)</f>
        <v> </v>
      </c>
      <c r="AK98" s="1" t="str">
        <f>VLOOKUP(Enemies!AM98,EnemyAttacks,3)</f>
        <v> </v>
      </c>
      <c r="AL98" s="1" t="str">
        <f>VLOOKUP(Enemies!AN98,EnemyAttacks,3)</f>
        <v> </v>
      </c>
      <c r="AM98" s="1" t="str">
        <f>VLOOKUP(Enemies!AO98,EnemyAttacks,3)</f>
        <v> </v>
      </c>
      <c r="AN98" s="1" t="str">
        <f>VLOOKUP(Enemies!AP98,EnemyAttacks,3)</f>
        <v> </v>
      </c>
      <c r="AO98" s="1" t="str">
        <f>VLOOKUP(Enemies!AQ98,EnemyAttacks,3)</f>
        <v> </v>
      </c>
      <c r="AP98" s="1" t="str">
        <f>VLOOKUP(Enemies!AR98,EnemyAttacks,3)</f>
        <v> </v>
      </c>
      <c r="AQ98" s="1" t="str">
        <f>VLOOKUP(Enemies!AS98,EnemyAttacks,3)</f>
        <v> </v>
      </c>
      <c r="AR98" s="2">
        <f>HEX2DEC(Enemies!AT98)</f>
        <v>784</v>
      </c>
      <c r="AS98" s="2">
        <f>HEX2DEC(Enemies!AU98)</f>
        <v>78</v>
      </c>
    </row>
    <row r="99" ht="11.25" customHeight="1">
      <c r="A99" s="1" t="str">
        <f>Enemies!A99</f>
        <v>61</v>
      </c>
      <c r="B99" s="1" t="str">
        <f>Enemies!B99</f>
        <v>2828EC</v>
      </c>
      <c r="C99" s="1" t="str">
        <f>Enemies!C99</f>
        <v>KING SABER</v>
      </c>
      <c r="D99" s="2">
        <f>HEX2DEC(Enemies!D99)</f>
        <v>216</v>
      </c>
      <c r="E99" s="1" t="str">
        <f>VLOOKUP(Enemies!E99,Elements,2)</f>
        <v>Energy</v>
      </c>
      <c r="F99" s="1" t="str">
        <f>VLOOKUP(Enemies!F99,Effects,2)</f>
        <v> </v>
      </c>
      <c r="G99" s="2">
        <f>HEX2DEC(Enemies!G99)</f>
        <v>71</v>
      </c>
      <c r="H99" s="2">
        <f>HEX2DEC(Enemies!H99)</f>
        <v>39</v>
      </c>
      <c r="I99" s="2">
        <f>HEX2DEC(Enemies!I99)</f>
        <v>51</v>
      </c>
      <c r="J99" s="2">
        <f>HEX2DEC(Enemies!J99)</f>
        <v>53</v>
      </c>
      <c r="K99" s="2">
        <f>HEX2DEC(Enemies!K99)</f>
        <v>188</v>
      </c>
      <c r="L99" s="2">
        <f>HEX2DEC(Enemies!L99)</f>
        <v>44</v>
      </c>
      <c r="M99" s="2">
        <f>HEX2DEC(Enemies!M99)</f>
        <v>33</v>
      </c>
      <c r="N99" s="1" t="str">
        <f>VLOOKUP(Enemies!N99,Resistance,2)</f>
        <v>++</v>
      </c>
      <c r="O99" s="1" t="str">
        <f>VLOOKUP(Enemies!O99,Resistance,2)</f>
        <v>++</v>
      </c>
      <c r="P99" s="1" t="str">
        <f>VLOOKUP(Enemies!P99,Resistance,2)</f>
        <v>++</v>
      </c>
      <c r="Q99" s="1" t="str">
        <f>VLOOKUP(Enemies!Q99,Resistance,2)</f>
        <v>++</v>
      </c>
      <c r="R99" s="1" t="str">
        <f>VLOOKUP(Enemies!R99,Resistance,2)</f>
        <v>++</v>
      </c>
      <c r="S99" s="1" t="str">
        <f>VLOOKUP(Enemies!S99,Resistance,2)</f>
        <v>+++</v>
      </c>
      <c r="T99" s="1" t="str">
        <f>VLOOKUP(Enemies!T99,Resistance,2)</f>
        <v>++</v>
      </c>
      <c r="U99" s="1" t="str">
        <f>VLOOKUP(Enemies!U99,Resistance,2)</f>
        <v>++</v>
      </c>
      <c r="V99" s="1" t="str">
        <f>VLOOKUP(Enemies!V99,Resistance,2)</f>
        <v>+</v>
      </c>
      <c r="W99" s="1" t="str">
        <f>VLOOKUP(Enemies!W99,Resistance,2)</f>
        <v>++</v>
      </c>
      <c r="X99" s="1" t="str">
        <f>VLOOKUP(Enemies!X99,Resistance,2)</f>
        <v>++</v>
      </c>
      <c r="Y99" s="1" t="str">
        <f>VLOOKUP(Enemies!Y99,Resistance,2)</f>
        <v>-</v>
      </c>
      <c r="Z99" s="1" t="str">
        <f>VLOOKUP(Enemies!Z99,Resistance,2)</f>
        <v>+++</v>
      </c>
      <c r="AA99" s="1" t="str">
        <f>VLOOKUP(Enemies!AA99,Resistance,2)</f>
        <v>++</v>
      </c>
      <c r="AB99" s="1" t="str">
        <f>VLOOKUP(Enemies!AD99,Conditions,2)</f>
        <v> </v>
      </c>
      <c r="AC99" s="1" t="str">
        <f>VLOOKUP(Enemies!AE99,Conditions,2)</f>
        <v> </v>
      </c>
      <c r="AD99" s="1" t="str">
        <f>VLOOKUP(Enemies!AF99,Conditions,2)</f>
        <v> </v>
      </c>
      <c r="AE99" s="1" t="str">
        <f>VLOOKUP(Enemies!AG99,Conditions,2)</f>
        <v> </v>
      </c>
      <c r="AF99" s="1" t="str">
        <f>VLOOKUP(Enemies!AH99,EnemyAttacks,3)</f>
        <v> </v>
      </c>
      <c r="AG99" s="1" t="str">
        <f>VLOOKUP(Enemies!AI99,EnemyAttacks,3)</f>
        <v> </v>
      </c>
      <c r="AH99" s="1" t="str">
        <f>VLOOKUP(Enemies!AJ99,EnemyAttacks,3)</f>
        <v> </v>
      </c>
      <c r="AI99" s="1" t="str">
        <f>VLOOKUP(Enemies!AK99,EnemyAttacks,3)</f>
        <v> </v>
      </c>
      <c r="AJ99" s="1" t="str">
        <f>VLOOKUP(Enemies!AL99,EnemyAttacks,3)</f>
        <v> </v>
      </c>
      <c r="AK99" s="1" t="str">
        <f>VLOOKUP(Enemies!AM99,EnemyAttacks,3)</f>
        <v> </v>
      </c>
      <c r="AL99" s="1" t="str">
        <f>VLOOKUP(Enemies!AN99,EnemyAttacks,3)</f>
        <v> </v>
      </c>
      <c r="AM99" s="1" t="str">
        <f>VLOOKUP(Enemies!AO99,EnemyAttacks,3)</f>
        <v> </v>
      </c>
      <c r="AN99" s="1" t="str">
        <f>VLOOKUP(Enemies!AP99,EnemyAttacks,3)</f>
        <v> </v>
      </c>
      <c r="AO99" s="1" t="str">
        <f>VLOOKUP(Enemies!AQ99,EnemyAttacks,3)</f>
        <v>RAY-SPEAR</v>
      </c>
      <c r="AP99" s="1" t="str">
        <f>VLOOKUP(Enemies!AR99,EnemyAttacks,3)</f>
        <v>RAY-SPEAR</v>
      </c>
      <c r="AQ99" s="1" t="str">
        <f>VLOOKUP(Enemies!AS99,EnemyAttacks,3)</f>
        <v>RAY-SPEAR</v>
      </c>
      <c r="AR99" s="2">
        <f>HEX2DEC(Enemies!AT99)</f>
        <v>3015</v>
      </c>
      <c r="AS99" s="2">
        <f>HEX2DEC(Enemies!AU99)</f>
        <v>245</v>
      </c>
    </row>
    <row r="100" ht="11.25" customHeight="1">
      <c r="A100" s="1" t="str">
        <f>Enemies!A100</f>
        <v>62</v>
      </c>
      <c r="B100" s="1" t="str">
        <f>Enemies!B100</f>
        <v>28291C</v>
      </c>
      <c r="C100" s="1" t="str">
        <f>Enemies!C100</f>
        <v>DARK RIDER</v>
      </c>
      <c r="D100" s="2">
        <f>HEX2DEC(Enemies!D100)</f>
        <v>334</v>
      </c>
      <c r="E100" s="1" t="str">
        <f>VLOOKUP(Enemies!E100,Elements,2)</f>
        <v>Energy</v>
      </c>
      <c r="F100" s="1" t="str">
        <f>VLOOKUP(Enemies!F100,Effects,2)</f>
        <v> </v>
      </c>
      <c r="G100" s="2">
        <f>HEX2DEC(Enemies!G100)</f>
        <v>74</v>
      </c>
      <c r="H100" s="2">
        <f>HEX2DEC(Enemies!H100)</f>
        <v>53</v>
      </c>
      <c r="I100" s="2">
        <f>HEX2DEC(Enemies!I100)</f>
        <v>60</v>
      </c>
      <c r="J100" s="2">
        <f>HEX2DEC(Enemies!J100)</f>
        <v>62</v>
      </c>
      <c r="K100" s="2">
        <f>HEX2DEC(Enemies!K100)</f>
        <v>246</v>
      </c>
      <c r="L100" s="2">
        <f>HEX2DEC(Enemies!L100)</f>
        <v>41</v>
      </c>
      <c r="M100" s="2">
        <f>HEX2DEC(Enemies!M100)</f>
        <v>15</v>
      </c>
      <c r="N100" s="1" t="str">
        <f>VLOOKUP(Enemies!N100,Resistance,2)</f>
        <v>++</v>
      </c>
      <c r="O100" s="1" t="str">
        <f>VLOOKUP(Enemies!O100,Resistance,2)</f>
        <v>++</v>
      </c>
      <c r="P100" s="1" t="str">
        <f>VLOOKUP(Enemies!P100,Resistance,2)</f>
        <v>++</v>
      </c>
      <c r="Q100" s="1" t="str">
        <f>VLOOKUP(Enemies!Q100,Resistance,2)</f>
        <v>++</v>
      </c>
      <c r="R100" s="1" t="str">
        <f>VLOOKUP(Enemies!R100,Resistance,2)</f>
        <v>++</v>
      </c>
      <c r="S100" s="1" t="str">
        <f>VLOOKUP(Enemies!S100,Resistance,2)</f>
        <v>+++</v>
      </c>
      <c r="T100" s="1" t="str">
        <f>VLOOKUP(Enemies!T100,Resistance,2)</f>
        <v>++</v>
      </c>
      <c r="U100" s="1" t="str">
        <f>VLOOKUP(Enemies!U100,Resistance,2)</f>
        <v>++</v>
      </c>
      <c r="V100" s="1" t="str">
        <f>VLOOKUP(Enemies!V100,Resistance,2)</f>
        <v>+</v>
      </c>
      <c r="W100" s="1" t="str">
        <f>VLOOKUP(Enemies!W100,Resistance,2)</f>
        <v>++</v>
      </c>
      <c r="X100" s="1" t="str">
        <f>VLOOKUP(Enemies!X100,Resistance,2)</f>
        <v>++</v>
      </c>
      <c r="Y100" s="1" t="str">
        <f>VLOOKUP(Enemies!Y100,Resistance,2)</f>
        <v>-</v>
      </c>
      <c r="Z100" s="1" t="str">
        <f>VLOOKUP(Enemies!Z100,Resistance,2)</f>
        <v>+++</v>
      </c>
      <c r="AA100" s="1" t="str">
        <f>VLOOKUP(Enemies!AA100,Resistance,2)</f>
        <v>++</v>
      </c>
      <c r="AB100" s="1" t="str">
        <f>VLOOKUP(Enemies!AD100,Conditions,2)</f>
        <v> </v>
      </c>
      <c r="AC100" s="1" t="str">
        <f>VLOOKUP(Enemies!AE100,Conditions,2)</f>
        <v> </v>
      </c>
      <c r="AD100" s="1" t="str">
        <f>VLOOKUP(Enemies!AF100,Conditions,2)</f>
        <v> </v>
      </c>
      <c r="AE100" s="1" t="str">
        <f>VLOOKUP(Enemies!AG100,Conditions,2)</f>
        <v> </v>
      </c>
      <c r="AF100" s="1" t="str">
        <f>VLOOKUP(Enemies!AH100,EnemyAttacks,3)</f>
        <v> </v>
      </c>
      <c r="AG100" s="1" t="str">
        <f>VLOOKUP(Enemies!AI100,EnemyAttacks,3)</f>
        <v> </v>
      </c>
      <c r="AH100" s="1" t="str">
        <f>VLOOKUP(Enemies!AJ100,EnemyAttacks,3)</f>
        <v> </v>
      </c>
      <c r="AI100" s="1" t="str">
        <f>VLOOKUP(Enemies!AK100,EnemyAttacks,3)</f>
        <v> </v>
      </c>
      <c r="AJ100" s="1" t="str">
        <f>VLOOKUP(Enemies!AL100,EnemyAttacks,3)</f>
        <v> </v>
      </c>
      <c r="AK100" s="1" t="str">
        <f>VLOOKUP(Enemies!AM100,EnemyAttacks,3)</f>
        <v> </v>
      </c>
      <c r="AL100" s="1" t="str">
        <f>VLOOKUP(Enemies!AN100,EnemyAttacks,3)</f>
        <v> </v>
      </c>
      <c r="AM100" s="1" t="str">
        <f>VLOOKUP(Enemies!AO100,EnemyAttacks,3)</f>
        <v>RAY-SPEAR</v>
      </c>
      <c r="AN100" s="1" t="str">
        <f>VLOOKUP(Enemies!AP100,EnemyAttacks,3)</f>
        <v>RAY-SPEAR</v>
      </c>
      <c r="AO100" s="1" t="str">
        <f>VLOOKUP(Enemies!AQ100,EnemyAttacks,3)</f>
        <v>THROWLANCR</v>
      </c>
      <c r="AP100" s="1" t="str">
        <f>VLOOKUP(Enemies!AR100,EnemyAttacks,3)</f>
        <v>THROWLANCR</v>
      </c>
      <c r="AQ100" s="1" t="str">
        <f>VLOOKUP(Enemies!AS100,EnemyAttacks,3)</f>
        <v>THROWLANCR</v>
      </c>
      <c r="AR100" s="2">
        <f>HEX2DEC(Enemies!AT100)</f>
        <v>5520</v>
      </c>
      <c r="AS100" s="2">
        <f>HEX2DEC(Enemies!AU100)</f>
        <v>1</v>
      </c>
    </row>
    <row r="101" ht="11.25" customHeight="1">
      <c r="A101" s="1" t="str">
        <f>Enemies!A101</f>
        <v>63</v>
      </c>
      <c r="B101" s="1" t="str">
        <f>Enemies!B101</f>
        <v>28294C</v>
      </c>
      <c r="C101" s="1" t="str">
        <f>Enemies!C101</f>
        <v>TECH USER</v>
      </c>
      <c r="D101" s="2">
        <f>HEX2DEC(Enemies!D101)</f>
        <v>80</v>
      </c>
      <c r="E101" s="1" t="str">
        <f>VLOOKUP(Enemies!E101,Elements,2)</f>
        <v>Physical</v>
      </c>
      <c r="F101" s="1" t="str">
        <f>VLOOKUP(Enemies!F101,Effects,2)</f>
        <v> </v>
      </c>
      <c r="G101" s="2">
        <f>HEX2DEC(Enemies!G101)</f>
        <v>10</v>
      </c>
      <c r="H101" s="2">
        <f>HEX2DEC(Enemies!H101)</f>
        <v>25</v>
      </c>
      <c r="I101" s="2">
        <f>HEX2DEC(Enemies!I101)</f>
        <v>20</v>
      </c>
      <c r="J101" s="2">
        <f>HEX2DEC(Enemies!J101)</f>
        <v>13</v>
      </c>
      <c r="K101" s="2">
        <f>HEX2DEC(Enemies!K101)</f>
        <v>42</v>
      </c>
      <c r="L101" s="2">
        <f>HEX2DEC(Enemies!L101)</f>
        <v>5</v>
      </c>
      <c r="M101" s="2">
        <f>HEX2DEC(Enemies!M101)</f>
        <v>25</v>
      </c>
      <c r="N101" s="1" t="str">
        <f>VLOOKUP(Enemies!N101,Resistance,2)</f>
        <v>++</v>
      </c>
      <c r="O101" s="1" t="str">
        <f>VLOOKUP(Enemies!O101,Resistance,2)</f>
        <v>++</v>
      </c>
      <c r="P101" s="1" t="str">
        <f>VLOOKUP(Enemies!P101,Resistance,2)</f>
        <v>++</v>
      </c>
      <c r="Q101" s="1" t="str">
        <f>VLOOKUP(Enemies!Q101,Resistance,2)</f>
        <v>++</v>
      </c>
      <c r="R101" s="1" t="str">
        <f>VLOOKUP(Enemies!R101,Resistance,2)</f>
        <v>++</v>
      </c>
      <c r="S101" s="1" t="str">
        <f>VLOOKUP(Enemies!S101,Resistance,2)</f>
        <v>++</v>
      </c>
      <c r="T101" s="1" t="str">
        <f>VLOOKUP(Enemies!T101,Resistance,2)</f>
        <v>++</v>
      </c>
      <c r="U101" s="1" t="str">
        <f>VLOOKUP(Enemies!U101,Resistance,2)</f>
        <v>+</v>
      </c>
      <c r="V101" s="1" t="str">
        <f>VLOOKUP(Enemies!V101,Resistance,2)</f>
        <v>+</v>
      </c>
      <c r="W101" s="1" t="str">
        <f>VLOOKUP(Enemies!W101,Resistance,2)</f>
        <v>++</v>
      </c>
      <c r="X101" s="1" t="str">
        <f>VLOOKUP(Enemies!X101,Resistance,2)</f>
        <v>++</v>
      </c>
      <c r="Y101" s="1" t="str">
        <f>VLOOKUP(Enemies!Y101,Resistance,2)</f>
        <v>-</v>
      </c>
      <c r="Z101" s="1" t="str">
        <f>VLOOKUP(Enemies!Z101,Resistance,2)</f>
        <v>+</v>
      </c>
      <c r="AA101" s="1" t="str">
        <f>VLOOKUP(Enemies!AA101,Resistance,2)</f>
        <v>++</v>
      </c>
      <c r="AB101" s="1" t="str">
        <f>VLOOKUP(Enemies!AD101,Conditions,2)</f>
        <v>anyone is damaged</v>
      </c>
      <c r="AC101" s="1" t="str">
        <f>VLOOKUP(Enemies!AE101,Conditions,2)</f>
        <v>anyone is damaged</v>
      </c>
      <c r="AD101" s="1" t="str">
        <f>VLOOKUP(Enemies!AF101,Conditions,2)</f>
        <v>anyone is damaged</v>
      </c>
      <c r="AE101" s="1" t="str">
        <f>VLOOKUP(Enemies!AG101,Conditions,2)</f>
        <v>anyone is damaged</v>
      </c>
      <c r="AF101" s="1" t="str">
        <f>VLOOKUP(Enemies!AH101,EnemyAttacks,3)</f>
        <v>RES</v>
      </c>
      <c r="AG101" s="1" t="str">
        <f>VLOOKUP(Enemies!AI101,EnemyAttacks,3)</f>
        <v>RES</v>
      </c>
      <c r="AH101" s="1" t="str">
        <f>VLOOKUP(Enemies!AJ101,EnemyAttacks,3)</f>
        <v>RES</v>
      </c>
      <c r="AI101" s="1" t="str">
        <f>VLOOKUP(Enemies!AK101,EnemyAttacks,3)</f>
        <v>RES</v>
      </c>
      <c r="AJ101" s="1" t="str">
        <f>VLOOKUP(Enemies!AL101,EnemyAttacks,3)</f>
        <v>WAT</v>
      </c>
      <c r="AK101" s="1" t="str">
        <f>VLOOKUP(Enemies!AM101,EnemyAttacks,3)</f>
        <v>WAT</v>
      </c>
      <c r="AL101" s="1" t="str">
        <f>VLOOKUP(Enemies!AN101,EnemyAttacks,3)</f>
        <v>WAT</v>
      </c>
      <c r="AM101" s="1" t="str">
        <f>VLOOKUP(Enemies!AO101,EnemyAttacks,3)</f>
        <v>WAT</v>
      </c>
      <c r="AN101" s="1" t="str">
        <f>VLOOKUP(Enemies!AP101,EnemyAttacks,3)</f>
        <v>FOI</v>
      </c>
      <c r="AO101" s="1" t="str">
        <f>VLOOKUP(Enemies!AQ101,EnemyAttacks,3)</f>
        <v>FOI</v>
      </c>
      <c r="AP101" s="1" t="str">
        <f>VLOOKUP(Enemies!AR101,EnemyAttacks,3)</f>
        <v>FOI</v>
      </c>
      <c r="AQ101" s="1" t="str">
        <f>VLOOKUP(Enemies!AS101,EnemyAttacks,3)</f>
        <v>FOI</v>
      </c>
      <c r="AR101" s="2">
        <f>HEX2DEC(Enemies!AT101)</f>
        <v>391</v>
      </c>
      <c r="AS101" s="2">
        <f>HEX2DEC(Enemies!AU101)</f>
        <v>85</v>
      </c>
    </row>
    <row r="102" ht="11.25" customHeight="1">
      <c r="A102" s="1" t="str">
        <f>Enemies!A102</f>
        <v>64</v>
      </c>
      <c r="B102" s="1" t="str">
        <f>Enemies!B102</f>
        <v>28297C</v>
      </c>
      <c r="C102" s="1" t="str">
        <f>Enemies!C102</f>
        <v>TECHMASTER</v>
      </c>
      <c r="D102" s="2">
        <f>HEX2DEC(Enemies!D102)</f>
        <v>120</v>
      </c>
      <c r="E102" s="1" t="str">
        <f>VLOOKUP(Enemies!E102,Elements,2)</f>
        <v>Physical</v>
      </c>
      <c r="F102" s="1" t="str">
        <f>VLOOKUP(Enemies!F102,Effects,2)</f>
        <v> </v>
      </c>
      <c r="G102" s="2">
        <f>HEX2DEC(Enemies!G102)</f>
        <v>21</v>
      </c>
      <c r="H102" s="2">
        <f>HEX2DEC(Enemies!H102)</f>
        <v>38</v>
      </c>
      <c r="I102" s="2">
        <f>HEX2DEC(Enemies!I102)</f>
        <v>25</v>
      </c>
      <c r="J102" s="2">
        <f>HEX2DEC(Enemies!J102)</f>
        <v>22</v>
      </c>
      <c r="K102" s="2">
        <f>HEX2DEC(Enemies!K102)</f>
        <v>85</v>
      </c>
      <c r="L102" s="2">
        <f>HEX2DEC(Enemies!L102)</f>
        <v>5</v>
      </c>
      <c r="M102" s="2">
        <f>HEX2DEC(Enemies!M102)</f>
        <v>17</v>
      </c>
      <c r="N102" s="1" t="str">
        <f>VLOOKUP(Enemies!N102,Resistance,2)</f>
        <v>++</v>
      </c>
      <c r="O102" s="1" t="str">
        <f>VLOOKUP(Enemies!O102,Resistance,2)</f>
        <v>++</v>
      </c>
      <c r="P102" s="1" t="str">
        <f>VLOOKUP(Enemies!P102,Resistance,2)</f>
        <v>++</v>
      </c>
      <c r="Q102" s="1" t="str">
        <f>VLOOKUP(Enemies!Q102,Resistance,2)</f>
        <v>++</v>
      </c>
      <c r="R102" s="1" t="str">
        <f>VLOOKUP(Enemies!R102,Resistance,2)</f>
        <v>++</v>
      </c>
      <c r="S102" s="1" t="str">
        <f>VLOOKUP(Enemies!S102,Resistance,2)</f>
        <v>++</v>
      </c>
      <c r="T102" s="1" t="str">
        <f>VLOOKUP(Enemies!T102,Resistance,2)</f>
        <v>++</v>
      </c>
      <c r="U102" s="1" t="str">
        <f>VLOOKUP(Enemies!U102,Resistance,2)</f>
        <v>+</v>
      </c>
      <c r="V102" s="1" t="str">
        <f>VLOOKUP(Enemies!V102,Resistance,2)</f>
        <v>+</v>
      </c>
      <c r="W102" s="1" t="str">
        <f>VLOOKUP(Enemies!W102,Resistance,2)</f>
        <v>++</v>
      </c>
      <c r="X102" s="1" t="str">
        <f>VLOOKUP(Enemies!X102,Resistance,2)</f>
        <v>++</v>
      </c>
      <c r="Y102" s="1" t="str">
        <f>VLOOKUP(Enemies!Y102,Resistance,2)</f>
        <v>-</v>
      </c>
      <c r="Z102" s="1" t="str">
        <f>VLOOKUP(Enemies!Z102,Resistance,2)</f>
        <v>+</v>
      </c>
      <c r="AA102" s="1" t="str">
        <f>VLOOKUP(Enemies!AA102,Resistance,2)</f>
        <v>++</v>
      </c>
      <c r="AB102" s="1" t="str">
        <f>VLOOKUP(Enemies!AD102,Conditions,2)</f>
        <v>anyone is damaged</v>
      </c>
      <c r="AC102" s="1" t="str">
        <f>VLOOKUP(Enemies!AE102,Conditions,2)</f>
        <v>anyone is damaged</v>
      </c>
      <c r="AD102" s="1" t="str">
        <f>VLOOKUP(Enemies!AF102,Conditions,2)</f>
        <v>anyone is damaged</v>
      </c>
      <c r="AE102" s="1" t="str">
        <f>VLOOKUP(Enemies!AG102,Conditions,2)</f>
        <v>anyone is damaged</v>
      </c>
      <c r="AF102" s="1" t="str">
        <f>VLOOKUP(Enemies!AH102,EnemyAttacks,3)</f>
        <v>SAR</v>
      </c>
      <c r="AG102" s="1" t="str">
        <f>VLOOKUP(Enemies!AI102,EnemyAttacks,3)</f>
        <v>SAR</v>
      </c>
      <c r="AH102" s="1" t="str">
        <f>VLOOKUP(Enemies!AJ102,EnemyAttacks,3)</f>
        <v>SAR</v>
      </c>
      <c r="AI102" s="1" t="str">
        <f>VLOOKUP(Enemies!AK102,EnemyAttacks,3)</f>
        <v>SAR</v>
      </c>
      <c r="AJ102" s="1" t="str">
        <f>VLOOKUP(Enemies!AL102,EnemyAttacks,3)</f>
        <v>GIRES</v>
      </c>
      <c r="AK102" s="1" t="str">
        <f>VLOOKUP(Enemies!AM102,EnemyAttacks,3)</f>
        <v>WAT</v>
      </c>
      <c r="AL102" s="1" t="str">
        <f>VLOOKUP(Enemies!AN102,EnemyAttacks,3)</f>
        <v>WAT</v>
      </c>
      <c r="AM102" s="1" t="str">
        <f>VLOOKUP(Enemies!AO102,EnemyAttacks,3)</f>
        <v>WAT</v>
      </c>
      <c r="AN102" s="1" t="str">
        <f>VLOOKUP(Enemies!AP102,EnemyAttacks,3)</f>
        <v>FOI</v>
      </c>
      <c r="AO102" s="1" t="str">
        <f>VLOOKUP(Enemies!AQ102,EnemyAttacks,3)</f>
        <v>FOI</v>
      </c>
      <c r="AP102" s="1" t="str">
        <f>VLOOKUP(Enemies!AR102,EnemyAttacks,3)</f>
        <v>FOI</v>
      </c>
      <c r="AQ102" s="1" t="str">
        <f>VLOOKUP(Enemies!AS102,EnemyAttacks,3)</f>
        <v>ZAN</v>
      </c>
      <c r="AR102" s="2">
        <f>HEX2DEC(Enemies!AT102)</f>
        <v>745</v>
      </c>
      <c r="AS102" s="2">
        <f>HEX2DEC(Enemies!AU102)</f>
        <v>278</v>
      </c>
    </row>
    <row r="103" ht="11.25" customHeight="1">
      <c r="A103" s="1" t="str">
        <f>Enemies!A103</f>
        <v>65</v>
      </c>
      <c r="B103" s="1" t="str">
        <f>Enemies!B103</f>
        <v>2829AC</v>
      </c>
      <c r="C103" s="1" t="str">
        <f>Enemies!C103</f>
        <v>DARK WITCH</v>
      </c>
      <c r="D103" s="2">
        <f>HEX2DEC(Enemies!D103)</f>
        <v>253</v>
      </c>
      <c r="E103" s="1" t="str">
        <f>VLOOKUP(Enemies!E103,Elements,2)</f>
        <v>Physical</v>
      </c>
      <c r="F103" s="1" t="str">
        <f>VLOOKUP(Enemies!F103,Effects,2)</f>
        <v> </v>
      </c>
      <c r="G103" s="2">
        <f>HEX2DEC(Enemies!G103)</f>
        <v>40</v>
      </c>
      <c r="H103" s="2">
        <f>HEX2DEC(Enemies!H103)</f>
        <v>76</v>
      </c>
      <c r="I103" s="2">
        <f>HEX2DEC(Enemies!I103)</f>
        <v>50</v>
      </c>
      <c r="J103" s="2">
        <f>HEX2DEC(Enemies!J103)</f>
        <v>43</v>
      </c>
      <c r="K103" s="2">
        <f>HEX2DEC(Enemies!K103)</f>
        <v>124</v>
      </c>
      <c r="L103" s="2">
        <f>HEX2DEC(Enemies!L103)</f>
        <v>0</v>
      </c>
      <c r="M103" s="2">
        <f>HEX2DEC(Enemies!M103)</f>
        <v>41</v>
      </c>
      <c r="N103" s="1" t="str">
        <f>VLOOKUP(Enemies!N103,Resistance,2)</f>
        <v>++</v>
      </c>
      <c r="O103" s="1" t="str">
        <f>VLOOKUP(Enemies!O103,Resistance,2)</f>
        <v>++</v>
      </c>
      <c r="P103" s="1" t="str">
        <f>VLOOKUP(Enemies!P103,Resistance,2)</f>
        <v>++</v>
      </c>
      <c r="Q103" s="1" t="str">
        <f>VLOOKUP(Enemies!Q103,Resistance,2)</f>
        <v>++</v>
      </c>
      <c r="R103" s="1" t="str">
        <f>VLOOKUP(Enemies!R103,Resistance,2)</f>
        <v>++</v>
      </c>
      <c r="S103" s="1" t="str">
        <f>VLOOKUP(Enemies!S103,Resistance,2)</f>
        <v>++</v>
      </c>
      <c r="T103" s="1" t="str">
        <f>VLOOKUP(Enemies!T103,Resistance,2)</f>
        <v>++</v>
      </c>
      <c r="U103" s="1" t="str">
        <f>VLOOKUP(Enemies!U103,Resistance,2)</f>
        <v>+</v>
      </c>
      <c r="V103" s="1" t="str">
        <f>VLOOKUP(Enemies!V103,Resistance,2)</f>
        <v>+</v>
      </c>
      <c r="W103" s="1" t="str">
        <f>VLOOKUP(Enemies!W103,Resistance,2)</f>
        <v>++</v>
      </c>
      <c r="X103" s="1" t="str">
        <f>VLOOKUP(Enemies!X103,Resistance,2)</f>
        <v>++</v>
      </c>
      <c r="Y103" s="1" t="str">
        <f>VLOOKUP(Enemies!Y103,Resistance,2)</f>
        <v>-</v>
      </c>
      <c r="Z103" s="1" t="str">
        <f>VLOOKUP(Enemies!Z103,Resistance,2)</f>
        <v>+</v>
      </c>
      <c r="AA103" s="1" t="str">
        <f>VLOOKUP(Enemies!AA103,Resistance,2)</f>
        <v>++</v>
      </c>
      <c r="AB103" s="1" t="str">
        <f>VLOOKUP(Enemies!AD103,Conditions,2)</f>
        <v>anyone is damaged</v>
      </c>
      <c r="AC103" s="1" t="str">
        <f>VLOOKUP(Enemies!AE103,Conditions,2)</f>
        <v>anyone is damaged</v>
      </c>
      <c r="AD103" s="1" t="str">
        <f>VLOOKUP(Enemies!AF103,Conditions,2)</f>
        <v>anyone is damaged</v>
      </c>
      <c r="AE103" s="1" t="str">
        <f>VLOOKUP(Enemies!AG103,Conditions,2)</f>
        <v>anyone is damaged</v>
      </c>
      <c r="AF103" s="1" t="str">
        <f>VLOOKUP(Enemies!AH103,EnemyAttacks,3)</f>
        <v>GISAR</v>
      </c>
      <c r="AG103" s="1" t="str">
        <f>VLOOKUP(Enemies!AI103,EnemyAttacks,3)</f>
        <v>GISAR</v>
      </c>
      <c r="AH103" s="1" t="str">
        <f>VLOOKUP(Enemies!AJ103,EnemyAttacks,3)</f>
        <v>GISAR</v>
      </c>
      <c r="AI103" s="1" t="str">
        <f>VLOOKUP(Enemies!AK103,EnemyAttacks,3)</f>
        <v>GISAR</v>
      </c>
      <c r="AJ103" s="1" t="str">
        <f>VLOOKUP(Enemies!AL103,EnemyAttacks,3)</f>
        <v>GIWAT</v>
      </c>
      <c r="AK103" s="1" t="str">
        <f>VLOOKUP(Enemies!AM103,EnemyAttacks,3)</f>
        <v>GIWAT</v>
      </c>
      <c r="AL103" s="1" t="str">
        <f>VLOOKUP(Enemies!AN103,EnemyAttacks,3)</f>
        <v>GIWAT</v>
      </c>
      <c r="AM103" s="1" t="str">
        <f>VLOOKUP(Enemies!AO103,EnemyAttacks,3)</f>
        <v>GIZAN</v>
      </c>
      <c r="AN103" s="1" t="str">
        <f>VLOOKUP(Enemies!AP103,EnemyAttacks,3)</f>
        <v>GIZAN</v>
      </c>
      <c r="AO103" s="1" t="str">
        <f>VLOOKUP(Enemies!AQ103,EnemyAttacks,3)</f>
        <v>GIFOI</v>
      </c>
      <c r="AP103" s="1" t="str">
        <f>VLOOKUP(Enemies!AR103,EnemyAttacks,3)</f>
        <v>GIFOI</v>
      </c>
      <c r="AQ103" s="1" t="str">
        <f>VLOOKUP(Enemies!AS103,EnemyAttacks,3)</f>
        <v>GIFOI</v>
      </c>
      <c r="AR103" s="2">
        <f>HEX2DEC(Enemies!AT103)</f>
        <v>3919</v>
      </c>
      <c r="AS103" s="2">
        <f>HEX2DEC(Enemies!AU103)</f>
        <v>490</v>
      </c>
    </row>
    <row r="104" ht="11.25" customHeight="1">
      <c r="A104" s="1" t="str">
        <f>Enemies!A104</f>
        <v>66</v>
      </c>
      <c r="B104" s="1" t="str">
        <f>Enemies!B104</f>
        <v>2829DC</v>
      </c>
      <c r="C104" s="1" t="str">
        <f>Enemies!C104</f>
        <v>SPEARD</v>
      </c>
      <c r="D104" s="2">
        <f>HEX2DEC(Enemies!D104)</f>
        <v>100</v>
      </c>
      <c r="E104" s="1" t="str">
        <f>VLOOKUP(Enemies!E104,Elements,2)</f>
        <v>Physical</v>
      </c>
      <c r="F104" s="1" t="str">
        <f>VLOOKUP(Enemies!F104,Effects,2)</f>
        <v> </v>
      </c>
      <c r="G104" s="2">
        <f>HEX2DEC(Enemies!G104)</f>
        <v>20</v>
      </c>
      <c r="H104" s="2">
        <f>HEX2DEC(Enemies!H104)</f>
        <v>14</v>
      </c>
      <c r="I104" s="2">
        <f>HEX2DEC(Enemies!I104)</f>
        <v>18</v>
      </c>
      <c r="J104" s="2">
        <f>HEX2DEC(Enemies!J104)</f>
        <v>17</v>
      </c>
      <c r="K104" s="2">
        <f>HEX2DEC(Enemies!K104)</f>
        <v>80</v>
      </c>
      <c r="L104" s="2">
        <f>HEX2DEC(Enemies!L104)</f>
        <v>10</v>
      </c>
      <c r="M104" s="2">
        <f>HEX2DEC(Enemies!M104)</f>
        <v>1</v>
      </c>
      <c r="N104" s="1" t="str">
        <f>VLOOKUP(Enemies!N104,Resistance,2)</f>
        <v>++</v>
      </c>
      <c r="O104" s="1" t="str">
        <f>VLOOKUP(Enemies!O104,Resistance,2)</f>
        <v>++</v>
      </c>
      <c r="P104" s="1" t="str">
        <f>VLOOKUP(Enemies!P104,Resistance,2)</f>
        <v>++</v>
      </c>
      <c r="Q104" s="1" t="str">
        <f>VLOOKUP(Enemies!Q104,Resistance,2)</f>
        <v>++</v>
      </c>
      <c r="R104" s="1" t="str">
        <f>VLOOKUP(Enemies!R104,Resistance,2)</f>
        <v>++</v>
      </c>
      <c r="S104" s="1" t="str">
        <f>VLOOKUP(Enemies!S104,Resistance,2)</f>
        <v>++</v>
      </c>
      <c r="T104" s="1" t="str">
        <f>VLOOKUP(Enemies!T104,Resistance,2)</f>
        <v>++</v>
      </c>
      <c r="U104" s="1" t="str">
        <f>VLOOKUP(Enemies!U104,Resistance,2)</f>
        <v>+</v>
      </c>
      <c r="V104" s="1" t="str">
        <f>VLOOKUP(Enemies!V104,Resistance,2)</f>
        <v>+</v>
      </c>
      <c r="W104" s="1" t="str">
        <f>VLOOKUP(Enemies!W104,Resistance,2)</f>
        <v>++</v>
      </c>
      <c r="X104" s="1" t="str">
        <f>VLOOKUP(Enemies!X104,Resistance,2)</f>
        <v>++</v>
      </c>
      <c r="Y104" s="1" t="str">
        <f>VLOOKUP(Enemies!Y104,Resistance,2)</f>
        <v>-</v>
      </c>
      <c r="Z104" s="1" t="str">
        <f>VLOOKUP(Enemies!Z104,Resistance,2)</f>
        <v>+</v>
      </c>
      <c r="AA104" s="1" t="str">
        <f>VLOOKUP(Enemies!AA104,Resistance,2)</f>
        <v>++</v>
      </c>
      <c r="AB104" s="1" t="str">
        <f>VLOOKUP(Enemies!AD104,Conditions,2)</f>
        <v> </v>
      </c>
      <c r="AC104" s="1" t="str">
        <f>VLOOKUP(Enemies!AE104,Conditions,2)</f>
        <v> </v>
      </c>
      <c r="AD104" s="1" t="str">
        <f>VLOOKUP(Enemies!AF104,Conditions,2)</f>
        <v> </v>
      </c>
      <c r="AE104" s="1" t="str">
        <f>VLOOKUP(Enemies!AG104,Conditions,2)</f>
        <v> </v>
      </c>
      <c r="AF104" s="1" t="str">
        <f>VLOOKUP(Enemies!AH104,EnemyAttacks,3)</f>
        <v> </v>
      </c>
      <c r="AG104" s="1" t="str">
        <f>VLOOKUP(Enemies!AI104,EnemyAttacks,3)</f>
        <v> </v>
      </c>
      <c r="AH104" s="1" t="str">
        <f>VLOOKUP(Enemies!AJ104,EnemyAttacks,3)</f>
        <v> </v>
      </c>
      <c r="AI104" s="1" t="str">
        <f>VLOOKUP(Enemies!AK104,EnemyAttacks,3)</f>
        <v> </v>
      </c>
      <c r="AJ104" s="1" t="str">
        <f>VLOOKUP(Enemies!AL104,EnemyAttacks,3)</f>
        <v> </v>
      </c>
      <c r="AK104" s="1" t="str">
        <f>VLOOKUP(Enemies!AM104,EnemyAttacks,3)</f>
        <v> </v>
      </c>
      <c r="AL104" s="1" t="str">
        <f>VLOOKUP(Enemies!AN104,EnemyAttacks,3)</f>
        <v> </v>
      </c>
      <c r="AM104" s="1" t="str">
        <f>VLOOKUP(Enemies!AO104,EnemyAttacks,3)</f>
        <v> </v>
      </c>
      <c r="AN104" s="1" t="str">
        <f>VLOOKUP(Enemies!AP104,EnemyAttacks,3)</f>
        <v> </v>
      </c>
      <c r="AO104" s="1" t="str">
        <f>VLOOKUP(Enemies!AQ104,EnemyAttacks,3)</f>
        <v> </v>
      </c>
      <c r="AP104" s="1" t="str">
        <f>VLOOKUP(Enemies!AR104,EnemyAttacks,3)</f>
        <v> </v>
      </c>
      <c r="AQ104" s="1" t="str">
        <f>VLOOKUP(Enemies!AS104,EnemyAttacks,3)</f>
        <v> </v>
      </c>
      <c r="AR104" s="2">
        <f>HEX2DEC(Enemies!AT104)</f>
        <v>312</v>
      </c>
      <c r="AS104" s="2">
        <f>HEX2DEC(Enemies!AU104)</f>
        <v>91</v>
      </c>
    </row>
    <row r="105" ht="11.25" customHeight="1">
      <c r="A105" s="1" t="str">
        <f>Enemies!A105</f>
        <v>67</v>
      </c>
      <c r="B105" s="1" t="str">
        <f>Enemies!B105</f>
        <v>282A0C</v>
      </c>
      <c r="C105" s="1" t="str">
        <f>Enemies!C105</f>
        <v>ZIOS GUARD</v>
      </c>
      <c r="D105" s="2">
        <f>HEX2DEC(Enemies!D105)</f>
        <v>145</v>
      </c>
      <c r="E105" s="1" t="str">
        <f>VLOOKUP(Enemies!E105,Elements,2)</f>
        <v>Physical</v>
      </c>
      <c r="F105" s="1" t="str">
        <f>VLOOKUP(Enemies!F105,Effects,2)</f>
        <v> </v>
      </c>
      <c r="G105" s="2">
        <f>HEX2DEC(Enemies!G105)</f>
        <v>40</v>
      </c>
      <c r="H105" s="2">
        <f>HEX2DEC(Enemies!H105)</f>
        <v>24</v>
      </c>
      <c r="I105" s="2">
        <f>HEX2DEC(Enemies!I105)</f>
        <v>26</v>
      </c>
      <c r="J105" s="2">
        <f>HEX2DEC(Enemies!J105)</f>
        <v>27</v>
      </c>
      <c r="K105" s="2">
        <f>HEX2DEC(Enemies!K105)</f>
        <v>105</v>
      </c>
      <c r="L105" s="2">
        <f>HEX2DEC(Enemies!L105)</f>
        <v>10</v>
      </c>
      <c r="M105" s="2">
        <f>HEX2DEC(Enemies!M105)</f>
        <v>0</v>
      </c>
      <c r="N105" s="1" t="str">
        <f>VLOOKUP(Enemies!N105,Resistance,2)</f>
        <v>++</v>
      </c>
      <c r="O105" s="1" t="str">
        <f>VLOOKUP(Enemies!O105,Resistance,2)</f>
        <v>++</v>
      </c>
      <c r="P105" s="1" t="str">
        <f>VLOOKUP(Enemies!P105,Resistance,2)</f>
        <v>++</v>
      </c>
      <c r="Q105" s="1" t="str">
        <f>VLOOKUP(Enemies!Q105,Resistance,2)</f>
        <v>++</v>
      </c>
      <c r="R105" s="1" t="str">
        <f>VLOOKUP(Enemies!R105,Resistance,2)</f>
        <v>++</v>
      </c>
      <c r="S105" s="1" t="str">
        <f>VLOOKUP(Enemies!S105,Resistance,2)</f>
        <v>++</v>
      </c>
      <c r="T105" s="1" t="str">
        <f>VLOOKUP(Enemies!T105,Resistance,2)</f>
        <v>++</v>
      </c>
      <c r="U105" s="1" t="str">
        <f>VLOOKUP(Enemies!U105,Resistance,2)</f>
        <v>+</v>
      </c>
      <c r="V105" s="1" t="str">
        <f>VLOOKUP(Enemies!V105,Resistance,2)</f>
        <v>+</v>
      </c>
      <c r="W105" s="1" t="str">
        <f>VLOOKUP(Enemies!W105,Resistance,2)</f>
        <v>++</v>
      </c>
      <c r="X105" s="1" t="str">
        <f>VLOOKUP(Enemies!X105,Resistance,2)</f>
        <v>++</v>
      </c>
      <c r="Y105" s="1" t="str">
        <f>VLOOKUP(Enemies!Y105,Resistance,2)</f>
        <v>-</v>
      </c>
      <c r="Z105" s="1" t="str">
        <f>VLOOKUP(Enemies!Z105,Resistance,2)</f>
        <v>+</v>
      </c>
      <c r="AA105" s="1" t="str">
        <f>VLOOKUP(Enemies!AA105,Resistance,2)</f>
        <v>++</v>
      </c>
      <c r="AB105" s="1" t="str">
        <f>VLOOKUP(Enemies!AD105,Conditions,2)</f>
        <v> </v>
      </c>
      <c r="AC105" s="1" t="str">
        <f>VLOOKUP(Enemies!AE105,Conditions,2)</f>
        <v> </v>
      </c>
      <c r="AD105" s="1" t="str">
        <f>VLOOKUP(Enemies!AF105,Conditions,2)</f>
        <v> </v>
      </c>
      <c r="AE105" s="1" t="str">
        <f>VLOOKUP(Enemies!AG105,Conditions,2)</f>
        <v> </v>
      </c>
      <c r="AF105" s="1" t="str">
        <f>VLOOKUP(Enemies!AH105,EnemyAttacks,3)</f>
        <v> </v>
      </c>
      <c r="AG105" s="1" t="str">
        <f>VLOOKUP(Enemies!AI105,EnemyAttacks,3)</f>
        <v> </v>
      </c>
      <c r="AH105" s="1" t="str">
        <f>VLOOKUP(Enemies!AJ105,EnemyAttacks,3)</f>
        <v> </v>
      </c>
      <c r="AI105" s="1" t="str">
        <f>VLOOKUP(Enemies!AK105,EnemyAttacks,3)</f>
        <v> </v>
      </c>
      <c r="AJ105" s="1" t="str">
        <f>VLOOKUP(Enemies!AL105,EnemyAttacks,3)</f>
        <v> </v>
      </c>
      <c r="AK105" s="1" t="str">
        <f>VLOOKUP(Enemies!AM105,EnemyAttacks,3)</f>
        <v> </v>
      </c>
      <c r="AL105" s="1" t="str">
        <f>VLOOKUP(Enemies!AN105,EnemyAttacks,3)</f>
        <v> </v>
      </c>
      <c r="AM105" s="1" t="str">
        <f>VLOOKUP(Enemies!AO105,EnemyAttacks,3)</f>
        <v> </v>
      </c>
      <c r="AN105" s="1" t="str">
        <f>VLOOKUP(Enemies!AP105,EnemyAttacks,3)</f>
        <v> </v>
      </c>
      <c r="AO105" s="1" t="str">
        <f>VLOOKUP(Enemies!AQ105,EnemyAttacks,3)</f>
        <v> </v>
      </c>
      <c r="AP105" s="1" t="str">
        <f>VLOOKUP(Enemies!AR105,EnemyAttacks,3)</f>
        <v> </v>
      </c>
      <c r="AQ105" s="1" t="str">
        <f>VLOOKUP(Enemies!AS105,EnemyAttacks,3)</f>
        <v> </v>
      </c>
      <c r="AR105" s="2">
        <f>HEX2DEC(Enemies!AT105)</f>
        <v>712</v>
      </c>
      <c r="AS105" s="2">
        <f>HEX2DEC(Enemies!AU105)</f>
        <v>107</v>
      </c>
    </row>
    <row r="106" ht="11.25" customHeight="1">
      <c r="A106" s="1" t="str">
        <f>Enemies!A106</f>
        <v>68</v>
      </c>
      <c r="B106" s="1" t="str">
        <f>Enemies!B106</f>
        <v>282A3C</v>
      </c>
      <c r="C106" s="1" t="str">
        <f>Enemies!C106</f>
        <v>ACACIA</v>
      </c>
      <c r="D106" s="2">
        <f>HEX2DEC(Enemies!D106)</f>
        <v>150</v>
      </c>
      <c r="E106" s="1" t="str">
        <f>VLOOKUP(Enemies!E106,Elements,2)</f>
        <v>Energy</v>
      </c>
      <c r="F106" s="1" t="str">
        <f>VLOOKUP(Enemies!F106,Effects,2)</f>
        <v> </v>
      </c>
      <c r="G106" s="2">
        <f>HEX2DEC(Enemies!G106)</f>
        <v>70</v>
      </c>
      <c r="H106" s="2">
        <f>HEX2DEC(Enemies!H106)</f>
        <v>65</v>
      </c>
      <c r="I106" s="2">
        <f>HEX2DEC(Enemies!I106)</f>
        <v>56</v>
      </c>
      <c r="J106" s="2">
        <f>HEX2DEC(Enemies!J106)</f>
        <v>52</v>
      </c>
      <c r="K106" s="2">
        <f>HEX2DEC(Enemies!K106)</f>
        <v>228</v>
      </c>
      <c r="L106" s="2">
        <f>HEX2DEC(Enemies!L106)</f>
        <v>0</v>
      </c>
      <c r="M106" s="2">
        <f>HEX2DEC(Enemies!M106)</f>
        <v>0</v>
      </c>
      <c r="N106" s="1" t="str">
        <f>VLOOKUP(Enemies!N106,Resistance,2)</f>
        <v>-</v>
      </c>
      <c r="O106" s="1" t="str">
        <f>VLOOKUP(Enemies!O106,Resistance,2)</f>
        <v>++</v>
      </c>
      <c r="P106" s="1" t="str">
        <f>VLOOKUP(Enemies!P106,Resistance,2)</f>
        <v>-</v>
      </c>
      <c r="Q106" s="1" t="str">
        <f>VLOOKUP(Enemies!Q106,Resistance,2)</f>
        <v>-</v>
      </c>
      <c r="R106" s="1" t="str">
        <f>VLOOKUP(Enemies!R106,Resistance,2)</f>
        <v>-</v>
      </c>
      <c r="S106" s="1" t="str">
        <f>VLOOKUP(Enemies!S106,Resistance,2)</f>
        <v>++++</v>
      </c>
      <c r="T106" s="1" t="str">
        <f>VLOOKUP(Enemies!T106,Resistance,2)</f>
        <v>-</v>
      </c>
      <c r="U106" s="1" t="str">
        <f>VLOOKUP(Enemies!U106,Resistance,2)</f>
        <v>-</v>
      </c>
      <c r="V106" s="1" t="str">
        <f>VLOOKUP(Enemies!V106,Resistance,2)</f>
        <v>-</v>
      </c>
      <c r="W106" s="1" t="str">
        <f>VLOOKUP(Enemies!W106,Resistance,2)</f>
        <v>-</v>
      </c>
      <c r="X106" s="1" t="str">
        <f>VLOOKUP(Enemies!X106,Resistance,2)</f>
        <v>-</v>
      </c>
      <c r="Y106" s="1" t="str">
        <f>VLOOKUP(Enemies!Y106,Resistance,2)</f>
        <v>-</v>
      </c>
      <c r="Z106" s="1" t="str">
        <f>VLOOKUP(Enemies!Z106,Resistance,2)</f>
        <v>-</v>
      </c>
      <c r="AA106" s="1" t="str">
        <f>VLOOKUP(Enemies!AA106,Resistance,2)</f>
        <v>++</v>
      </c>
      <c r="AB106" s="1" t="str">
        <f>VLOOKUP(Enemies!AD106,Conditions,2)</f>
        <v> </v>
      </c>
      <c r="AC106" s="1" t="str">
        <f>VLOOKUP(Enemies!AE106,Conditions,2)</f>
        <v> </v>
      </c>
      <c r="AD106" s="1" t="str">
        <f>VLOOKUP(Enemies!AF106,Conditions,2)</f>
        <v> </v>
      </c>
      <c r="AE106" s="1" t="str">
        <f>VLOOKUP(Enemies!AG106,Conditions,2)</f>
        <v> </v>
      </c>
      <c r="AF106" s="1" t="str">
        <f>VLOOKUP(Enemies!AH106,EnemyAttacks,3)</f>
        <v> </v>
      </c>
      <c r="AG106" s="1" t="str">
        <f>VLOOKUP(Enemies!AI106,EnemyAttacks,3)</f>
        <v> </v>
      </c>
      <c r="AH106" s="1" t="str">
        <f>VLOOKUP(Enemies!AJ106,EnemyAttacks,3)</f>
        <v> </v>
      </c>
      <c r="AI106" s="1" t="str">
        <f>VLOOKUP(Enemies!AK106,EnemyAttacks,3)</f>
        <v> </v>
      </c>
      <c r="AJ106" s="1" t="str">
        <f>VLOOKUP(Enemies!AL106,EnemyAttacks,3)</f>
        <v> </v>
      </c>
      <c r="AK106" s="1" t="str">
        <f>VLOOKUP(Enemies!AM106,EnemyAttacks,3)</f>
        <v> </v>
      </c>
      <c r="AL106" s="1" t="str">
        <f>VLOOKUP(Enemies!AN106,EnemyAttacks,3)</f>
        <v> </v>
      </c>
      <c r="AM106" s="1" t="str">
        <f>VLOOKUP(Enemies!AO106,EnemyAttacks,3)</f>
        <v> </v>
      </c>
      <c r="AN106" s="1" t="str">
        <f>VLOOKUP(Enemies!AP106,EnemyAttacks,3)</f>
        <v> </v>
      </c>
      <c r="AO106" s="1" t="str">
        <f>VLOOKUP(Enemies!AQ106,EnemyAttacks,3)</f>
        <v> </v>
      </c>
      <c r="AP106" s="1" t="str">
        <f>VLOOKUP(Enemies!AR106,EnemyAttacks,3)</f>
        <v> </v>
      </c>
      <c r="AQ106" s="1" t="str">
        <f>VLOOKUP(Enemies!AS106,EnemyAttacks,3)</f>
        <v> </v>
      </c>
      <c r="AR106" s="2">
        <f>HEX2DEC(Enemies!AT106)</f>
        <v>1200</v>
      </c>
      <c r="AS106" s="2">
        <f>HEX2DEC(Enemies!AU106)</f>
        <v>1</v>
      </c>
    </row>
    <row r="107" ht="11.25" customHeight="1">
      <c r="A107" s="1" t="str">
        <f>Enemies!A107</f>
        <v>69</v>
      </c>
      <c r="B107" s="1" t="str">
        <f>Enemies!B107</f>
        <v>282A6C</v>
      </c>
      <c r="C107" s="1" t="str">
        <f>Enemies!C107</f>
        <v>SHADMIRAGE</v>
      </c>
      <c r="D107" s="2">
        <f>HEX2DEC(Enemies!D107)</f>
        <v>245</v>
      </c>
      <c r="E107" s="1" t="str">
        <f>VLOOKUP(Enemies!E107,Elements,2)</f>
        <v>Energy</v>
      </c>
      <c r="F107" s="1" t="str">
        <f>VLOOKUP(Enemies!F107,Effects,2)</f>
        <v> </v>
      </c>
      <c r="G107" s="2">
        <f>HEX2DEC(Enemies!G107)</f>
        <v>54</v>
      </c>
      <c r="H107" s="2">
        <f>HEX2DEC(Enemies!H107)</f>
        <v>76</v>
      </c>
      <c r="I107" s="2">
        <f>HEX2DEC(Enemies!I107)</f>
        <v>62</v>
      </c>
      <c r="J107" s="2">
        <f>HEX2DEC(Enemies!J107)</f>
        <v>58</v>
      </c>
      <c r="K107" s="2">
        <f>HEX2DEC(Enemies!K107)</f>
        <v>264</v>
      </c>
      <c r="L107" s="2">
        <f>HEX2DEC(Enemies!L107)</f>
        <v>0</v>
      </c>
      <c r="M107" s="2">
        <f>HEX2DEC(Enemies!M107)</f>
        <v>0</v>
      </c>
      <c r="N107" s="1" t="str">
        <f>VLOOKUP(Enemies!N107,Resistance,2)</f>
        <v>+</v>
      </c>
      <c r="O107" s="1" t="str">
        <f>VLOOKUP(Enemies!O107,Resistance,2)</f>
        <v>+</v>
      </c>
      <c r="P107" s="1" t="str">
        <f>VLOOKUP(Enemies!P107,Resistance,2)</f>
        <v>+</v>
      </c>
      <c r="Q107" s="1" t="str">
        <f>VLOOKUP(Enemies!Q107,Resistance,2)</f>
        <v>+</v>
      </c>
      <c r="R107" s="1" t="str">
        <f>VLOOKUP(Enemies!R107,Resistance,2)</f>
        <v>+</v>
      </c>
      <c r="S107" s="1" t="str">
        <f>VLOOKUP(Enemies!S107,Resistance,2)</f>
        <v>++++</v>
      </c>
      <c r="T107" s="1" t="str">
        <f>VLOOKUP(Enemies!T107,Resistance,2)</f>
        <v>+</v>
      </c>
      <c r="U107" s="1" t="str">
        <f>VLOOKUP(Enemies!U107,Resistance,2)</f>
        <v>++</v>
      </c>
      <c r="V107" s="1" t="str">
        <f>VLOOKUP(Enemies!V107,Resistance,2)</f>
        <v>-</v>
      </c>
      <c r="W107" s="1" t="str">
        <f>VLOOKUP(Enemies!W107,Resistance,2)</f>
        <v>-</v>
      </c>
      <c r="X107" s="1" t="str">
        <f>VLOOKUP(Enemies!X107,Resistance,2)</f>
        <v>-</v>
      </c>
      <c r="Y107" s="1" t="str">
        <f>VLOOKUP(Enemies!Y107,Resistance,2)</f>
        <v>-</v>
      </c>
      <c r="Z107" s="1" t="str">
        <f>VLOOKUP(Enemies!Z107,Resistance,2)</f>
        <v>+++</v>
      </c>
      <c r="AA107" s="1" t="str">
        <f>VLOOKUP(Enemies!AA107,Resistance,2)</f>
        <v>++</v>
      </c>
      <c r="AB107" s="1" t="str">
        <f>VLOOKUP(Enemies!AD107,Conditions,2)</f>
        <v> </v>
      </c>
      <c r="AC107" s="1" t="str">
        <f>VLOOKUP(Enemies!AE107,Conditions,2)</f>
        <v> </v>
      </c>
      <c r="AD107" s="1" t="str">
        <f>VLOOKUP(Enemies!AF107,Conditions,2)</f>
        <v> </v>
      </c>
      <c r="AE107" s="1" t="str">
        <f>VLOOKUP(Enemies!AG107,Conditions,2)</f>
        <v> </v>
      </c>
      <c r="AF107" s="1" t="str">
        <f>VLOOKUP(Enemies!AH107,EnemyAttacks,3)</f>
        <v> </v>
      </c>
      <c r="AG107" s="1" t="str">
        <f>VLOOKUP(Enemies!AI107,EnemyAttacks,3)</f>
        <v> </v>
      </c>
      <c r="AH107" s="1" t="str">
        <f>VLOOKUP(Enemies!AJ107,EnemyAttacks,3)</f>
        <v> </v>
      </c>
      <c r="AI107" s="1" t="str">
        <f>VLOOKUP(Enemies!AK107,EnemyAttacks,3)</f>
        <v> </v>
      </c>
      <c r="AJ107" s="1" t="str">
        <f>VLOOKUP(Enemies!AL107,EnemyAttacks,3)</f>
        <v> </v>
      </c>
      <c r="AK107" s="1" t="str">
        <f>VLOOKUP(Enemies!AM107,EnemyAttacks,3)</f>
        <v> </v>
      </c>
      <c r="AL107" s="1" t="str">
        <f>VLOOKUP(Enemies!AN107,EnemyAttacks,3)</f>
        <v> </v>
      </c>
      <c r="AM107" s="1" t="str">
        <f>VLOOKUP(Enemies!AO107,EnemyAttacks,3)</f>
        <v> </v>
      </c>
      <c r="AN107" s="1" t="str">
        <f>VLOOKUP(Enemies!AP107,EnemyAttacks,3)</f>
        <v> </v>
      </c>
      <c r="AO107" s="1" t="str">
        <f>VLOOKUP(Enemies!AQ107,EnemyAttacks,3)</f>
        <v>STAR DUST</v>
      </c>
      <c r="AP107" s="1" t="str">
        <f>VLOOKUP(Enemies!AR107,EnemyAttacks,3)</f>
        <v>STAR DUST</v>
      </c>
      <c r="AQ107" s="1" t="str">
        <f>VLOOKUP(Enemies!AS107,EnemyAttacks,3)</f>
        <v>SHADOWBIND</v>
      </c>
      <c r="AR107" s="2">
        <f>HEX2DEC(Enemies!AT107)</f>
        <v>4540</v>
      </c>
      <c r="AS107" s="2">
        <f>HEX2DEC(Enemies!AU107)</f>
        <v>1</v>
      </c>
    </row>
    <row r="108" ht="11.25" customHeight="1">
      <c r="A108" s="1" t="str">
        <f>Enemies!A108</f>
        <v>6A</v>
      </c>
      <c r="B108" s="1" t="str">
        <f>Enemies!B108</f>
        <v>282A9C</v>
      </c>
      <c r="C108" s="1" t="str">
        <f>Enemies!C108</f>
        <v>HAUNT</v>
      </c>
      <c r="D108" s="2">
        <f>HEX2DEC(Enemies!D108)</f>
        <v>3</v>
      </c>
      <c r="E108" s="1" t="str">
        <f>VLOOKUP(Enemies!E108,Elements,2)</f>
        <v>Energy</v>
      </c>
      <c r="F108" s="1" t="str">
        <f>VLOOKUP(Enemies!F108,Effects,2)</f>
        <v> </v>
      </c>
      <c r="G108" s="2">
        <f>HEX2DEC(Enemies!G108)</f>
        <v>1</v>
      </c>
      <c r="H108" s="2">
        <f>HEX2DEC(Enemies!H108)</f>
        <v>1</v>
      </c>
      <c r="I108" s="2">
        <f>HEX2DEC(Enemies!I108)</f>
        <v>26</v>
      </c>
      <c r="J108" s="2">
        <f>HEX2DEC(Enemies!J108)</f>
        <v>22</v>
      </c>
      <c r="K108" s="2">
        <f>HEX2DEC(Enemies!K108)</f>
        <v>110</v>
      </c>
      <c r="L108" s="2">
        <f>HEX2DEC(Enemies!L108)</f>
        <v>0</v>
      </c>
      <c r="M108" s="2">
        <f>HEX2DEC(Enemies!M108)</f>
        <v>0</v>
      </c>
      <c r="N108" s="1" t="str">
        <f>VLOOKUP(Enemies!N108,Resistance,2)</f>
        <v>-</v>
      </c>
      <c r="O108" s="1" t="str">
        <f>VLOOKUP(Enemies!O108,Resistance,2)</f>
        <v>-</v>
      </c>
      <c r="P108" s="1" t="str">
        <f>VLOOKUP(Enemies!P108,Resistance,2)</f>
        <v>++</v>
      </c>
      <c r="Q108" s="1" t="str">
        <f>VLOOKUP(Enemies!Q108,Resistance,2)</f>
        <v>-</v>
      </c>
      <c r="R108" s="1" t="str">
        <f>VLOOKUP(Enemies!R108,Resistance,2)</f>
        <v>++</v>
      </c>
      <c r="S108" s="1" t="str">
        <f>VLOOKUP(Enemies!S108,Resistance,2)</f>
        <v>+++</v>
      </c>
      <c r="T108" s="1" t="str">
        <f>VLOOKUP(Enemies!T108,Resistance,2)</f>
        <v>-</v>
      </c>
      <c r="U108" s="1" t="str">
        <f>VLOOKUP(Enemies!U108,Resistance,2)</f>
        <v>++</v>
      </c>
      <c r="V108" s="1" t="str">
        <f>VLOOKUP(Enemies!V108,Resistance,2)</f>
        <v>-</v>
      </c>
      <c r="W108" s="1" t="str">
        <f>VLOOKUP(Enemies!W108,Resistance,2)</f>
        <v>-</v>
      </c>
      <c r="X108" s="1" t="str">
        <f>VLOOKUP(Enemies!X108,Resistance,2)</f>
        <v>-</v>
      </c>
      <c r="Y108" s="1" t="str">
        <f>VLOOKUP(Enemies!Y108,Resistance,2)</f>
        <v>-</v>
      </c>
      <c r="Z108" s="1" t="str">
        <f>VLOOKUP(Enemies!Z108,Resistance,2)</f>
        <v>+++</v>
      </c>
      <c r="AA108" s="1" t="str">
        <f>VLOOKUP(Enemies!AA108,Resistance,2)</f>
        <v>-</v>
      </c>
      <c r="AB108" s="1" t="str">
        <f>VLOOKUP(Enemies!AD108,Conditions,2)</f>
        <v> </v>
      </c>
      <c r="AC108" s="1" t="str">
        <f>VLOOKUP(Enemies!AE108,Conditions,2)</f>
        <v> </v>
      </c>
      <c r="AD108" s="1" t="str">
        <f>VLOOKUP(Enemies!AF108,Conditions,2)</f>
        <v> </v>
      </c>
      <c r="AE108" s="1" t="str">
        <f>VLOOKUP(Enemies!AG108,Conditions,2)</f>
        <v> </v>
      </c>
      <c r="AF108" s="1" t="str">
        <f>VLOOKUP(Enemies!AH108,EnemyAttacks,3)</f>
        <v> </v>
      </c>
      <c r="AG108" s="1" t="str">
        <f>VLOOKUP(Enemies!AI108,EnemyAttacks,3)</f>
        <v> </v>
      </c>
      <c r="AH108" s="1" t="str">
        <f>VLOOKUP(Enemies!AJ108,EnemyAttacks,3)</f>
        <v> </v>
      </c>
      <c r="AI108" s="1" t="str">
        <f>VLOOKUP(Enemies!AK108,EnemyAttacks,3)</f>
        <v> </v>
      </c>
      <c r="AJ108" s="1" t="str">
        <f>VLOOKUP(Enemies!AL108,EnemyAttacks,3)</f>
        <v> </v>
      </c>
      <c r="AK108" s="1" t="str">
        <f>VLOOKUP(Enemies!AM108,EnemyAttacks,3)</f>
        <v> </v>
      </c>
      <c r="AL108" s="1" t="str">
        <f>VLOOKUP(Enemies!AN108,EnemyAttacks,3)</f>
        <v> </v>
      </c>
      <c r="AM108" s="1" t="str">
        <f>VLOOKUP(Enemies!AO108,EnemyAttacks,3)</f>
        <v> </v>
      </c>
      <c r="AN108" s="1" t="str">
        <f>VLOOKUP(Enemies!AP108,EnemyAttacks,3)</f>
        <v> </v>
      </c>
      <c r="AO108" s="1" t="str">
        <f>VLOOKUP(Enemies!AQ108,EnemyAttacks,3)</f>
        <v>EVIL EYE</v>
      </c>
      <c r="AP108" s="1" t="str">
        <f>VLOOKUP(Enemies!AR108,EnemyAttacks,3)</f>
        <v>EVIL EYE</v>
      </c>
      <c r="AQ108" s="1" t="str">
        <f>VLOOKUP(Enemies!AS108,EnemyAttacks,3)</f>
        <v>CORRSION</v>
      </c>
      <c r="AR108" s="2">
        <f>HEX2DEC(Enemies!AT108)</f>
        <v>511</v>
      </c>
      <c r="AS108" s="2">
        <f>HEX2DEC(Enemies!AU108)</f>
        <v>77</v>
      </c>
    </row>
    <row r="109" ht="11.25" customHeight="1">
      <c r="A109" s="1" t="str">
        <f>Enemies!A109</f>
        <v>6B</v>
      </c>
      <c r="B109" s="1" t="str">
        <f>Enemies!B109</f>
        <v>282ACC</v>
      </c>
      <c r="C109" s="1" t="str">
        <f>Enemies!C109</f>
        <v>SPECTOR</v>
      </c>
      <c r="D109" s="2">
        <f>HEX2DEC(Enemies!D109)</f>
        <v>180</v>
      </c>
      <c r="E109" s="1" t="str">
        <f>VLOOKUP(Enemies!E109,Elements,2)</f>
        <v>Energy</v>
      </c>
      <c r="F109" s="1" t="str">
        <f>VLOOKUP(Enemies!F109,Effects,2)</f>
        <v> </v>
      </c>
      <c r="G109" s="2">
        <f>HEX2DEC(Enemies!G109)</f>
        <v>0</v>
      </c>
      <c r="H109" s="2">
        <f>HEX2DEC(Enemies!H109)</f>
        <v>35</v>
      </c>
      <c r="I109" s="2">
        <f>HEX2DEC(Enemies!I109)</f>
        <v>44</v>
      </c>
      <c r="J109" s="2">
        <f>HEX2DEC(Enemies!J109)</f>
        <v>43</v>
      </c>
      <c r="K109" s="2">
        <f>HEX2DEC(Enemies!K109)</f>
        <v>152</v>
      </c>
      <c r="L109" s="2">
        <f>HEX2DEC(Enemies!L109)</f>
        <v>0</v>
      </c>
      <c r="M109" s="2">
        <f>HEX2DEC(Enemies!M109)</f>
        <v>0</v>
      </c>
      <c r="N109" s="1" t="str">
        <f>VLOOKUP(Enemies!N109,Resistance,2)</f>
        <v>-</v>
      </c>
      <c r="O109" s="1" t="str">
        <f>VLOOKUP(Enemies!O109,Resistance,2)</f>
        <v>++</v>
      </c>
      <c r="P109" s="1" t="str">
        <f>VLOOKUP(Enemies!P109,Resistance,2)</f>
        <v>+</v>
      </c>
      <c r="Q109" s="1" t="str">
        <f>VLOOKUP(Enemies!Q109,Resistance,2)</f>
        <v>-</v>
      </c>
      <c r="R109" s="1" t="str">
        <f>VLOOKUP(Enemies!R109,Resistance,2)</f>
        <v>-</v>
      </c>
      <c r="S109" s="1" t="str">
        <f>VLOOKUP(Enemies!S109,Resistance,2)</f>
        <v>++++</v>
      </c>
      <c r="T109" s="1" t="str">
        <f>VLOOKUP(Enemies!T109,Resistance,2)</f>
        <v>+</v>
      </c>
      <c r="U109" s="1" t="str">
        <f>VLOOKUP(Enemies!U109,Resistance,2)</f>
        <v>++</v>
      </c>
      <c r="V109" s="1" t="str">
        <f>VLOOKUP(Enemies!V109,Resistance,2)</f>
        <v>-</v>
      </c>
      <c r="W109" s="1" t="str">
        <f>VLOOKUP(Enemies!W109,Resistance,2)</f>
        <v>-</v>
      </c>
      <c r="X109" s="1" t="str">
        <f>VLOOKUP(Enemies!X109,Resistance,2)</f>
        <v>-</v>
      </c>
      <c r="Y109" s="1" t="str">
        <f>VLOOKUP(Enemies!Y109,Resistance,2)</f>
        <v>-</v>
      </c>
      <c r="Z109" s="1" t="str">
        <f>VLOOKUP(Enemies!Z109,Resistance,2)</f>
        <v>+++</v>
      </c>
      <c r="AA109" s="1" t="str">
        <f>VLOOKUP(Enemies!AA109,Resistance,2)</f>
        <v>-</v>
      </c>
      <c r="AB109" s="1" t="str">
        <f>VLOOKUP(Enemies!AD109,Conditions,2)</f>
        <v> </v>
      </c>
      <c r="AC109" s="1" t="str">
        <f>VLOOKUP(Enemies!AE109,Conditions,2)</f>
        <v> </v>
      </c>
      <c r="AD109" s="1" t="str">
        <f>VLOOKUP(Enemies!AF109,Conditions,2)</f>
        <v> </v>
      </c>
      <c r="AE109" s="1" t="str">
        <f>VLOOKUP(Enemies!AG109,Conditions,2)</f>
        <v> </v>
      </c>
      <c r="AF109" s="1" t="str">
        <f>VLOOKUP(Enemies!AH109,EnemyAttacks,3)</f>
        <v> </v>
      </c>
      <c r="AG109" s="1" t="str">
        <f>VLOOKUP(Enemies!AI109,EnemyAttacks,3)</f>
        <v> </v>
      </c>
      <c r="AH109" s="1" t="str">
        <f>VLOOKUP(Enemies!AJ109,EnemyAttacks,3)</f>
        <v> </v>
      </c>
      <c r="AI109" s="1" t="str">
        <f>VLOOKUP(Enemies!AK109,EnemyAttacks,3)</f>
        <v> </v>
      </c>
      <c r="AJ109" s="1" t="str">
        <f>VLOOKUP(Enemies!AL109,EnemyAttacks,3)</f>
        <v> </v>
      </c>
      <c r="AK109" s="1" t="str">
        <f>VLOOKUP(Enemies!AM109,EnemyAttacks,3)</f>
        <v> </v>
      </c>
      <c r="AL109" s="1" t="str">
        <f>VLOOKUP(Enemies!AN109,EnemyAttacks,3)</f>
        <v>DTHSPELL</v>
      </c>
      <c r="AM109" s="1" t="str">
        <f>VLOOKUP(Enemies!AO109,EnemyAttacks,3)</f>
        <v>DTHSPELL</v>
      </c>
      <c r="AN109" s="1" t="str">
        <f>VLOOKUP(Enemies!AP109,EnemyAttacks,3)</f>
        <v>EVIL EYE</v>
      </c>
      <c r="AO109" s="1" t="str">
        <f>VLOOKUP(Enemies!AQ109,EnemyAttacks,3)</f>
        <v>EVIL EYE</v>
      </c>
      <c r="AP109" s="1" t="str">
        <f>VLOOKUP(Enemies!AR109,EnemyAttacks,3)</f>
        <v>CORRSION</v>
      </c>
      <c r="AQ109" s="1" t="str">
        <f>VLOOKUP(Enemies!AS109,EnemyAttacks,3)</f>
        <v>CORRSION</v>
      </c>
      <c r="AR109" s="2">
        <f>HEX2DEC(Enemies!AT109)</f>
        <v>1963</v>
      </c>
      <c r="AS109" s="2">
        <f>HEX2DEC(Enemies!AU109)</f>
        <v>271</v>
      </c>
    </row>
    <row r="110" ht="11.25" customHeight="1">
      <c r="A110" s="1" t="str">
        <f>Enemies!A110</f>
        <v>6C</v>
      </c>
      <c r="B110" s="1" t="str">
        <f>Enemies!B110</f>
        <v>282AFC</v>
      </c>
      <c r="C110" s="1" t="str">
        <f>Enemies!C110</f>
        <v>PHANTOM</v>
      </c>
      <c r="D110" s="2">
        <f>HEX2DEC(Enemies!D110)</f>
        <v>180</v>
      </c>
      <c r="E110" s="1" t="str">
        <f>VLOOKUP(Enemies!E110,Elements,2)</f>
        <v>Energy</v>
      </c>
      <c r="F110" s="1" t="str">
        <f>VLOOKUP(Enemies!F110,Effects,2)</f>
        <v> </v>
      </c>
      <c r="G110" s="2">
        <f>HEX2DEC(Enemies!G110)</f>
        <v>0</v>
      </c>
      <c r="H110" s="2">
        <f>HEX2DEC(Enemies!H110)</f>
        <v>55</v>
      </c>
      <c r="I110" s="2">
        <f>HEX2DEC(Enemies!I110)</f>
        <v>52</v>
      </c>
      <c r="J110" s="2">
        <f>HEX2DEC(Enemies!J110)</f>
        <v>52</v>
      </c>
      <c r="K110" s="2">
        <f>HEX2DEC(Enemies!K110)</f>
        <v>224</v>
      </c>
      <c r="L110" s="2">
        <f>HEX2DEC(Enemies!L110)</f>
        <v>0</v>
      </c>
      <c r="M110" s="2">
        <f>HEX2DEC(Enemies!M110)</f>
        <v>0</v>
      </c>
      <c r="N110" s="1" t="str">
        <f>VLOOKUP(Enemies!N110,Resistance,2)</f>
        <v>-</v>
      </c>
      <c r="O110" s="1" t="str">
        <f>VLOOKUP(Enemies!O110,Resistance,2)</f>
        <v>++</v>
      </c>
      <c r="P110" s="1" t="str">
        <f>VLOOKUP(Enemies!P110,Resistance,2)</f>
        <v>+</v>
      </c>
      <c r="Q110" s="1" t="str">
        <f>VLOOKUP(Enemies!Q110,Resistance,2)</f>
        <v>-</v>
      </c>
      <c r="R110" s="1" t="str">
        <f>VLOOKUP(Enemies!R110,Resistance,2)</f>
        <v>+</v>
      </c>
      <c r="S110" s="1" t="str">
        <f>VLOOKUP(Enemies!S110,Resistance,2)</f>
        <v>++++</v>
      </c>
      <c r="T110" s="1" t="str">
        <f>VLOOKUP(Enemies!T110,Resistance,2)</f>
        <v>+</v>
      </c>
      <c r="U110" s="1" t="str">
        <f>VLOOKUP(Enemies!U110,Resistance,2)</f>
        <v>-</v>
      </c>
      <c r="V110" s="1" t="str">
        <f>VLOOKUP(Enemies!V110,Resistance,2)</f>
        <v>-</v>
      </c>
      <c r="W110" s="1" t="str">
        <f>VLOOKUP(Enemies!W110,Resistance,2)</f>
        <v>-</v>
      </c>
      <c r="X110" s="1" t="str">
        <f>VLOOKUP(Enemies!X110,Resistance,2)</f>
        <v>-</v>
      </c>
      <c r="Y110" s="1" t="str">
        <f>VLOOKUP(Enemies!Y110,Resistance,2)</f>
        <v>-</v>
      </c>
      <c r="Z110" s="1" t="str">
        <f>VLOOKUP(Enemies!Z110,Resistance,2)</f>
        <v>-</v>
      </c>
      <c r="AA110" s="1" t="str">
        <f>VLOOKUP(Enemies!AA110,Resistance,2)</f>
        <v>++</v>
      </c>
      <c r="AB110" s="1" t="str">
        <f>VLOOKUP(Enemies!AD110,Conditions,2)</f>
        <v> </v>
      </c>
      <c r="AC110" s="1" t="str">
        <f>VLOOKUP(Enemies!AE110,Conditions,2)</f>
        <v> </v>
      </c>
      <c r="AD110" s="1" t="str">
        <f>VLOOKUP(Enemies!AF110,Conditions,2)</f>
        <v> </v>
      </c>
      <c r="AE110" s="1" t="str">
        <f>VLOOKUP(Enemies!AG110,Conditions,2)</f>
        <v> </v>
      </c>
      <c r="AF110" s="1" t="str">
        <f>VLOOKUP(Enemies!AH110,EnemyAttacks,3)</f>
        <v> </v>
      </c>
      <c r="AG110" s="1" t="str">
        <f>VLOOKUP(Enemies!AI110,EnemyAttacks,3)</f>
        <v> </v>
      </c>
      <c r="AH110" s="1" t="str">
        <f>VLOOKUP(Enemies!AJ110,EnemyAttacks,3)</f>
        <v> </v>
      </c>
      <c r="AI110" s="1" t="str">
        <f>VLOOKUP(Enemies!AK110,EnemyAttacks,3)</f>
        <v> </v>
      </c>
      <c r="AJ110" s="1" t="str">
        <f>VLOOKUP(Enemies!AL110,EnemyAttacks,3)</f>
        <v> </v>
      </c>
      <c r="AK110" s="1" t="str">
        <f>VLOOKUP(Enemies!AM110,EnemyAttacks,3)</f>
        <v> </v>
      </c>
      <c r="AL110" s="1" t="str">
        <f>VLOOKUP(Enemies!AN110,EnemyAttacks,3)</f>
        <v> </v>
      </c>
      <c r="AM110" s="1" t="str">
        <f>VLOOKUP(Enemies!AO110,EnemyAttacks,3)</f>
        <v> </v>
      </c>
      <c r="AN110" s="1" t="str">
        <f>VLOOKUP(Enemies!AP110,EnemyAttacks,3)</f>
        <v>HEWN</v>
      </c>
      <c r="AO110" s="1" t="str">
        <f>VLOOKUP(Enemies!AQ110,EnemyAttacks,3)</f>
        <v>HEWN</v>
      </c>
      <c r="AP110" s="1" t="str">
        <f>VLOOKUP(Enemies!AR110,EnemyAttacks,3)</f>
        <v>HEWN</v>
      </c>
      <c r="AQ110" s="1" t="str">
        <f>VLOOKUP(Enemies!AS110,EnemyAttacks,3)</f>
        <v>HEWN</v>
      </c>
      <c r="AR110" s="2">
        <f>HEX2DEC(Enemies!AT110)</f>
        <v>1000</v>
      </c>
      <c r="AS110" s="2">
        <f>HEX2DEC(Enemies!AU110)</f>
        <v>1</v>
      </c>
    </row>
    <row r="111" ht="11.25" customHeight="1">
      <c r="A111" s="1" t="str">
        <f>Enemies!A111</f>
        <v>6D</v>
      </c>
      <c r="B111" s="1" t="str">
        <f>Enemies!B111</f>
        <v>282B2C</v>
      </c>
      <c r="C111" s="1" t="str">
        <f>Enemies!C111</f>
        <v>ZOMBIE</v>
      </c>
      <c r="D111" s="2">
        <f>HEX2DEC(Enemies!D111)</f>
        <v>120</v>
      </c>
      <c r="E111" s="1" t="str">
        <f>VLOOKUP(Enemies!E111,Elements,2)</f>
        <v>Physical</v>
      </c>
      <c r="F111" s="1" t="str">
        <f>VLOOKUP(Enemies!F111,Effects,2)</f>
        <v>Poison</v>
      </c>
      <c r="G111" s="2">
        <f>HEX2DEC(Enemies!G111)</f>
        <v>40</v>
      </c>
      <c r="H111" s="2">
        <f>HEX2DEC(Enemies!H111)</f>
        <v>0</v>
      </c>
      <c r="I111" s="2">
        <f>HEX2DEC(Enemies!I111)</f>
        <v>20</v>
      </c>
      <c r="J111" s="2">
        <f>HEX2DEC(Enemies!J111)</f>
        <v>22</v>
      </c>
      <c r="K111" s="2">
        <f>HEX2DEC(Enemies!K111)</f>
        <v>154</v>
      </c>
      <c r="L111" s="2">
        <f>HEX2DEC(Enemies!L111)</f>
        <v>0</v>
      </c>
      <c r="M111" s="2">
        <f>HEX2DEC(Enemies!M111)</f>
        <v>0</v>
      </c>
      <c r="N111" s="1" t="str">
        <f>VLOOKUP(Enemies!N111,Resistance,2)</f>
        <v>+</v>
      </c>
      <c r="O111" s="1" t="str">
        <f>VLOOKUP(Enemies!O111,Resistance,2)</f>
        <v>++</v>
      </c>
      <c r="P111" s="1" t="str">
        <f>VLOOKUP(Enemies!P111,Resistance,2)</f>
        <v>++++</v>
      </c>
      <c r="Q111" s="1" t="str">
        <f>VLOOKUP(Enemies!Q111,Resistance,2)</f>
        <v>+</v>
      </c>
      <c r="R111" s="1" t="str">
        <f>VLOOKUP(Enemies!R111,Resistance,2)</f>
        <v>+</v>
      </c>
      <c r="S111" s="1" t="str">
        <f>VLOOKUP(Enemies!S111,Resistance,2)</f>
        <v>+++</v>
      </c>
      <c r="T111" s="1" t="str">
        <f>VLOOKUP(Enemies!T111,Resistance,2)</f>
        <v>+</v>
      </c>
      <c r="U111" s="1" t="str">
        <f>VLOOKUP(Enemies!U111,Resistance,2)</f>
        <v>+++</v>
      </c>
      <c r="V111" s="1" t="str">
        <f>VLOOKUP(Enemies!V111,Resistance,2)</f>
        <v>++</v>
      </c>
      <c r="W111" s="1" t="str">
        <f>VLOOKUP(Enemies!W111,Resistance,2)</f>
        <v>-</v>
      </c>
      <c r="X111" s="1" t="str">
        <f>VLOOKUP(Enemies!X111,Resistance,2)</f>
        <v>-</v>
      </c>
      <c r="Y111" s="1" t="str">
        <f>VLOOKUP(Enemies!Y111,Resistance,2)</f>
        <v>-</v>
      </c>
      <c r="Z111" s="1" t="str">
        <f>VLOOKUP(Enemies!Z111,Resistance,2)</f>
        <v>+++</v>
      </c>
      <c r="AA111" s="1" t="str">
        <f>VLOOKUP(Enemies!AA111,Resistance,2)</f>
        <v>++</v>
      </c>
      <c r="AB111" s="1" t="str">
        <f>VLOOKUP(Enemies!AD111,Conditions,2)</f>
        <v> </v>
      </c>
      <c r="AC111" s="1" t="str">
        <f>VLOOKUP(Enemies!AE111,Conditions,2)</f>
        <v> </v>
      </c>
      <c r="AD111" s="1" t="str">
        <f>VLOOKUP(Enemies!AF111,Conditions,2)</f>
        <v> </v>
      </c>
      <c r="AE111" s="1" t="str">
        <f>VLOOKUP(Enemies!AG111,Conditions,2)</f>
        <v> </v>
      </c>
      <c r="AF111" s="1" t="str">
        <f>VLOOKUP(Enemies!AH111,EnemyAttacks,3)</f>
        <v> </v>
      </c>
      <c r="AG111" s="1" t="str">
        <f>VLOOKUP(Enemies!AI111,EnemyAttacks,3)</f>
        <v> </v>
      </c>
      <c r="AH111" s="1" t="str">
        <f>VLOOKUP(Enemies!AJ111,EnemyAttacks,3)</f>
        <v> </v>
      </c>
      <c r="AI111" s="1" t="str">
        <f>VLOOKUP(Enemies!AK111,EnemyAttacks,3)</f>
        <v> </v>
      </c>
      <c r="AJ111" s="1" t="str">
        <f>VLOOKUP(Enemies!AL111,EnemyAttacks,3)</f>
        <v> </v>
      </c>
      <c r="AK111" s="1" t="str">
        <f>VLOOKUP(Enemies!AM111,EnemyAttacks,3)</f>
        <v> </v>
      </c>
      <c r="AL111" s="1" t="str">
        <f>VLOOKUP(Enemies!AN111,EnemyAttacks,3)</f>
        <v> </v>
      </c>
      <c r="AM111" s="1" t="str">
        <f>VLOOKUP(Enemies!AO111,EnemyAttacks,3)</f>
        <v> </v>
      </c>
      <c r="AN111" s="1" t="str">
        <f>VLOOKUP(Enemies!AP111,EnemyAttacks,3)</f>
        <v> </v>
      </c>
      <c r="AO111" s="1" t="str">
        <f>VLOOKUP(Enemies!AQ111,EnemyAttacks,3)</f>
        <v> </v>
      </c>
      <c r="AP111" s="1" t="str">
        <f>VLOOKUP(Enemies!AR111,EnemyAttacks,3)</f>
        <v> </v>
      </c>
      <c r="AQ111" s="1" t="str">
        <f>VLOOKUP(Enemies!AS111,EnemyAttacks,3)</f>
        <v> </v>
      </c>
      <c r="AR111" s="2">
        <f>HEX2DEC(Enemies!AT111)</f>
        <v>363</v>
      </c>
      <c r="AS111" s="2">
        <f>HEX2DEC(Enemies!AU111)</f>
        <v>1</v>
      </c>
    </row>
    <row r="112" ht="11.25" customHeight="1">
      <c r="A112" s="1" t="str">
        <f>Enemies!A112</f>
        <v>6E</v>
      </c>
      <c r="B112" s="1" t="str">
        <f>Enemies!B112</f>
        <v>282B5C</v>
      </c>
      <c r="C112" s="1" t="str">
        <f>Enemies!C112</f>
        <v>GHOUL</v>
      </c>
      <c r="D112" s="2">
        <f>HEX2DEC(Enemies!D112)</f>
        <v>124</v>
      </c>
      <c r="E112" s="1" t="str">
        <f>VLOOKUP(Enemies!E112,Elements,2)</f>
        <v>Physical</v>
      </c>
      <c r="F112" s="1" t="str">
        <f>VLOOKUP(Enemies!F112,Effects,2)</f>
        <v>Paralyze</v>
      </c>
      <c r="G112" s="2">
        <f>HEX2DEC(Enemies!G112)</f>
        <v>58</v>
      </c>
      <c r="H112" s="2">
        <f>HEX2DEC(Enemies!H112)</f>
        <v>0</v>
      </c>
      <c r="I112" s="2">
        <f>HEX2DEC(Enemies!I112)</f>
        <v>38</v>
      </c>
      <c r="J112" s="2">
        <f>HEX2DEC(Enemies!J112)</f>
        <v>49</v>
      </c>
      <c r="K112" s="2">
        <f>HEX2DEC(Enemies!K112)</f>
        <v>174</v>
      </c>
      <c r="L112" s="2">
        <f>HEX2DEC(Enemies!L112)</f>
        <v>0</v>
      </c>
      <c r="M112" s="2">
        <f>HEX2DEC(Enemies!M112)</f>
        <v>0</v>
      </c>
      <c r="N112" s="1" t="str">
        <f>VLOOKUP(Enemies!N112,Resistance,2)</f>
        <v>+</v>
      </c>
      <c r="O112" s="1" t="str">
        <f>VLOOKUP(Enemies!O112,Resistance,2)</f>
        <v>++</v>
      </c>
      <c r="P112" s="1" t="str">
        <f>VLOOKUP(Enemies!P112,Resistance,2)</f>
        <v>++++</v>
      </c>
      <c r="Q112" s="1" t="str">
        <f>VLOOKUP(Enemies!Q112,Resistance,2)</f>
        <v>+</v>
      </c>
      <c r="R112" s="1" t="str">
        <f>VLOOKUP(Enemies!R112,Resistance,2)</f>
        <v>+</v>
      </c>
      <c r="S112" s="1" t="str">
        <f>VLOOKUP(Enemies!S112,Resistance,2)</f>
        <v>+++</v>
      </c>
      <c r="T112" s="1" t="str">
        <f>VLOOKUP(Enemies!T112,Resistance,2)</f>
        <v>+</v>
      </c>
      <c r="U112" s="1" t="str">
        <f>VLOOKUP(Enemies!U112,Resistance,2)</f>
        <v>+++</v>
      </c>
      <c r="V112" s="1" t="str">
        <f>VLOOKUP(Enemies!V112,Resistance,2)</f>
        <v>++</v>
      </c>
      <c r="W112" s="1" t="str">
        <f>VLOOKUP(Enemies!W112,Resistance,2)</f>
        <v>-</v>
      </c>
      <c r="X112" s="1" t="str">
        <f>VLOOKUP(Enemies!X112,Resistance,2)</f>
        <v>-</v>
      </c>
      <c r="Y112" s="1" t="str">
        <f>VLOOKUP(Enemies!Y112,Resistance,2)</f>
        <v>-</v>
      </c>
      <c r="Z112" s="1" t="str">
        <f>VLOOKUP(Enemies!Z112,Resistance,2)</f>
        <v>+++</v>
      </c>
      <c r="AA112" s="1" t="str">
        <f>VLOOKUP(Enemies!AA112,Resistance,2)</f>
        <v>++</v>
      </c>
      <c r="AB112" s="1" t="str">
        <f>VLOOKUP(Enemies!AD112,Conditions,2)</f>
        <v> </v>
      </c>
      <c r="AC112" s="1" t="str">
        <f>VLOOKUP(Enemies!AE112,Conditions,2)</f>
        <v> </v>
      </c>
      <c r="AD112" s="1" t="str">
        <f>VLOOKUP(Enemies!AF112,Conditions,2)</f>
        <v> </v>
      </c>
      <c r="AE112" s="1" t="str">
        <f>VLOOKUP(Enemies!AG112,Conditions,2)</f>
        <v> </v>
      </c>
      <c r="AF112" s="1" t="str">
        <f>VLOOKUP(Enemies!AH112,EnemyAttacks,3)</f>
        <v> </v>
      </c>
      <c r="AG112" s="1" t="str">
        <f>VLOOKUP(Enemies!AI112,EnemyAttacks,3)</f>
        <v> </v>
      </c>
      <c r="AH112" s="1" t="str">
        <f>VLOOKUP(Enemies!AJ112,EnemyAttacks,3)</f>
        <v> </v>
      </c>
      <c r="AI112" s="1" t="str">
        <f>VLOOKUP(Enemies!AK112,EnemyAttacks,3)</f>
        <v> </v>
      </c>
      <c r="AJ112" s="1" t="str">
        <f>VLOOKUP(Enemies!AL112,EnemyAttacks,3)</f>
        <v> </v>
      </c>
      <c r="AK112" s="1" t="str">
        <f>VLOOKUP(Enemies!AM112,EnemyAttacks,3)</f>
        <v> </v>
      </c>
      <c r="AL112" s="1" t="str">
        <f>VLOOKUP(Enemies!AN112,EnemyAttacks,3)</f>
        <v> </v>
      </c>
      <c r="AM112" s="1" t="str">
        <f>VLOOKUP(Enemies!AO112,EnemyAttacks,3)</f>
        <v> </v>
      </c>
      <c r="AN112" s="1" t="str">
        <f>VLOOKUP(Enemies!AP112,EnemyAttacks,3)</f>
        <v> </v>
      </c>
      <c r="AO112" s="1" t="str">
        <f>VLOOKUP(Enemies!AQ112,EnemyAttacks,3)</f>
        <v> </v>
      </c>
      <c r="AP112" s="1" t="str">
        <f>VLOOKUP(Enemies!AR112,EnemyAttacks,3)</f>
        <v>BAD SMELL</v>
      </c>
      <c r="AQ112" s="1" t="str">
        <f>VLOOKUP(Enemies!AS112,EnemyAttacks,3)</f>
        <v>BAD SMELL</v>
      </c>
      <c r="AR112" s="2">
        <f>HEX2DEC(Enemies!AT112)</f>
        <v>2146</v>
      </c>
      <c r="AS112" s="2">
        <f>HEX2DEC(Enemies!AU112)</f>
        <v>341</v>
      </c>
    </row>
    <row r="113" ht="11.25" customHeight="1">
      <c r="A113" s="1" t="str">
        <f>Enemies!A113</f>
        <v>6F</v>
      </c>
      <c r="B113" s="1" t="str">
        <f>Enemies!B113</f>
        <v>282B8C</v>
      </c>
      <c r="C113" s="1" t="str">
        <f>Enemies!C113</f>
        <v>CHAOSSORCR</v>
      </c>
      <c r="D113" s="2">
        <f>HEX2DEC(Enemies!D113)</f>
        <v>460</v>
      </c>
      <c r="E113" s="1" t="str">
        <f>VLOOKUP(Enemies!E113,Elements,2)</f>
        <v>Energy</v>
      </c>
      <c r="F113" s="1" t="str">
        <f>VLOOKUP(Enemies!F113,Effects,2)</f>
        <v> </v>
      </c>
      <c r="G113" s="2">
        <f>HEX2DEC(Enemies!G113)</f>
        <v>40</v>
      </c>
      <c r="H113" s="2">
        <f>HEX2DEC(Enemies!H113)</f>
        <v>49</v>
      </c>
      <c r="I113" s="2">
        <f>HEX2DEC(Enemies!I113)</f>
        <v>47</v>
      </c>
      <c r="J113" s="2">
        <f>HEX2DEC(Enemies!J113)</f>
        <v>40</v>
      </c>
      <c r="K113" s="2">
        <f>HEX2DEC(Enemies!K113)</f>
        <v>187</v>
      </c>
      <c r="L113" s="2">
        <f>HEX2DEC(Enemies!L113)</f>
        <v>0</v>
      </c>
      <c r="M113" s="2">
        <f>HEX2DEC(Enemies!M113)</f>
        <v>0</v>
      </c>
      <c r="N113" s="1" t="str">
        <f>VLOOKUP(Enemies!N113,Resistance,2)</f>
        <v>++</v>
      </c>
      <c r="O113" s="1" t="str">
        <f>VLOOKUP(Enemies!O113,Resistance,2)</f>
        <v>++</v>
      </c>
      <c r="P113" s="1" t="str">
        <f>VLOOKUP(Enemies!P113,Resistance,2)</f>
        <v>++</v>
      </c>
      <c r="Q113" s="1" t="str">
        <f>VLOOKUP(Enemies!Q113,Resistance,2)</f>
        <v>++</v>
      </c>
      <c r="R113" s="1" t="str">
        <f>VLOOKUP(Enemies!R113,Resistance,2)</f>
        <v>++</v>
      </c>
      <c r="S113" s="1" t="str">
        <f>VLOOKUP(Enemies!S113,Resistance,2)</f>
        <v>+++</v>
      </c>
      <c r="T113" s="1" t="str">
        <f>VLOOKUP(Enemies!T113,Resistance,2)</f>
        <v>++</v>
      </c>
      <c r="U113" s="1" t="str">
        <f>VLOOKUP(Enemies!U113,Resistance,2)</f>
        <v>+</v>
      </c>
      <c r="V113" s="1" t="str">
        <f>VLOOKUP(Enemies!V113,Resistance,2)</f>
        <v>+</v>
      </c>
      <c r="W113" s="1" t="str">
        <f>VLOOKUP(Enemies!W113,Resistance,2)</f>
        <v>+</v>
      </c>
      <c r="X113" s="1" t="str">
        <f>VLOOKUP(Enemies!X113,Resistance,2)</f>
        <v>-</v>
      </c>
      <c r="Y113" s="1" t="str">
        <f>VLOOKUP(Enemies!Y113,Resistance,2)</f>
        <v>-</v>
      </c>
      <c r="Z113" s="1" t="str">
        <f>VLOOKUP(Enemies!Z113,Resistance,2)</f>
        <v>+++</v>
      </c>
      <c r="AA113" s="1" t="str">
        <f>VLOOKUP(Enemies!AA113,Resistance,2)</f>
        <v>++</v>
      </c>
      <c r="AB113" s="1" t="str">
        <f>VLOOKUP(Enemies!AD113,Conditions,2)</f>
        <v> </v>
      </c>
      <c r="AC113" s="1" t="str">
        <f>VLOOKUP(Enemies!AE113,Conditions,2)</f>
        <v> </v>
      </c>
      <c r="AD113" s="1" t="str">
        <f>VLOOKUP(Enemies!AF113,Conditions,2)</f>
        <v> </v>
      </c>
      <c r="AE113" s="1" t="str">
        <f>VLOOKUP(Enemies!AG113,Conditions,2)</f>
        <v> </v>
      </c>
      <c r="AF113" s="1" t="str">
        <f>VLOOKUP(Enemies!AH113,EnemyAttacks,3)</f>
        <v> </v>
      </c>
      <c r="AG113" s="1" t="str">
        <f>VLOOKUP(Enemies!AI113,EnemyAttacks,3)</f>
        <v> </v>
      </c>
      <c r="AH113" s="1" t="str">
        <f>VLOOKUP(Enemies!AJ113,EnemyAttacks,3)</f>
        <v> </v>
      </c>
      <c r="AI113" s="1" t="str">
        <f>VLOOKUP(Enemies!AK113,EnemyAttacks,3)</f>
        <v> </v>
      </c>
      <c r="AJ113" s="1" t="str">
        <f>VLOOKUP(Enemies!AL113,EnemyAttacks,3)</f>
        <v> </v>
      </c>
      <c r="AK113" s="1" t="str">
        <f>VLOOKUP(Enemies!AM113,EnemyAttacks,3)</f>
        <v> </v>
      </c>
      <c r="AL113" s="1" t="str">
        <f>VLOOKUP(Enemies!AN113,EnemyAttacks,3)</f>
        <v>SHADOWBIND</v>
      </c>
      <c r="AM113" s="1" t="str">
        <f>VLOOKUP(Enemies!AO113,EnemyAttacks,3)</f>
        <v>CORRSION</v>
      </c>
      <c r="AN113" s="1" t="str">
        <f>VLOOKUP(Enemies!AP113,EnemyAttacks,3)</f>
        <v>HEWN</v>
      </c>
      <c r="AO113" s="1" t="str">
        <f>VLOOKUP(Enemies!AQ113,EnemyAttacks,3)</f>
        <v>TANDLE</v>
      </c>
      <c r="AP113" s="1" t="str">
        <f>VLOOKUP(Enemies!AR113,EnemyAttacks,3)</f>
        <v>FLAELI</v>
      </c>
      <c r="AQ113" s="1" t="str">
        <f>VLOOKUP(Enemies!AS113,EnemyAttacks,3)</f>
        <v>FLAELI</v>
      </c>
      <c r="AR113" s="2">
        <f>HEX2DEC(Enemies!AT113)</f>
        <v>3403</v>
      </c>
      <c r="AS113" s="2">
        <f>HEX2DEC(Enemies!AU113)</f>
        <v>888</v>
      </c>
    </row>
    <row r="114" ht="11.25" customHeight="1">
      <c r="A114" s="1" t="str">
        <f>Enemies!A114</f>
        <v>70</v>
      </c>
      <c r="B114" s="1" t="str">
        <f>Enemies!B114</f>
        <v>282BBC</v>
      </c>
      <c r="C114" s="1" t="str">
        <f>Enemies!C114</f>
        <v>ILLUSIONST</v>
      </c>
      <c r="D114" s="2">
        <f>HEX2DEC(Enemies!D114)</f>
        <v>480</v>
      </c>
      <c r="E114" s="1" t="str">
        <f>VLOOKUP(Enemies!E114,Elements,2)</f>
        <v>Energy</v>
      </c>
      <c r="F114" s="1" t="str">
        <f>VLOOKUP(Enemies!F114,Effects,2)</f>
        <v> </v>
      </c>
      <c r="G114" s="2">
        <f>HEX2DEC(Enemies!G114)</f>
        <v>41</v>
      </c>
      <c r="H114" s="2">
        <f>HEX2DEC(Enemies!H114)</f>
        <v>65</v>
      </c>
      <c r="I114" s="2">
        <f>HEX2DEC(Enemies!I114)</f>
        <v>36</v>
      </c>
      <c r="J114" s="2">
        <f>HEX2DEC(Enemies!J114)</f>
        <v>45</v>
      </c>
      <c r="K114" s="2">
        <f>HEX2DEC(Enemies!K114)</f>
        <v>207</v>
      </c>
      <c r="L114" s="2">
        <f>HEX2DEC(Enemies!L114)</f>
        <v>0</v>
      </c>
      <c r="M114" s="2">
        <f>HEX2DEC(Enemies!M114)</f>
        <v>30</v>
      </c>
      <c r="N114" s="1" t="str">
        <f>VLOOKUP(Enemies!N114,Resistance,2)</f>
        <v>++</v>
      </c>
      <c r="O114" s="1" t="str">
        <f>VLOOKUP(Enemies!O114,Resistance,2)</f>
        <v>++</v>
      </c>
      <c r="P114" s="1" t="str">
        <f>VLOOKUP(Enemies!P114,Resistance,2)</f>
        <v>++</v>
      </c>
      <c r="Q114" s="1" t="str">
        <f>VLOOKUP(Enemies!Q114,Resistance,2)</f>
        <v>++</v>
      </c>
      <c r="R114" s="1" t="str">
        <f>VLOOKUP(Enemies!R114,Resistance,2)</f>
        <v>++</v>
      </c>
      <c r="S114" s="1" t="str">
        <f>VLOOKUP(Enemies!S114,Resistance,2)</f>
        <v>+++</v>
      </c>
      <c r="T114" s="1" t="str">
        <f>VLOOKUP(Enemies!T114,Resistance,2)</f>
        <v>++</v>
      </c>
      <c r="U114" s="1" t="str">
        <f>VLOOKUP(Enemies!U114,Resistance,2)</f>
        <v>+</v>
      </c>
      <c r="V114" s="1" t="str">
        <f>VLOOKUP(Enemies!V114,Resistance,2)</f>
        <v>+</v>
      </c>
      <c r="W114" s="1" t="str">
        <f>VLOOKUP(Enemies!W114,Resistance,2)</f>
        <v>+</v>
      </c>
      <c r="X114" s="1" t="str">
        <f>VLOOKUP(Enemies!X114,Resistance,2)</f>
        <v>-</v>
      </c>
      <c r="Y114" s="1" t="str">
        <f>VLOOKUP(Enemies!Y114,Resistance,2)</f>
        <v>-</v>
      </c>
      <c r="Z114" s="1" t="str">
        <f>VLOOKUP(Enemies!Z114,Resistance,2)</f>
        <v>+++</v>
      </c>
      <c r="AA114" s="1" t="str">
        <f>VLOOKUP(Enemies!AA114,Resistance,2)</f>
        <v>++</v>
      </c>
      <c r="AB114" s="1" t="str">
        <f>VLOOKUP(Enemies!AD114,Conditions,2)</f>
        <v> </v>
      </c>
      <c r="AC114" s="1" t="str">
        <f>VLOOKUP(Enemies!AE114,Conditions,2)</f>
        <v> </v>
      </c>
      <c r="AD114" s="1" t="str">
        <f>VLOOKUP(Enemies!AF114,Conditions,2)</f>
        <v> </v>
      </c>
      <c r="AE114" s="1" t="str">
        <f>VLOOKUP(Enemies!AG114,Conditions,2)</f>
        <v> </v>
      </c>
      <c r="AF114" s="1" t="str">
        <f>VLOOKUP(Enemies!AH114,EnemyAttacks,3)</f>
        <v> </v>
      </c>
      <c r="AG114" s="1" t="str">
        <f>VLOOKUP(Enemies!AI114,EnemyAttacks,3)</f>
        <v> </v>
      </c>
      <c r="AH114" s="1" t="str">
        <f>VLOOKUP(Enemies!AJ114,EnemyAttacks,3)</f>
        <v> </v>
      </c>
      <c r="AI114" s="1" t="str">
        <f>VLOOKUP(Enemies!AK114,EnemyAttacks,3)</f>
        <v> </v>
      </c>
      <c r="AJ114" s="1" t="str">
        <f>VLOOKUP(Enemies!AL114,EnemyAttacks,3)</f>
        <v> </v>
      </c>
      <c r="AK114" s="1" t="str">
        <f>VLOOKUP(Enemies!AM114,EnemyAttacks,3)</f>
        <v>CORRSION</v>
      </c>
      <c r="AL114" s="1" t="str">
        <f>VLOOKUP(Enemies!AN114,EnemyAttacks,3)</f>
        <v>FLAELI</v>
      </c>
      <c r="AM114" s="1" t="str">
        <f>VLOOKUP(Enemies!AO114,EnemyAttacks,3)</f>
        <v>DTHSPELL</v>
      </c>
      <c r="AN114" s="1" t="str">
        <f>VLOOKUP(Enemies!AP114,EnemyAttacks,3)</f>
        <v>HEWN</v>
      </c>
      <c r="AO114" s="1" t="str">
        <f>VLOOKUP(Enemies!AQ114,EnemyAttacks,3)</f>
        <v>MINDBLST</v>
      </c>
      <c r="AP114" s="1" t="str">
        <f>VLOOKUP(Enemies!AR114,EnemyAttacks,3)</f>
        <v>TANDLE</v>
      </c>
      <c r="AQ114" s="1" t="str">
        <f>VLOOKUP(Enemies!AS114,EnemyAttacks,3)</f>
        <v>TANDLE</v>
      </c>
      <c r="AR114" s="2">
        <f>HEX2DEC(Enemies!AT114)</f>
        <v>3999</v>
      </c>
      <c r="AS114" s="2">
        <f>HEX2DEC(Enemies!AU114)</f>
        <v>888</v>
      </c>
    </row>
    <row r="115" ht="11.25" customHeight="1">
      <c r="A115" s="1" t="str">
        <f>Enemies!A115</f>
        <v>71</v>
      </c>
      <c r="B115" s="1" t="str">
        <f>Enemies!B115</f>
        <v>282BEC</v>
      </c>
      <c r="C115" s="1" t="str">
        <f>Enemies!C115</f>
        <v>IMAGIOMAGE</v>
      </c>
      <c r="D115" s="2">
        <f>HEX2DEC(Enemies!D115)</f>
        <v>586</v>
      </c>
      <c r="E115" s="1" t="str">
        <f>VLOOKUP(Enemies!E115,Elements,2)</f>
        <v>Energy</v>
      </c>
      <c r="F115" s="1" t="str">
        <f>VLOOKUP(Enemies!F115,Effects,2)</f>
        <v> </v>
      </c>
      <c r="G115" s="2">
        <f>HEX2DEC(Enemies!G115)</f>
        <v>54</v>
      </c>
      <c r="H115" s="2">
        <f>HEX2DEC(Enemies!H115)</f>
        <v>83</v>
      </c>
      <c r="I115" s="2">
        <f>HEX2DEC(Enemies!I115)</f>
        <v>42</v>
      </c>
      <c r="J115" s="2">
        <f>HEX2DEC(Enemies!J115)</f>
        <v>62</v>
      </c>
      <c r="K115" s="2">
        <f>HEX2DEC(Enemies!K115)</f>
        <v>234</v>
      </c>
      <c r="L115" s="2">
        <f>HEX2DEC(Enemies!L115)</f>
        <v>0</v>
      </c>
      <c r="M115" s="2">
        <f>HEX2DEC(Enemies!M115)</f>
        <v>40</v>
      </c>
      <c r="N115" s="1" t="str">
        <f>VLOOKUP(Enemies!N115,Resistance,2)</f>
        <v>++</v>
      </c>
      <c r="O115" s="1" t="str">
        <f>VLOOKUP(Enemies!O115,Resistance,2)</f>
        <v>++</v>
      </c>
      <c r="P115" s="1" t="str">
        <f>VLOOKUP(Enemies!P115,Resistance,2)</f>
        <v>++</v>
      </c>
      <c r="Q115" s="1" t="str">
        <f>VLOOKUP(Enemies!Q115,Resistance,2)</f>
        <v>++</v>
      </c>
      <c r="R115" s="1" t="str">
        <f>VLOOKUP(Enemies!R115,Resistance,2)</f>
        <v>++</v>
      </c>
      <c r="S115" s="1" t="str">
        <f>VLOOKUP(Enemies!S115,Resistance,2)</f>
        <v>+++</v>
      </c>
      <c r="T115" s="1" t="str">
        <f>VLOOKUP(Enemies!T115,Resistance,2)</f>
        <v>++</v>
      </c>
      <c r="U115" s="1" t="str">
        <f>VLOOKUP(Enemies!U115,Resistance,2)</f>
        <v>++</v>
      </c>
      <c r="V115" s="1" t="str">
        <f>VLOOKUP(Enemies!V115,Resistance,2)</f>
        <v>+</v>
      </c>
      <c r="W115" s="1" t="str">
        <f>VLOOKUP(Enemies!W115,Resistance,2)</f>
        <v>+</v>
      </c>
      <c r="X115" s="1" t="str">
        <f>VLOOKUP(Enemies!X115,Resistance,2)</f>
        <v>-</v>
      </c>
      <c r="Y115" s="1" t="str">
        <f>VLOOKUP(Enemies!Y115,Resistance,2)</f>
        <v>-</v>
      </c>
      <c r="Z115" s="1" t="str">
        <f>VLOOKUP(Enemies!Z115,Resistance,2)</f>
        <v>+++</v>
      </c>
      <c r="AA115" s="1" t="str">
        <f>VLOOKUP(Enemies!AA115,Resistance,2)</f>
        <v>++</v>
      </c>
      <c r="AB115" s="1" t="str">
        <f>VLOOKUP(Enemies!AD115,Conditions,2)</f>
        <v> </v>
      </c>
      <c r="AC115" s="1" t="str">
        <f>VLOOKUP(Enemies!AE115,Conditions,2)</f>
        <v> </v>
      </c>
      <c r="AD115" s="1" t="str">
        <f>VLOOKUP(Enemies!AF115,Conditions,2)</f>
        <v> </v>
      </c>
      <c r="AE115" s="1" t="str">
        <f>VLOOKUP(Enemies!AG115,Conditions,2)</f>
        <v> </v>
      </c>
      <c r="AF115" s="1" t="str">
        <f>VLOOKUP(Enemies!AH115,EnemyAttacks,3)</f>
        <v> </v>
      </c>
      <c r="AG115" s="1" t="str">
        <f>VLOOKUP(Enemies!AI115,EnemyAttacks,3)</f>
        <v> </v>
      </c>
      <c r="AH115" s="1" t="str">
        <f>VLOOKUP(Enemies!AJ115,EnemyAttacks,3)</f>
        <v> </v>
      </c>
      <c r="AI115" s="1" t="str">
        <f>VLOOKUP(Enemies!AK115,EnemyAttacks,3)</f>
        <v> </v>
      </c>
      <c r="AJ115" s="1" t="str">
        <f>VLOOKUP(Enemies!AL115,EnemyAttacks,3)</f>
        <v> </v>
      </c>
      <c r="AK115" s="1" t="str">
        <f>VLOOKUP(Enemies!AM115,EnemyAttacks,3)</f>
        <v>CORRSION</v>
      </c>
      <c r="AL115" s="1" t="str">
        <f>VLOOKUP(Enemies!AN115,EnemyAttacks,3)</f>
        <v>FLAELI</v>
      </c>
      <c r="AM115" s="1" t="str">
        <f>VLOOKUP(Enemies!AO115,EnemyAttacks,3)</f>
        <v>DTHSPELL</v>
      </c>
      <c r="AN115" s="1" t="str">
        <f>VLOOKUP(Enemies!AP115,EnemyAttacks,3)</f>
        <v>HEWN</v>
      </c>
      <c r="AO115" s="1" t="str">
        <f>VLOOKUP(Enemies!AQ115,EnemyAttacks,3)</f>
        <v>MINDBLST</v>
      </c>
      <c r="AP115" s="1" t="str">
        <f>VLOOKUP(Enemies!AR115,EnemyAttacks,3)</f>
        <v>TANDLE</v>
      </c>
      <c r="AQ115" s="1" t="str">
        <f>VLOOKUP(Enemies!AS115,EnemyAttacks,3)</f>
        <v>LEGEON</v>
      </c>
      <c r="AR115" s="2">
        <f>HEX2DEC(Enemies!AT115)</f>
        <v>5054</v>
      </c>
      <c r="AS115" s="2">
        <f>HEX2DEC(Enemies!AU115)</f>
        <v>1</v>
      </c>
    </row>
    <row r="116" ht="11.25" customHeight="1">
      <c r="A116" s="1" t="str">
        <f>Enemies!A116</f>
        <v>72</v>
      </c>
      <c r="B116" s="1" t="str">
        <f>Enemies!B116</f>
        <v>282C1C</v>
      </c>
      <c r="C116" s="1" t="str">
        <f>Enemies!C116</f>
        <v>JUZA</v>
      </c>
      <c r="D116" s="2">
        <f>HEX2DEC(Enemies!D116)</f>
        <v>1523</v>
      </c>
      <c r="E116" s="1" t="str">
        <f>VLOOKUP(Enemies!E116,Elements,2)</f>
        <v>Physical</v>
      </c>
      <c r="F116" s="1" t="str">
        <f>VLOOKUP(Enemies!F116,Effects,2)</f>
        <v> </v>
      </c>
      <c r="G116" s="2">
        <f>HEX2DEC(Enemies!G116)</f>
        <v>28</v>
      </c>
      <c r="H116" s="2">
        <f>HEX2DEC(Enemies!H116)</f>
        <v>30</v>
      </c>
      <c r="I116" s="2">
        <f>HEX2DEC(Enemies!I116)</f>
        <v>22</v>
      </c>
      <c r="J116" s="2">
        <f>HEX2DEC(Enemies!J116)</f>
        <v>22</v>
      </c>
      <c r="K116" s="2">
        <f>HEX2DEC(Enemies!K116)</f>
        <v>92</v>
      </c>
      <c r="L116" s="2">
        <f>HEX2DEC(Enemies!L116)</f>
        <v>15</v>
      </c>
      <c r="M116" s="2">
        <f>HEX2DEC(Enemies!M116)</f>
        <v>12</v>
      </c>
      <c r="N116" s="1" t="str">
        <f>VLOOKUP(Enemies!N116,Resistance,2)</f>
        <v>++</v>
      </c>
      <c r="O116" s="1" t="str">
        <f>VLOOKUP(Enemies!O116,Resistance,2)</f>
        <v>++</v>
      </c>
      <c r="P116" s="1" t="str">
        <f>VLOOKUP(Enemies!P116,Resistance,2)</f>
        <v>++</v>
      </c>
      <c r="Q116" s="1" t="str">
        <f>VLOOKUP(Enemies!Q116,Resistance,2)</f>
        <v>++</v>
      </c>
      <c r="R116" s="1" t="str">
        <f>VLOOKUP(Enemies!R116,Resistance,2)</f>
        <v>++</v>
      </c>
      <c r="S116" s="1" t="str">
        <f>VLOOKUP(Enemies!S116,Resistance,2)</f>
        <v>+++</v>
      </c>
      <c r="T116" s="1" t="str">
        <f>VLOOKUP(Enemies!T116,Resistance,2)</f>
        <v>++</v>
      </c>
      <c r="U116" s="1" t="str">
        <f>VLOOKUP(Enemies!U116,Resistance,2)</f>
        <v>-</v>
      </c>
      <c r="V116" s="1" t="str">
        <f>VLOOKUP(Enemies!V116,Resistance,2)</f>
        <v>-</v>
      </c>
      <c r="W116" s="1" t="str">
        <f>VLOOKUP(Enemies!W116,Resistance,2)</f>
        <v>-</v>
      </c>
      <c r="X116" s="1" t="str">
        <f>VLOOKUP(Enemies!X116,Resistance,2)</f>
        <v>-</v>
      </c>
      <c r="Y116" s="1" t="str">
        <f>VLOOKUP(Enemies!Y116,Resistance,2)</f>
        <v>-</v>
      </c>
      <c r="Z116" s="1" t="str">
        <f>VLOOKUP(Enemies!Z116,Resistance,2)</f>
        <v>+++</v>
      </c>
      <c r="AA116" s="1" t="str">
        <f>VLOOKUP(Enemies!AA116,Resistance,2)</f>
        <v>-</v>
      </c>
      <c r="AB116" s="1" t="str">
        <f>VLOOKUP(Enemies!AD116,Conditions,2)</f>
        <v> </v>
      </c>
      <c r="AC116" s="1" t="str">
        <f>VLOOKUP(Enemies!AE116,Conditions,2)</f>
        <v> </v>
      </c>
      <c r="AD116" s="1" t="str">
        <f>VLOOKUP(Enemies!AF116,Conditions,2)</f>
        <v> </v>
      </c>
      <c r="AE116" s="1" t="str">
        <f>VLOOKUP(Enemies!AG116,Conditions,2)</f>
        <v> </v>
      </c>
      <c r="AF116" s="1" t="str">
        <f>VLOOKUP(Enemies!AH116,EnemyAttacks,3)</f>
        <v> </v>
      </c>
      <c r="AG116" s="1" t="str">
        <f>VLOOKUP(Enemies!AI116,EnemyAttacks,3)</f>
        <v> </v>
      </c>
      <c r="AH116" s="1" t="str">
        <f>VLOOKUP(Enemies!AJ116,EnemyAttacks,3)</f>
        <v> </v>
      </c>
      <c r="AI116" s="1" t="str">
        <f>VLOOKUP(Enemies!AK116,EnemyAttacks,3)</f>
        <v> </v>
      </c>
      <c r="AJ116" s="1" t="str">
        <f>VLOOKUP(Enemies!AL116,EnemyAttacks,3)</f>
        <v>WAT</v>
      </c>
      <c r="AK116" s="1" t="str">
        <f>VLOOKUP(Enemies!AM116,EnemyAttacks,3)</f>
        <v>WAT</v>
      </c>
      <c r="AL116" s="1" t="str">
        <f>VLOOKUP(Enemies!AN116,EnemyAttacks,3)</f>
        <v>FOI</v>
      </c>
      <c r="AM116" s="1" t="str">
        <f>VLOOKUP(Enemies!AO116,EnemyAttacks,3)</f>
        <v>FOI</v>
      </c>
      <c r="AN116" s="1" t="str">
        <f>VLOOKUP(Enemies!AP116,EnemyAttacks,3)</f>
        <v>ZAN</v>
      </c>
      <c r="AO116" s="1" t="str">
        <f>VLOOKUP(Enemies!AQ116,EnemyAttacks,3)</f>
        <v>ZAN</v>
      </c>
      <c r="AP116" s="1" t="str">
        <f>VLOOKUP(Enemies!AR116,EnemyAttacks,3)</f>
        <v>FORCEFLASH</v>
      </c>
      <c r="AQ116" s="1" t="str">
        <f>VLOOKUP(Enemies!AS116,EnemyAttacks,3)</f>
        <v>FORCEFLASH</v>
      </c>
      <c r="AR116" s="2">
        <f>HEX2DEC(Enemies!AT116)</f>
        <v>5150</v>
      </c>
      <c r="AS116" s="2">
        <f>HEX2DEC(Enemies!AU116)</f>
        <v>800</v>
      </c>
    </row>
    <row r="117" ht="11.25" customHeight="1">
      <c r="A117" s="1" t="str">
        <f>Enemies!A117</f>
        <v>73</v>
      </c>
      <c r="B117" s="1" t="str">
        <f>Enemies!B117</f>
        <v>282C4C</v>
      </c>
      <c r="C117" s="1" t="str">
        <f>Enemies!C117</f>
        <v>GRENERIS</v>
      </c>
      <c r="D117" s="2">
        <f>HEX2DEC(Enemies!D117)</f>
        <v>360</v>
      </c>
      <c r="E117" s="1" t="str">
        <f>VLOOKUP(Enemies!E117,Elements,2)</f>
        <v>Physical</v>
      </c>
      <c r="F117" s="1" t="str">
        <f>VLOOKUP(Enemies!F117,Effects,2)</f>
        <v> </v>
      </c>
      <c r="G117" s="2">
        <f>HEX2DEC(Enemies!G117)</f>
        <v>40</v>
      </c>
      <c r="H117" s="2">
        <f>HEX2DEC(Enemies!H117)</f>
        <v>31</v>
      </c>
      <c r="I117" s="2">
        <f>HEX2DEC(Enemies!I117)</f>
        <v>26</v>
      </c>
      <c r="J117" s="2">
        <f>HEX2DEC(Enemies!J117)</f>
        <v>28</v>
      </c>
      <c r="K117" s="2">
        <f>HEX2DEC(Enemies!K117)</f>
        <v>88</v>
      </c>
      <c r="L117" s="2">
        <f>HEX2DEC(Enemies!L117)</f>
        <v>21</v>
      </c>
      <c r="M117" s="2">
        <f>HEX2DEC(Enemies!M117)</f>
        <v>19</v>
      </c>
      <c r="N117" s="1" t="str">
        <f>VLOOKUP(Enemies!N117,Resistance,2)</f>
        <v>++</v>
      </c>
      <c r="O117" s="1" t="str">
        <f>VLOOKUP(Enemies!O117,Resistance,2)</f>
        <v>++</v>
      </c>
      <c r="P117" s="1" t="str">
        <f>VLOOKUP(Enemies!P117,Resistance,2)</f>
        <v>++</v>
      </c>
      <c r="Q117" s="1" t="str">
        <f>VLOOKUP(Enemies!Q117,Resistance,2)</f>
        <v>++</v>
      </c>
      <c r="R117" s="1" t="str">
        <f>VLOOKUP(Enemies!R117,Resistance,2)</f>
        <v>++</v>
      </c>
      <c r="S117" s="1" t="str">
        <f>VLOOKUP(Enemies!S117,Resistance,2)</f>
        <v>+++</v>
      </c>
      <c r="T117" s="1" t="str">
        <f>VLOOKUP(Enemies!T117,Resistance,2)</f>
        <v>++</v>
      </c>
      <c r="U117" s="1" t="str">
        <f>VLOOKUP(Enemies!U117,Resistance,2)</f>
        <v>++</v>
      </c>
      <c r="V117" s="1" t="str">
        <f>VLOOKUP(Enemies!V117,Resistance,2)</f>
        <v>+</v>
      </c>
      <c r="W117" s="1" t="str">
        <f>VLOOKUP(Enemies!W117,Resistance,2)</f>
        <v>++</v>
      </c>
      <c r="X117" s="1" t="str">
        <f>VLOOKUP(Enemies!X117,Resistance,2)</f>
        <v>-</v>
      </c>
      <c r="Y117" s="1" t="str">
        <f>VLOOKUP(Enemies!Y117,Resistance,2)</f>
        <v>-</v>
      </c>
      <c r="Z117" s="1" t="str">
        <f>VLOOKUP(Enemies!Z117,Resistance,2)</f>
        <v>+++</v>
      </c>
      <c r="AA117" s="1" t="str">
        <f>VLOOKUP(Enemies!AA117,Resistance,2)</f>
        <v>++</v>
      </c>
      <c r="AB117" s="1" t="str">
        <f>VLOOKUP(Enemies!AD117,Conditions,2)</f>
        <v> </v>
      </c>
      <c r="AC117" s="1" t="str">
        <f>VLOOKUP(Enemies!AE117,Conditions,2)</f>
        <v> </v>
      </c>
      <c r="AD117" s="1" t="str">
        <f>VLOOKUP(Enemies!AF117,Conditions,2)</f>
        <v> </v>
      </c>
      <c r="AE117" s="1" t="str">
        <f>VLOOKUP(Enemies!AG117,Conditions,2)</f>
        <v> </v>
      </c>
      <c r="AF117" s="1" t="str">
        <f>VLOOKUP(Enemies!AH117,EnemyAttacks,3)</f>
        <v> </v>
      </c>
      <c r="AG117" s="1" t="str">
        <f>VLOOKUP(Enemies!AI117,EnemyAttacks,3)</f>
        <v> </v>
      </c>
      <c r="AH117" s="1" t="str">
        <f>VLOOKUP(Enemies!AJ117,EnemyAttacks,3)</f>
        <v> </v>
      </c>
      <c r="AI117" s="1" t="str">
        <f>VLOOKUP(Enemies!AK117,EnemyAttacks,3)</f>
        <v> </v>
      </c>
      <c r="AJ117" s="1" t="str">
        <f>VLOOKUP(Enemies!AL117,EnemyAttacks,3)</f>
        <v>DORAN</v>
      </c>
      <c r="AK117" s="1" t="str">
        <f>VLOOKUP(Enemies!AM117,EnemyAttacks,3)</f>
        <v>SEALS</v>
      </c>
      <c r="AL117" s="1" t="str">
        <f>VLOOKUP(Enemies!AN117,EnemyAttacks,3)</f>
        <v>RIMIT</v>
      </c>
      <c r="AM117" s="1" t="str">
        <f>VLOOKUP(Enemies!AO117,EnemyAttacks,3)</f>
        <v>VOL</v>
      </c>
      <c r="AN117" s="1" t="str">
        <f>VLOOKUP(Enemies!AP117,EnemyAttacks,3)</f>
        <v>VOL</v>
      </c>
      <c r="AO117" s="1" t="str">
        <f>VLOOKUP(Enemies!AQ117,EnemyAttacks,3)</f>
        <v>GELUN</v>
      </c>
      <c r="AP117" s="1" t="str">
        <f>VLOOKUP(Enemies!AR117,EnemyAttacks,3)</f>
        <v>FORCEFLASH</v>
      </c>
      <c r="AQ117" s="1" t="str">
        <f>VLOOKUP(Enemies!AS117,EnemyAttacks,3)</f>
        <v>FORCEFLASH</v>
      </c>
      <c r="AR117" s="2">
        <f>HEX2DEC(Enemies!AT117)</f>
        <v>1860</v>
      </c>
      <c r="AS117" s="2">
        <f>HEX2DEC(Enemies!AU117)</f>
        <v>1</v>
      </c>
    </row>
    <row r="118" ht="11.25" customHeight="1">
      <c r="A118" s="1" t="str">
        <f>Enemies!A118</f>
        <v>74</v>
      </c>
      <c r="B118" s="1" t="str">
        <f>Enemies!B118</f>
        <v>282C7C</v>
      </c>
      <c r="C118" s="1" t="str">
        <f>Enemies!C118</f>
        <v>RADHIN</v>
      </c>
      <c r="D118" s="2">
        <f>HEX2DEC(Enemies!D118)</f>
        <v>286</v>
      </c>
      <c r="E118" s="1" t="str">
        <f>VLOOKUP(Enemies!E118,Elements,2)</f>
        <v>Physical</v>
      </c>
      <c r="F118" s="1" t="str">
        <f>VLOOKUP(Enemies!F118,Effects,2)</f>
        <v> </v>
      </c>
      <c r="G118" s="2">
        <f>HEX2DEC(Enemies!G118)</f>
        <v>40</v>
      </c>
      <c r="H118" s="2">
        <f>HEX2DEC(Enemies!H118)</f>
        <v>65</v>
      </c>
      <c r="I118" s="2">
        <f>HEX2DEC(Enemies!I118)</f>
        <v>42</v>
      </c>
      <c r="J118" s="2">
        <f>HEX2DEC(Enemies!J118)</f>
        <v>22</v>
      </c>
      <c r="K118" s="2">
        <f>HEX2DEC(Enemies!K118)</f>
        <v>34</v>
      </c>
      <c r="L118" s="2">
        <f>HEX2DEC(Enemies!L118)</f>
        <v>2</v>
      </c>
      <c r="M118" s="2">
        <f>HEX2DEC(Enemies!M118)</f>
        <v>5</v>
      </c>
      <c r="N118" s="1" t="str">
        <f>VLOOKUP(Enemies!N118,Resistance,2)</f>
        <v>++</v>
      </c>
      <c r="O118" s="1" t="str">
        <f>VLOOKUP(Enemies!O118,Resistance,2)</f>
        <v>++</v>
      </c>
      <c r="P118" s="1" t="str">
        <f>VLOOKUP(Enemies!P118,Resistance,2)</f>
        <v>++</v>
      </c>
      <c r="Q118" s="1" t="str">
        <f>VLOOKUP(Enemies!Q118,Resistance,2)</f>
        <v>++</v>
      </c>
      <c r="R118" s="1" t="str">
        <f>VLOOKUP(Enemies!R118,Resistance,2)</f>
        <v>++</v>
      </c>
      <c r="S118" s="1" t="str">
        <f>VLOOKUP(Enemies!S118,Resistance,2)</f>
        <v>+++</v>
      </c>
      <c r="T118" s="1" t="str">
        <f>VLOOKUP(Enemies!T118,Resistance,2)</f>
        <v>++</v>
      </c>
      <c r="U118" s="1" t="str">
        <f>VLOOKUP(Enemies!U118,Resistance,2)</f>
        <v>++</v>
      </c>
      <c r="V118" s="1" t="str">
        <f>VLOOKUP(Enemies!V118,Resistance,2)</f>
        <v>+</v>
      </c>
      <c r="W118" s="1" t="str">
        <f>VLOOKUP(Enemies!W118,Resistance,2)</f>
        <v>++</v>
      </c>
      <c r="X118" s="1" t="str">
        <f>VLOOKUP(Enemies!X118,Resistance,2)</f>
        <v>-</v>
      </c>
      <c r="Y118" s="1" t="str">
        <f>VLOOKUP(Enemies!Y118,Resistance,2)</f>
        <v>-</v>
      </c>
      <c r="Z118" s="1" t="str">
        <f>VLOOKUP(Enemies!Z118,Resistance,2)</f>
        <v>+++</v>
      </c>
      <c r="AA118" s="1" t="str">
        <f>VLOOKUP(Enemies!AA118,Resistance,2)</f>
        <v>++</v>
      </c>
      <c r="AB118" s="1" t="str">
        <f>VLOOKUP(Enemies!AD118,Conditions,2)</f>
        <v>anyone is damaged</v>
      </c>
      <c r="AC118" s="1" t="str">
        <f>VLOOKUP(Enemies!AE118,Conditions,2)</f>
        <v>anyone is damaged</v>
      </c>
      <c r="AD118" s="1" t="str">
        <f>VLOOKUP(Enemies!AF118,Conditions,2)</f>
        <v>anyone is damaged</v>
      </c>
      <c r="AE118" s="1" t="str">
        <f>VLOOKUP(Enemies!AG118,Conditions,2)</f>
        <v>anyone is damaged</v>
      </c>
      <c r="AF118" s="1" t="str">
        <f>VLOOKUP(Enemies!AH118,EnemyAttacks,3)</f>
        <v>GISAR</v>
      </c>
      <c r="AG118" s="1" t="str">
        <f>VLOOKUP(Enemies!AI118,EnemyAttacks,3)</f>
        <v>GISAR</v>
      </c>
      <c r="AH118" s="1" t="str">
        <f>VLOOKUP(Enemies!AJ118,EnemyAttacks,3)</f>
        <v>GISAR</v>
      </c>
      <c r="AI118" s="1" t="str">
        <f>VLOOKUP(Enemies!AK118,EnemyAttacks,3)</f>
        <v>GISAR</v>
      </c>
      <c r="AJ118" s="1" t="str">
        <f>VLOOKUP(Enemies!AL118,EnemyAttacks,3)</f>
        <v>SHIFT</v>
      </c>
      <c r="AK118" s="1" t="str">
        <f>VLOOKUP(Enemies!AM118,EnemyAttacks,3)</f>
        <v>SANER</v>
      </c>
      <c r="AL118" s="1" t="str">
        <f>VLOOKUP(Enemies!AN118,EnemyAttacks,3)</f>
        <v>SEALS</v>
      </c>
      <c r="AM118" s="1" t="str">
        <f>VLOOKUP(Enemies!AO118,EnemyAttacks,3)</f>
        <v>DEBAN</v>
      </c>
      <c r="AN118" s="1" t="str">
        <f>VLOOKUP(Enemies!AP118,EnemyAttacks,3)</f>
        <v>SANER</v>
      </c>
      <c r="AO118" s="1" t="str">
        <f>VLOOKUP(Enemies!AQ118,EnemyAttacks,3)</f>
        <v>DEBAN</v>
      </c>
      <c r="AP118" s="1" t="str">
        <f>VLOOKUP(Enemies!AR118,EnemyAttacks,3)</f>
        <v>FORCEFLASH</v>
      </c>
      <c r="AQ118" s="1" t="str">
        <f>VLOOKUP(Enemies!AS118,EnemyAttacks,3)</f>
        <v>FORCEFLASH</v>
      </c>
      <c r="AR118" s="2">
        <f>HEX2DEC(Enemies!AT118)</f>
        <v>2962</v>
      </c>
      <c r="AS118" s="2">
        <f>HEX2DEC(Enemies!AU118)</f>
        <v>222</v>
      </c>
    </row>
    <row r="119" ht="11.25" customHeight="1">
      <c r="A119" s="1" t="str">
        <f>Enemies!A119</f>
        <v>75</v>
      </c>
      <c r="B119" s="1" t="str">
        <f>Enemies!B119</f>
        <v>282CAC</v>
      </c>
      <c r="C119" s="1" t="str">
        <f>Enemies!C119</f>
        <v>GY-LAGUIAH</v>
      </c>
      <c r="D119" s="2">
        <f>HEX2DEC(Enemies!D119)</f>
        <v>2580</v>
      </c>
      <c r="E119" s="1" t="str">
        <f>VLOOKUP(Enemies!E119,Elements,2)</f>
        <v>Physical</v>
      </c>
      <c r="F119" s="1" t="str">
        <f>VLOOKUP(Enemies!F119,Effects,2)</f>
        <v> </v>
      </c>
      <c r="G119" s="2">
        <f>HEX2DEC(Enemies!G119)</f>
        <v>100</v>
      </c>
      <c r="H119" s="2">
        <f>HEX2DEC(Enemies!H119)</f>
        <v>26</v>
      </c>
      <c r="I119" s="2">
        <f>HEX2DEC(Enemies!I119)</f>
        <v>23</v>
      </c>
      <c r="J119" s="2">
        <f>HEX2DEC(Enemies!J119)</f>
        <v>227</v>
      </c>
      <c r="K119" s="2">
        <f>HEX2DEC(Enemies!K119)</f>
        <v>150</v>
      </c>
      <c r="L119" s="2">
        <f>HEX2DEC(Enemies!L119)</f>
        <v>20</v>
      </c>
      <c r="M119" s="2">
        <f>HEX2DEC(Enemies!M119)</f>
        <v>15</v>
      </c>
      <c r="N119" s="1" t="str">
        <f>VLOOKUP(Enemies!N119,Resistance,2)</f>
        <v>++</v>
      </c>
      <c r="O119" s="1" t="str">
        <f>VLOOKUP(Enemies!O119,Resistance,2)</f>
        <v>++</v>
      </c>
      <c r="P119" s="1" t="str">
        <f>VLOOKUP(Enemies!P119,Resistance,2)</f>
        <v>+</v>
      </c>
      <c r="Q119" s="1" t="str">
        <f>VLOOKUP(Enemies!Q119,Resistance,2)</f>
        <v>++</v>
      </c>
      <c r="R119" s="1" t="str">
        <f>VLOOKUP(Enemies!R119,Resistance,2)</f>
        <v>+++</v>
      </c>
      <c r="S119" s="1" t="str">
        <f>VLOOKUP(Enemies!S119,Resistance,2)</f>
        <v>+++</v>
      </c>
      <c r="T119" s="1" t="str">
        <f>VLOOKUP(Enemies!T119,Resistance,2)</f>
        <v>++</v>
      </c>
      <c r="U119" s="1" t="str">
        <f>VLOOKUP(Enemies!U119,Resistance,2)</f>
        <v>-</v>
      </c>
      <c r="V119" s="1" t="str">
        <f>VLOOKUP(Enemies!V119,Resistance,2)</f>
        <v>-</v>
      </c>
      <c r="W119" s="1" t="str">
        <f>VLOOKUP(Enemies!W119,Resistance,2)</f>
        <v>-</v>
      </c>
      <c r="X119" s="1" t="str">
        <f>VLOOKUP(Enemies!X119,Resistance,2)</f>
        <v>-</v>
      </c>
      <c r="Y119" s="1" t="str">
        <f>VLOOKUP(Enemies!Y119,Resistance,2)</f>
        <v>-</v>
      </c>
      <c r="Z119" s="1" t="str">
        <f>VLOOKUP(Enemies!Z119,Resistance,2)</f>
        <v>+++</v>
      </c>
      <c r="AA119" s="1" t="str">
        <f>VLOOKUP(Enemies!AA119,Resistance,2)</f>
        <v>-</v>
      </c>
      <c r="AB119" s="1" t="str">
        <f>VLOOKUP(Enemies!AD119,Conditions,2)</f>
        <v> </v>
      </c>
      <c r="AC119" s="1" t="str">
        <f>VLOOKUP(Enemies!AE119,Conditions,2)</f>
        <v> </v>
      </c>
      <c r="AD119" s="1" t="str">
        <f>VLOOKUP(Enemies!AF119,Conditions,2)</f>
        <v> </v>
      </c>
      <c r="AE119" s="1" t="str">
        <f>VLOOKUP(Enemies!AG119,Conditions,2)</f>
        <v> </v>
      </c>
      <c r="AF119" s="1" t="str">
        <f>VLOOKUP(Enemies!AH119,EnemyAttacks,3)</f>
        <v> </v>
      </c>
      <c r="AG119" s="1" t="str">
        <f>VLOOKUP(Enemies!AI119,EnemyAttacks,3)</f>
        <v> </v>
      </c>
      <c r="AH119" s="1" t="str">
        <f>VLOOKUP(Enemies!AJ119,EnemyAttacks,3)</f>
        <v> </v>
      </c>
      <c r="AI119" s="1" t="str">
        <f>VLOOKUP(Enemies!AK119,EnemyAttacks,3)</f>
        <v> </v>
      </c>
      <c r="AJ119" s="1" t="str">
        <f>VLOOKUP(Enemies!AL119,EnemyAttacks,3)</f>
        <v> </v>
      </c>
      <c r="AK119" s="1" t="str">
        <f>VLOOKUP(Enemies!AM119,EnemyAttacks,3)</f>
        <v> </v>
      </c>
      <c r="AL119" s="1" t="str">
        <f>VLOOKUP(Enemies!AN119,EnemyAttacks,3)</f>
        <v> </v>
      </c>
      <c r="AM119" s="1" t="str">
        <f>VLOOKUP(Enemies!AO119,EnemyAttacks,3)</f>
        <v> </v>
      </c>
      <c r="AN119" s="1" t="str">
        <f>VLOOKUP(Enemies!AP119,EnemyAttacks,3)</f>
        <v>FIREBREATH</v>
      </c>
      <c r="AO119" s="1" t="str">
        <f>VLOOKUP(Enemies!AQ119,EnemyAttacks,3)</f>
        <v>FIREBREATH</v>
      </c>
      <c r="AP119" s="1" t="str">
        <f>VLOOKUP(Enemies!AR119,EnemyAttacks,3)</f>
        <v>FIREBREATH</v>
      </c>
      <c r="AQ119" s="1" t="str">
        <f>VLOOKUP(Enemies!AS119,EnemyAttacks,3)</f>
        <v>FIREBREATH</v>
      </c>
      <c r="AR119" s="2">
        <f>HEX2DEC(Enemies!AT119)</f>
        <v>10000</v>
      </c>
      <c r="AS119" s="2">
        <f>HEX2DEC(Enemies!AU119)</f>
        <v>1224</v>
      </c>
    </row>
    <row r="120" ht="11.25" customHeight="1">
      <c r="A120" s="1" t="str">
        <f>Enemies!A120</f>
        <v>76</v>
      </c>
      <c r="B120" s="1" t="str">
        <f>Enemies!B120</f>
        <v>282CDC</v>
      </c>
      <c r="C120" s="1" t="str">
        <f>Enemies!C120</f>
        <v>LW-ADDMER</v>
      </c>
      <c r="D120" s="2">
        <f>HEX2DEC(Enemies!D120)</f>
        <v>420</v>
      </c>
      <c r="E120" s="1" t="str">
        <f>VLOOKUP(Enemies!E120,Elements,2)</f>
        <v>Physical</v>
      </c>
      <c r="F120" s="1" t="str">
        <f>VLOOKUP(Enemies!F120,Effects,2)</f>
        <v> </v>
      </c>
      <c r="G120" s="2">
        <f>HEX2DEC(Enemies!G120)</f>
        <v>129</v>
      </c>
      <c r="H120" s="2">
        <f>HEX2DEC(Enemies!H120)</f>
        <v>31</v>
      </c>
      <c r="I120" s="2">
        <f>HEX2DEC(Enemies!I120)</f>
        <v>56</v>
      </c>
      <c r="J120" s="2">
        <f>HEX2DEC(Enemies!J120)</f>
        <v>61</v>
      </c>
      <c r="K120" s="2">
        <f>HEX2DEC(Enemies!K120)</f>
        <v>327</v>
      </c>
      <c r="L120" s="2">
        <f>HEX2DEC(Enemies!L120)</f>
        <v>36</v>
      </c>
      <c r="M120" s="2">
        <f>HEX2DEC(Enemies!M120)</f>
        <v>19</v>
      </c>
      <c r="N120" s="1" t="str">
        <f>VLOOKUP(Enemies!N120,Resistance,2)</f>
        <v>++</v>
      </c>
      <c r="O120" s="1" t="str">
        <f>VLOOKUP(Enemies!O120,Resistance,2)</f>
        <v>++</v>
      </c>
      <c r="P120" s="1" t="str">
        <f>VLOOKUP(Enemies!P120,Resistance,2)</f>
        <v>++</v>
      </c>
      <c r="Q120" s="1" t="str">
        <f>VLOOKUP(Enemies!Q120,Resistance,2)</f>
        <v>++</v>
      </c>
      <c r="R120" s="1" t="str">
        <f>VLOOKUP(Enemies!R120,Resistance,2)</f>
        <v>++</v>
      </c>
      <c r="S120" s="1" t="str">
        <f>VLOOKUP(Enemies!S120,Resistance,2)</f>
        <v>+++</v>
      </c>
      <c r="T120" s="1" t="str">
        <f>VLOOKUP(Enemies!T120,Resistance,2)</f>
        <v>++</v>
      </c>
      <c r="U120" s="1" t="str">
        <f>VLOOKUP(Enemies!U120,Resistance,2)</f>
        <v>++</v>
      </c>
      <c r="V120" s="1" t="str">
        <f>VLOOKUP(Enemies!V120,Resistance,2)</f>
        <v>+</v>
      </c>
      <c r="W120" s="1" t="str">
        <f>VLOOKUP(Enemies!W120,Resistance,2)</f>
        <v>+</v>
      </c>
      <c r="X120" s="1" t="str">
        <f>VLOOKUP(Enemies!X120,Resistance,2)</f>
        <v>+</v>
      </c>
      <c r="Y120" s="1" t="str">
        <f>VLOOKUP(Enemies!Y120,Resistance,2)</f>
        <v>-</v>
      </c>
      <c r="Z120" s="1" t="str">
        <f>VLOOKUP(Enemies!Z120,Resistance,2)</f>
        <v>+++</v>
      </c>
      <c r="AA120" s="1" t="str">
        <f>VLOOKUP(Enemies!AA120,Resistance,2)</f>
        <v>++</v>
      </c>
      <c r="AB120" s="1" t="str">
        <f>VLOOKUP(Enemies!AD120,Conditions,2)</f>
        <v> </v>
      </c>
      <c r="AC120" s="1" t="str">
        <f>VLOOKUP(Enemies!AE120,Conditions,2)</f>
        <v> </v>
      </c>
      <c r="AD120" s="1" t="str">
        <f>VLOOKUP(Enemies!AF120,Conditions,2)</f>
        <v> </v>
      </c>
      <c r="AE120" s="1" t="str">
        <f>VLOOKUP(Enemies!AG120,Conditions,2)</f>
        <v> </v>
      </c>
      <c r="AF120" s="1" t="str">
        <f>VLOOKUP(Enemies!AH120,EnemyAttacks,3)</f>
        <v> </v>
      </c>
      <c r="AG120" s="1" t="str">
        <f>VLOOKUP(Enemies!AI120,EnemyAttacks,3)</f>
        <v> </v>
      </c>
      <c r="AH120" s="1" t="str">
        <f>VLOOKUP(Enemies!AJ120,EnemyAttacks,3)</f>
        <v> </v>
      </c>
      <c r="AI120" s="1" t="str">
        <f>VLOOKUP(Enemies!AK120,EnemyAttacks,3)</f>
        <v> </v>
      </c>
      <c r="AJ120" s="1" t="str">
        <f>VLOOKUP(Enemies!AL120,EnemyAttacks,3)</f>
        <v> </v>
      </c>
      <c r="AK120" s="1" t="str">
        <f>VLOOKUP(Enemies!AM120,EnemyAttacks,3)</f>
        <v> </v>
      </c>
      <c r="AL120" s="1" t="str">
        <f>VLOOKUP(Enemies!AN120,EnemyAttacks,3)</f>
        <v> </v>
      </c>
      <c r="AM120" s="1" t="str">
        <f>VLOOKUP(Enemies!AO120,EnemyAttacks,3)</f>
        <v> </v>
      </c>
      <c r="AN120" s="1" t="str">
        <f>VLOOKUP(Enemies!AP120,EnemyAttacks,3)</f>
        <v>RAY BREATH</v>
      </c>
      <c r="AO120" s="1" t="str">
        <f>VLOOKUP(Enemies!AQ120,EnemyAttacks,3)</f>
        <v>RAY BREATH</v>
      </c>
      <c r="AP120" s="1" t="str">
        <f>VLOOKUP(Enemies!AR120,EnemyAttacks,3)</f>
        <v>RAY BREATH</v>
      </c>
      <c r="AQ120" s="1" t="str">
        <f>VLOOKUP(Enemies!AS120,EnemyAttacks,3)</f>
        <v>RAY BREATH</v>
      </c>
      <c r="AR120" s="2">
        <f>HEX2DEC(Enemies!AT120)</f>
        <v>2213</v>
      </c>
      <c r="AS120" s="2">
        <f>HEX2DEC(Enemies!AU120)</f>
        <v>1</v>
      </c>
    </row>
    <row r="121" ht="11.25" customHeight="1">
      <c r="A121" s="1" t="str">
        <f>Enemies!A121</f>
        <v>77</v>
      </c>
      <c r="B121" s="1" t="str">
        <f>Enemies!B121</f>
        <v>282D0C</v>
      </c>
      <c r="C121" s="1" t="str">
        <f>Enemies!C121</f>
        <v>CULA-BELLR</v>
      </c>
      <c r="D121" s="2">
        <f>HEX2DEC(Enemies!D121)</f>
        <v>999</v>
      </c>
      <c r="E121" s="1" t="str">
        <f>VLOOKUP(Enemies!E121,Elements,2)</f>
        <v>Physical</v>
      </c>
      <c r="F121" s="1" t="str">
        <f>VLOOKUP(Enemies!F121,Effects,2)</f>
        <v> </v>
      </c>
      <c r="G121" s="2">
        <f>HEX2DEC(Enemies!G121)</f>
        <v>99</v>
      </c>
      <c r="H121" s="2">
        <f>HEX2DEC(Enemies!H121)</f>
        <v>35</v>
      </c>
      <c r="I121" s="2">
        <f>HEX2DEC(Enemies!I121)</f>
        <v>65</v>
      </c>
      <c r="J121" s="2">
        <f>HEX2DEC(Enemies!J121)</f>
        <v>60</v>
      </c>
      <c r="K121" s="2">
        <f>HEX2DEC(Enemies!K121)</f>
        <v>214</v>
      </c>
      <c r="L121" s="2">
        <f>HEX2DEC(Enemies!L121)</f>
        <v>20</v>
      </c>
      <c r="M121" s="2">
        <f>HEX2DEC(Enemies!M121)</f>
        <v>0</v>
      </c>
      <c r="N121" s="1" t="str">
        <f>VLOOKUP(Enemies!N121,Resistance,2)</f>
        <v>++</v>
      </c>
      <c r="O121" s="1" t="str">
        <f>VLOOKUP(Enemies!O121,Resistance,2)</f>
        <v>++</v>
      </c>
      <c r="P121" s="1" t="str">
        <f>VLOOKUP(Enemies!P121,Resistance,2)</f>
        <v>++</v>
      </c>
      <c r="Q121" s="1" t="str">
        <f>VLOOKUP(Enemies!Q121,Resistance,2)</f>
        <v>++</v>
      </c>
      <c r="R121" s="1" t="str">
        <f>VLOOKUP(Enemies!R121,Resistance,2)</f>
        <v>++</v>
      </c>
      <c r="S121" s="1" t="str">
        <f>VLOOKUP(Enemies!S121,Resistance,2)</f>
        <v>+++</v>
      </c>
      <c r="T121" s="1" t="str">
        <f>VLOOKUP(Enemies!T121,Resistance,2)</f>
        <v>++</v>
      </c>
      <c r="U121" s="1" t="str">
        <f>VLOOKUP(Enemies!U121,Resistance,2)</f>
        <v>++</v>
      </c>
      <c r="V121" s="1" t="str">
        <f>VLOOKUP(Enemies!V121,Resistance,2)</f>
        <v>+</v>
      </c>
      <c r="W121" s="1" t="str">
        <f>VLOOKUP(Enemies!W121,Resistance,2)</f>
        <v>+</v>
      </c>
      <c r="X121" s="1" t="str">
        <f>VLOOKUP(Enemies!X121,Resistance,2)</f>
        <v>+</v>
      </c>
      <c r="Y121" s="1" t="str">
        <f>VLOOKUP(Enemies!Y121,Resistance,2)</f>
        <v>-</v>
      </c>
      <c r="Z121" s="1" t="str">
        <f>VLOOKUP(Enemies!Z121,Resistance,2)</f>
        <v>+++</v>
      </c>
      <c r="AA121" s="1" t="str">
        <f>VLOOKUP(Enemies!AA121,Resistance,2)</f>
        <v>++</v>
      </c>
      <c r="AB121" s="1" t="str">
        <f>VLOOKUP(Enemies!AD121,Conditions,2)</f>
        <v> </v>
      </c>
      <c r="AC121" s="1" t="str">
        <f>VLOOKUP(Enemies!AE121,Conditions,2)</f>
        <v> </v>
      </c>
      <c r="AD121" s="1" t="str">
        <f>VLOOKUP(Enemies!AF121,Conditions,2)</f>
        <v> </v>
      </c>
      <c r="AE121" s="1" t="str">
        <f>VLOOKUP(Enemies!AG121,Conditions,2)</f>
        <v> </v>
      </c>
      <c r="AF121" s="1" t="str">
        <f>VLOOKUP(Enemies!AH121,EnemyAttacks,3)</f>
        <v> </v>
      </c>
      <c r="AG121" s="1" t="str">
        <f>VLOOKUP(Enemies!AI121,EnemyAttacks,3)</f>
        <v> </v>
      </c>
      <c r="AH121" s="1" t="str">
        <f>VLOOKUP(Enemies!AJ121,EnemyAttacks,3)</f>
        <v> </v>
      </c>
      <c r="AI121" s="1" t="str">
        <f>VLOOKUP(Enemies!AK121,EnemyAttacks,3)</f>
        <v> </v>
      </c>
      <c r="AJ121" s="1" t="str">
        <f>VLOOKUP(Enemies!AL121,EnemyAttacks,3)</f>
        <v> </v>
      </c>
      <c r="AK121" s="1" t="str">
        <f>VLOOKUP(Enemies!AM121,EnemyAttacks,3)</f>
        <v> </v>
      </c>
      <c r="AL121" s="1" t="str">
        <f>VLOOKUP(Enemies!AN121,EnemyAttacks,3)</f>
        <v> </v>
      </c>
      <c r="AM121" s="1" t="str">
        <f>VLOOKUP(Enemies!AO121,EnemyAttacks,3)</f>
        <v> </v>
      </c>
      <c r="AN121" s="1" t="str">
        <f>VLOOKUP(Enemies!AP121,EnemyAttacks,3)</f>
        <v>LGHTBREATH</v>
      </c>
      <c r="AO121" s="1" t="str">
        <f>VLOOKUP(Enemies!AQ121,EnemyAttacks,3)</f>
        <v>LGHTBREATH</v>
      </c>
      <c r="AP121" s="1" t="str">
        <f>VLOOKUP(Enemies!AR121,EnemyAttacks,3)</f>
        <v>LGHTBREATH</v>
      </c>
      <c r="AQ121" s="1" t="str">
        <f>VLOOKUP(Enemies!AS121,EnemyAttacks,3)</f>
        <v>LGHTBREATH</v>
      </c>
      <c r="AR121" s="2">
        <f>HEX2DEC(Enemies!AT121)</f>
        <v>4363</v>
      </c>
      <c r="AS121" s="2">
        <f>HEX2DEC(Enemies!AU121)</f>
        <v>1</v>
      </c>
    </row>
    <row r="122" ht="11.25" customHeight="1">
      <c r="A122" s="1" t="str">
        <f>Enemies!A122</f>
        <v>78</v>
      </c>
      <c r="B122" s="1" t="str">
        <f>Enemies!B122</f>
        <v>282D3C</v>
      </c>
      <c r="C122" s="1" t="str">
        <f>Enemies!C122</f>
        <v>DE-VARS</v>
      </c>
      <c r="D122" s="2">
        <f>HEX2DEC(Enemies!D122)</f>
        <v>5499</v>
      </c>
      <c r="E122" s="1" t="str">
        <f>VLOOKUP(Enemies!E122,Elements,2)</f>
        <v>Physical</v>
      </c>
      <c r="F122" s="1" t="str">
        <f>VLOOKUP(Enemies!F122,Effects,2)</f>
        <v> </v>
      </c>
      <c r="G122" s="2">
        <f>HEX2DEC(Enemies!G122)</f>
        <v>94</v>
      </c>
      <c r="H122" s="2">
        <f>HEX2DEC(Enemies!H122)</f>
        <v>64</v>
      </c>
      <c r="I122" s="2">
        <f>HEX2DEC(Enemies!I122)</f>
        <v>42</v>
      </c>
      <c r="J122" s="2">
        <f>HEX2DEC(Enemies!J122)</f>
        <v>235</v>
      </c>
      <c r="K122" s="2">
        <f>HEX2DEC(Enemies!K122)</f>
        <v>286</v>
      </c>
      <c r="L122" s="2">
        <f>HEX2DEC(Enemies!L122)</f>
        <v>0</v>
      </c>
      <c r="M122" s="2">
        <f>HEX2DEC(Enemies!M122)</f>
        <v>0</v>
      </c>
      <c r="N122" s="1" t="str">
        <f>VLOOKUP(Enemies!N122,Resistance,2)</f>
        <v>-</v>
      </c>
      <c r="O122" s="1" t="str">
        <f>VLOOKUP(Enemies!O122,Resistance,2)</f>
        <v>++</v>
      </c>
      <c r="P122" s="1" t="str">
        <f>VLOOKUP(Enemies!P122,Resistance,2)</f>
        <v>-</v>
      </c>
      <c r="Q122" s="1" t="str">
        <f>VLOOKUP(Enemies!Q122,Resistance,2)</f>
        <v>-</v>
      </c>
      <c r="R122" s="1" t="str">
        <f>VLOOKUP(Enemies!R122,Resistance,2)</f>
        <v>++</v>
      </c>
      <c r="S122" s="1" t="str">
        <f>VLOOKUP(Enemies!S122,Resistance,2)</f>
        <v>++</v>
      </c>
      <c r="T122" s="1" t="str">
        <f>VLOOKUP(Enemies!T122,Resistance,2)</f>
        <v>++</v>
      </c>
      <c r="U122" s="1" t="str">
        <f>VLOOKUP(Enemies!U122,Resistance,2)</f>
        <v>-</v>
      </c>
      <c r="V122" s="1" t="str">
        <f>VLOOKUP(Enemies!V122,Resistance,2)</f>
        <v>-</v>
      </c>
      <c r="W122" s="1" t="str">
        <f>VLOOKUP(Enemies!W122,Resistance,2)</f>
        <v>-</v>
      </c>
      <c r="X122" s="1" t="str">
        <f>VLOOKUP(Enemies!X122,Resistance,2)</f>
        <v>-</v>
      </c>
      <c r="Y122" s="1" t="str">
        <f>VLOOKUP(Enemies!Y122,Resistance,2)</f>
        <v>-</v>
      </c>
      <c r="Z122" s="1" t="str">
        <f>VLOOKUP(Enemies!Z122,Resistance,2)</f>
        <v>-</v>
      </c>
      <c r="AA122" s="1" t="str">
        <f>VLOOKUP(Enemies!AA122,Resistance,2)</f>
        <v>-</v>
      </c>
      <c r="AB122" s="1" t="str">
        <f>VLOOKUP(Enemies!AD122,Conditions,2)</f>
        <v>attacked magically</v>
      </c>
      <c r="AC122" s="1" t="str">
        <f>VLOOKUP(Enemies!AE122,Conditions,2)</f>
        <v>attacked magically</v>
      </c>
      <c r="AD122" s="1" t="str">
        <f>VLOOKUP(Enemies!AF122,Conditions,2)</f>
        <v>attacked magically</v>
      </c>
      <c r="AE122" s="1" t="str">
        <f>VLOOKUP(Enemies!AG122,Conditions,2)</f>
        <v>attacked magically</v>
      </c>
      <c r="AF122" s="1" t="str">
        <f>VLOOKUP(Enemies!AH122,EnemyAttacks,3)</f>
        <v>DISRUPTARM</v>
      </c>
      <c r="AG122" s="1" t="str">
        <f>VLOOKUP(Enemies!AI122,EnemyAttacks,3)</f>
        <v>DISRUPTARM</v>
      </c>
      <c r="AH122" s="1" t="str">
        <f>VLOOKUP(Enemies!AJ122,EnemyAttacks,3)</f>
        <v>DISRUPTARM</v>
      </c>
      <c r="AI122" s="1" t="str">
        <f>VLOOKUP(Enemies!AK122,EnemyAttacks,3)</f>
        <v>DISRUPTARM</v>
      </c>
      <c r="AJ122" s="1" t="str">
        <f>VLOOKUP(Enemies!AL122,EnemyAttacks,3)</f>
        <v> </v>
      </c>
      <c r="AK122" s="1" t="str">
        <f>VLOOKUP(Enemies!AM122,EnemyAttacks,3)</f>
        <v> </v>
      </c>
      <c r="AL122" s="1" t="str">
        <f>VLOOKUP(Enemies!AN122,EnemyAttacks,3)</f>
        <v> </v>
      </c>
      <c r="AM122" s="1" t="str">
        <f>VLOOKUP(Enemies!AO122,EnemyAttacks,3)</f>
        <v> </v>
      </c>
      <c r="AN122" s="1" t="str">
        <f>VLOOKUP(Enemies!AP122,EnemyAttacks,3)</f>
        <v> </v>
      </c>
      <c r="AO122" s="1" t="str">
        <f>VLOOKUP(Enemies!AQ122,EnemyAttacks,3)</f>
        <v> </v>
      </c>
      <c r="AP122" s="1" t="str">
        <f>VLOOKUP(Enemies!AR122,EnemyAttacks,3)</f>
        <v> </v>
      </c>
      <c r="AQ122" s="1" t="str">
        <f>VLOOKUP(Enemies!AS122,EnemyAttacks,3)</f>
        <v> </v>
      </c>
      <c r="AR122" s="2">
        <f>HEX2DEC(Enemies!AT122)</f>
        <v>35000</v>
      </c>
      <c r="AS122" s="2">
        <f>HEX2DEC(Enemies!AU122)</f>
        <v>1</v>
      </c>
    </row>
    <row r="123" ht="11.25" customHeight="1">
      <c r="A123" s="1" t="str">
        <f>Enemies!A123</f>
        <v>79</v>
      </c>
      <c r="B123" s="1" t="str">
        <f>Enemies!B123</f>
        <v>282D6C</v>
      </c>
      <c r="C123" s="1" t="str">
        <f>Enemies!C123</f>
        <v>SA-LEWS</v>
      </c>
      <c r="D123" s="2">
        <f>HEX2DEC(Enemies!D123)</f>
        <v>5499</v>
      </c>
      <c r="E123" s="1" t="str">
        <f>VLOOKUP(Enemies!E123,Elements,2)</f>
        <v>Physical</v>
      </c>
      <c r="F123" s="1" t="str">
        <f>VLOOKUP(Enemies!F123,Effects,2)</f>
        <v> </v>
      </c>
      <c r="G123" s="2">
        <f>HEX2DEC(Enemies!G123)</f>
        <v>40</v>
      </c>
      <c r="H123" s="2">
        <f>HEX2DEC(Enemies!H123)</f>
        <v>178</v>
      </c>
      <c r="I123" s="2">
        <f>HEX2DEC(Enemies!I123)</f>
        <v>42</v>
      </c>
      <c r="J123" s="2">
        <f>HEX2DEC(Enemies!J123)</f>
        <v>52</v>
      </c>
      <c r="K123" s="2">
        <f>HEX2DEC(Enemies!K123)</f>
        <v>240</v>
      </c>
      <c r="L123" s="2">
        <f>HEX2DEC(Enemies!L123)</f>
        <v>0</v>
      </c>
      <c r="M123" s="2">
        <f>HEX2DEC(Enemies!M123)</f>
        <v>0</v>
      </c>
      <c r="N123" s="1" t="str">
        <f>VLOOKUP(Enemies!N123,Resistance,2)</f>
        <v>-</v>
      </c>
      <c r="O123" s="1" t="str">
        <f>VLOOKUP(Enemies!O123,Resistance,2)</f>
        <v>++</v>
      </c>
      <c r="P123" s="1" t="str">
        <f>VLOOKUP(Enemies!P123,Resistance,2)</f>
        <v>-</v>
      </c>
      <c r="Q123" s="1" t="str">
        <f>VLOOKUP(Enemies!Q123,Resistance,2)</f>
        <v>-</v>
      </c>
      <c r="R123" s="1" t="str">
        <f>VLOOKUP(Enemies!R123,Resistance,2)</f>
        <v>++</v>
      </c>
      <c r="S123" s="1" t="str">
        <f>VLOOKUP(Enemies!S123,Resistance,2)</f>
        <v>++</v>
      </c>
      <c r="T123" s="1" t="str">
        <f>VLOOKUP(Enemies!T123,Resistance,2)</f>
        <v>++</v>
      </c>
      <c r="U123" s="1" t="str">
        <f>VLOOKUP(Enemies!U123,Resistance,2)</f>
        <v>-</v>
      </c>
      <c r="V123" s="1" t="str">
        <f>VLOOKUP(Enemies!V123,Resistance,2)</f>
        <v>-</v>
      </c>
      <c r="W123" s="1" t="str">
        <f>VLOOKUP(Enemies!W123,Resistance,2)</f>
        <v>-</v>
      </c>
      <c r="X123" s="1" t="str">
        <f>VLOOKUP(Enemies!X123,Resistance,2)</f>
        <v>-</v>
      </c>
      <c r="Y123" s="1" t="str">
        <f>VLOOKUP(Enemies!Y123,Resistance,2)</f>
        <v>-</v>
      </c>
      <c r="Z123" s="1" t="str">
        <f>VLOOKUP(Enemies!Z123,Resistance,2)</f>
        <v>-</v>
      </c>
      <c r="AA123" s="1" t="str">
        <f>VLOOKUP(Enemies!AA123,Resistance,2)</f>
        <v>-</v>
      </c>
      <c r="AB123" s="1" t="str">
        <f>VLOOKUP(Enemies!AD123,Conditions,2)</f>
        <v>attacked physically</v>
      </c>
      <c r="AC123" s="1" t="str">
        <f>VLOOKUP(Enemies!AE123,Conditions,2)</f>
        <v>attacked physically</v>
      </c>
      <c r="AD123" s="1" t="str">
        <f>VLOOKUP(Enemies!AF123,Conditions,2)</f>
        <v>attacked physically</v>
      </c>
      <c r="AE123" s="1" t="str">
        <f>VLOOKUP(Enemies!AG123,Conditions,2)</f>
        <v>attacked physically</v>
      </c>
      <c r="AF123" s="1" t="str">
        <f>VLOOKUP(Enemies!AH123,EnemyAttacks,3)</f>
        <v>LEGEON</v>
      </c>
      <c r="AG123" s="1" t="str">
        <f>VLOOKUP(Enemies!AI123,EnemyAttacks,3)</f>
        <v>LEGEON</v>
      </c>
      <c r="AH123" s="1" t="str">
        <f>VLOOKUP(Enemies!AJ123,EnemyAttacks,3)</f>
        <v>LEGEON</v>
      </c>
      <c r="AI123" s="1" t="str">
        <f>VLOOKUP(Enemies!AK123,EnemyAttacks,3)</f>
        <v>LEGEON</v>
      </c>
      <c r="AJ123" s="1" t="str">
        <f>VLOOKUP(Enemies!AL123,EnemyAttacks,3)</f>
        <v>HEWN</v>
      </c>
      <c r="AK123" s="1" t="str">
        <f>VLOOKUP(Enemies!AM123,EnemyAttacks,3)</f>
        <v>HEWN</v>
      </c>
      <c r="AL123" s="1" t="str">
        <f>VLOOKUP(Enemies!AN123,EnemyAttacks,3)</f>
        <v>TANDLE</v>
      </c>
      <c r="AM123" s="1" t="str">
        <f>VLOOKUP(Enemies!AO123,EnemyAttacks,3)</f>
        <v>TANDLE</v>
      </c>
      <c r="AN123" s="1" t="str">
        <f>VLOOKUP(Enemies!AP123,EnemyAttacks,3)</f>
        <v>FLAELI</v>
      </c>
      <c r="AO123" s="1" t="str">
        <f>VLOOKUP(Enemies!AQ123,EnemyAttacks,3)</f>
        <v>FLAELI</v>
      </c>
      <c r="AP123" s="1" t="str">
        <f>VLOOKUP(Enemies!AR123,EnemyAttacks,3)</f>
        <v>FLAELI</v>
      </c>
      <c r="AQ123" s="1" t="str">
        <f>VLOOKUP(Enemies!AS123,EnemyAttacks,3)</f>
        <v>FLAELI</v>
      </c>
      <c r="AR123" s="2">
        <f>HEX2DEC(Enemies!AT123)</f>
        <v>35000</v>
      </c>
      <c r="AS123" s="2">
        <f>HEX2DEC(Enemies!AU123)</f>
        <v>1</v>
      </c>
    </row>
    <row r="124" ht="11.25" customHeight="1">
      <c r="A124" s="1" t="str">
        <f>Enemies!A124</f>
        <v>7A</v>
      </c>
      <c r="B124" s="1" t="str">
        <f>Enemies!B124</f>
        <v>282D9C</v>
      </c>
      <c r="C124" s="1" t="str">
        <f>Enemies!C124</f>
        <v>D-ELM-LARS</v>
      </c>
      <c r="D124" s="2">
        <f>HEX2DEC(Enemies!D124)</f>
        <v>777</v>
      </c>
      <c r="E124" s="1" t="str">
        <f>VLOOKUP(Enemies!E124,Elements,2)</f>
        <v>Energy</v>
      </c>
      <c r="F124" s="1" t="str">
        <f>VLOOKUP(Enemies!F124,Effects,2)</f>
        <v> </v>
      </c>
      <c r="G124" s="2">
        <f>HEX2DEC(Enemies!G124)</f>
        <v>50</v>
      </c>
      <c r="H124" s="2">
        <f>HEX2DEC(Enemies!H124)</f>
        <v>45</v>
      </c>
      <c r="I124" s="2">
        <f>HEX2DEC(Enemies!I124)</f>
        <v>36</v>
      </c>
      <c r="J124" s="2">
        <f>HEX2DEC(Enemies!J124)</f>
        <v>41</v>
      </c>
      <c r="K124" s="2">
        <f>HEX2DEC(Enemies!K124)</f>
        <v>185</v>
      </c>
      <c r="L124" s="2">
        <f>HEX2DEC(Enemies!L124)</f>
        <v>40</v>
      </c>
      <c r="M124" s="2">
        <f>HEX2DEC(Enemies!M124)</f>
        <v>16</v>
      </c>
      <c r="N124" s="1" t="str">
        <f>VLOOKUP(Enemies!N124,Resistance,2)</f>
        <v>++</v>
      </c>
      <c r="O124" s="1" t="str">
        <f>VLOOKUP(Enemies!O124,Resistance,2)</f>
        <v>++</v>
      </c>
      <c r="P124" s="1" t="str">
        <f>VLOOKUP(Enemies!P124,Resistance,2)</f>
        <v>++</v>
      </c>
      <c r="Q124" s="1" t="str">
        <f>VLOOKUP(Enemies!Q124,Resistance,2)</f>
        <v>++</v>
      </c>
      <c r="R124" s="1" t="str">
        <f>VLOOKUP(Enemies!R124,Resistance,2)</f>
        <v>++</v>
      </c>
      <c r="S124" s="1" t="str">
        <f>VLOOKUP(Enemies!S124,Resistance,2)</f>
        <v>++++</v>
      </c>
      <c r="T124" s="1" t="str">
        <f>VLOOKUP(Enemies!T124,Resistance,2)</f>
        <v>++</v>
      </c>
      <c r="U124" s="1" t="str">
        <f>VLOOKUP(Enemies!U124,Resistance,2)</f>
        <v>++</v>
      </c>
      <c r="V124" s="1" t="str">
        <f>VLOOKUP(Enemies!V124,Resistance,2)</f>
        <v>++</v>
      </c>
      <c r="W124" s="1" t="str">
        <f>VLOOKUP(Enemies!W124,Resistance,2)</f>
        <v>+</v>
      </c>
      <c r="X124" s="1" t="str">
        <f>VLOOKUP(Enemies!X124,Resistance,2)</f>
        <v>-</v>
      </c>
      <c r="Y124" s="1" t="str">
        <f>VLOOKUP(Enemies!Y124,Resistance,2)</f>
        <v>-</v>
      </c>
      <c r="Z124" s="1" t="str">
        <f>VLOOKUP(Enemies!Z124,Resistance,2)</f>
        <v>+++</v>
      </c>
      <c r="AA124" s="1" t="str">
        <f>VLOOKUP(Enemies!AA124,Resistance,2)</f>
        <v>++</v>
      </c>
      <c r="AB124" s="1" t="str">
        <f>VLOOKUP(Enemies!AD124,Conditions,2)</f>
        <v> </v>
      </c>
      <c r="AC124" s="1" t="str">
        <f>VLOOKUP(Enemies!AE124,Conditions,2)</f>
        <v> </v>
      </c>
      <c r="AD124" s="1" t="str">
        <f>VLOOKUP(Enemies!AF124,Conditions,2)</f>
        <v> </v>
      </c>
      <c r="AE124" s="1" t="str">
        <f>VLOOKUP(Enemies!AG124,Conditions,2)</f>
        <v> </v>
      </c>
      <c r="AF124" s="1" t="str">
        <f>VLOOKUP(Enemies!AH124,EnemyAttacks,3)</f>
        <v> </v>
      </c>
      <c r="AG124" s="1" t="str">
        <f>VLOOKUP(Enemies!AI124,EnemyAttacks,3)</f>
        <v> </v>
      </c>
      <c r="AH124" s="1" t="str">
        <f>VLOOKUP(Enemies!AJ124,EnemyAttacks,3)</f>
        <v> </v>
      </c>
      <c r="AI124" s="1" t="str">
        <f>VLOOKUP(Enemies!AK124,EnemyAttacks,3)</f>
        <v> </v>
      </c>
      <c r="AJ124" s="1" t="str">
        <f>VLOOKUP(Enemies!AL124,EnemyAttacks,3)</f>
        <v> </v>
      </c>
      <c r="AK124" s="1" t="str">
        <f>VLOOKUP(Enemies!AM124,EnemyAttacks,3)</f>
        <v> </v>
      </c>
      <c r="AL124" s="1" t="str">
        <f>VLOOKUP(Enemies!AN124,EnemyAttacks,3)</f>
        <v> </v>
      </c>
      <c r="AM124" s="1" t="str">
        <f>VLOOKUP(Enemies!AO124,EnemyAttacks,3)</f>
        <v> </v>
      </c>
      <c r="AN124" s="1" t="str">
        <f>VLOOKUP(Enemies!AP124,EnemyAttacks,3)</f>
        <v>GIWAT</v>
      </c>
      <c r="AO124" s="1" t="str">
        <f>VLOOKUP(Enemies!AQ124,EnemyAttacks,3)</f>
        <v>GIWAT</v>
      </c>
      <c r="AP124" s="1" t="str">
        <f>VLOOKUP(Enemies!AR124,EnemyAttacks,3)</f>
        <v>GIWAT</v>
      </c>
      <c r="AQ124" s="1" t="str">
        <f>VLOOKUP(Enemies!AS124,EnemyAttacks,3)</f>
        <v>GIZAN</v>
      </c>
      <c r="AR124" s="2">
        <f>HEX2DEC(Enemies!AT124)</f>
        <v>3919</v>
      </c>
      <c r="AS124" s="2">
        <f>HEX2DEC(Enemies!AU124)</f>
        <v>500</v>
      </c>
    </row>
    <row r="125" ht="11.25" customHeight="1">
      <c r="A125" s="1" t="str">
        <f>Enemies!A125</f>
        <v>7B</v>
      </c>
      <c r="B125" s="1" t="str">
        <f>Enemies!B125</f>
        <v>282DCC</v>
      </c>
      <c r="C125" s="1" t="str">
        <f>Enemies!C125</f>
        <v>XE-A-THOUL</v>
      </c>
      <c r="D125" s="2">
        <f>HEX2DEC(Enemies!D125)</f>
        <v>1520</v>
      </c>
      <c r="E125" s="1" t="str">
        <f>VLOOKUP(Enemies!E125,Elements,2)</f>
        <v>Electric</v>
      </c>
      <c r="F125" s="1" t="str">
        <f>VLOOKUP(Enemies!F125,Effects,2)</f>
        <v> </v>
      </c>
      <c r="G125" s="2">
        <f>HEX2DEC(Enemies!G125)</f>
        <v>40</v>
      </c>
      <c r="H125" s="2">
        <f>HEX2DEC(Enemies!H125)</f>
        <v>118</v>
      </c>
      <c r="I125" s="2">
        <f>HEX2DEC(Enemies!I125)</f>
        <v>35</v>
      </c>
      <c r="J125" s="2">
        <f>HEX2DEC(Enemies!J125)</f>
        <v>234</v>
      </c>
      <c r="K125" s="2">
        <f>HEX2DEC(Enemies!K125)</f>
        <v>162</v>
      </c>
      <c r="L125" s="2">
        <f>HEX2DEC(Enemies!L125)</f>
        <v>0</v>
      </c>
      <c r="M125" s="2">
        <f>HEX2DEC(Enemies!M125)</f>
        <v>30</v>
      </c>
      <c r="N125" s="1" t="str">
        <f>VLOOKUP(Enemies!N125,Resistance,2)</f>
        <v>++</v>
      </c>
      <c r="O125" s="1" t="str">
        <f>VLOOKUP(Enemies!O125,Resistance,2)</f>
        <v>++</v>
      </c>
      <c r="P125" s="1" t="str">
        <f>VLOOKUP(Enemies!P125,Resistance,2)</f>
        <v>++</v>
      </c>
      <c r="Q125" s="1" t="str">
        <f>VLOOKUP(Enemies!Q125,Resistance,2)</f>
        <v>++</v>
      </c>
      <c r="R125" s="1" t="str">
        <f>VLOOKUP(Enemies!R125,Resistance,2)</f>
        <v>++</v>
      </c>
      <c r="S125" s="1" t="str">
        <f>VLOOKUP(Enemies!S125,Resistance,2)</f>
        <v>++++</v>
      </c>
      <c r="T125" s="1" t="str">
        <f>VLOOKUP(Enemies!T125,Resistance,2)</f>
        <v>++</v>
      </c>
      <c r="U125" s="1" t="str">
        <f>VLOOKUP(Enemies!U125,Resistance,2)</f>
        <v>-</v>
      </c>
      <c r="V125" s="1" t="str">
        <f>VLOOKUP(Enemies!V125,Resistance,2)</f>
        <v>-</v>
      </c>
      <c r="W125" s="1" t="str">
        <f>VLOOKUP(Enemies!W125,Resistance,2)</f>
        <v>-</v>
      </c>
      <c r="X125" s="1" t="str">
        <f>VLOOKUP(Enemies!X125,Resistance,2)</f>
        <v>-</v>
      </c>
      <c r="Y125" s="1" t="str">
        <f>VLOOKUP(Enemies!Y125,Resistance,2)</f>
        <v>-</v>
      </c>
      <c r="Z125" s="1" t="str">
        <f>VLOOKUP(Enemies!Z125,Resistance,2)</f>
        <v>+++</v>
      </c>
      <c r="AA125" s="1" t="str">
        <f>VLOOKUP(Enemies!AA125,Resistance,2)</f>
        <v>-</v>
      </c>
      <c r="AB125" s="1" t="str">
        <f>VLOOKUP(Enemies!AD125,Conditions,2)</f>
        <v>3 Xe-A-Thouls damaged simultaneously</v>
      </c>
      <c r="AC125" s="1" t="str">
        <f>VLOOKUP(Enemies!AE125,Conditions,2)</f>
        <v>3 Xe-A-Thouls damaged simultaneously</v>
      </c>
      <c r="AD125" s="1" t="str">
        <f>VLOOKUP(Enemies!AF125,Conditions,2)</f>
        <v>3 Xe-A-Thouls damaged simultaneously</v>
      </c>
      <c r="AE125" s="1" t="str">
        <f>VLOOKUP(Enemies!AG125,Conditions,2)</f>
        <v>3 Xe-A-Thouls damaged simultaneously</v>
      </c>
      <c r="AF125" s="1" t="str">
        <f>VLOOKUP(Enemies!AH125,EnemyAttacks,3)</f>
        <v>THNDRBLAST</v>
      </c>
      <c r="AG125" s="1" t="str">
        <f>VLOOKUP(Enemies!AI125,EnemyAttacks,3)</f>
        <v>THNDRBLAST</v>
      </c>
      <c r="AH125" s="1" t="str">
        <f>VLOOKUP(Enemies!AJ125,EnemyAttacks,3)</f>
        <v>THNDRBLAST</v>
      </c>
      <c r="AI125" s="1" t="str">
        <f>VLOOKUP(Enemies!AK125,EnemyAttacks,3)</f>
        <v>THNDRBLAST</v>
      </c>
      <c r="AJ125" s="1" t="str">
        <f>VLOOKUP(Enemies!AL125,EnemyAttacks,3)</f>
        <v> </v>
      </c>
      <c r="AK125" s="1" t="str">
        <f>VLOOKUP(Enemies!AM125,EnemyAttacks,3)</f>
        <v> </v>
      </c>
      <c r="AL125" s="1" t="str">
        <f>VLOOKUP(Enemies!AN125,EnemyAttacks,3)</f>
        <v> </v>
      </c>
      <c r="AM125" s="1" t="str">
        <f>VLOOKUP(Enemies!AO125,EnemyAttacks,3)</f>
        <v>GIWAT</v>
      </c>
      <c r="AN125" s="1" t="str">
        <f>VLOOKUP(Enemies!AP125,EnemyAttacks,3)</f>
        <v>GIWAT</v>
      </c>
      <c r="AO125" s="1" t="str">
        <f>VLOOKUP(Enemies!AQ125,EnemyAttacks,3)</f>
        <v>GIWAT</v>
      </c>
      <c r="AP125" s="1" t="str">
        <f>VLOOKUP(Enemies!AR125,EnemyAttacks,3)</f>
        <v>GIZAN</v>
      </c>
      <c r="AQ125" s="1" t="str">
        <f>VLOOKUP(Enemies!AS125,EnemyAttacks,3)</f>
        <v>GIZAN</v>
      </c>
      <c r="AR125" s="2">
        <f>HEX2DEC(Enemies!AT125)</f>
        <v>7374</v>
      </c>
      <c r="AS125" s="2">
        <f>HEX2DEC(Enemies!AU125)</f>
        <v>1000</v>
      </c>
    </row>
    <row r="126" ht="11.25" customHeight="1">
      <c r="A126" s="1" t="str">
        <f>Enemies!A126</f>
        <v>7C</v>
      </c>
      <c r="B126" s="1" t="str">
        <f>Enemies!B126</f>
        <v>282DFC</v>
      </c>
      <c r="C126" s="1" t="str">
        <f>Enemies!C126</f>
        <v>LE-FAW-GAN</v>
      </c>
      <c r="D126" s="2">
        <f>HEX2DEC(Enemies!D126)</f>
        <v>888</v>
      </c>
      <c r="E126" s="1" t="str">
        <f>VLOOKUP(Enemies!E126,Elements,2)</f>
        <v>Energy</v>
      </c>
      <c r="F126" s="1" t="str">
        <f>VLOOKUP(Enemies!F126,Effects,2)</f>
        <v> </v>
      </c>
      <c r="G126" s="2">
        <f>HEX2DEC(Enemies!G126)</f>
        <v>84</v>
      </c>
      <c r="H126" s="2">
        <f>HEX2DEC(Enemies!H126)</f>
        <v>58</v>
      </c>
      <c r="I126" s="2">
        <f>HEX2DEC(Enemies!I126)</f>
        <v>50</v>
      </c>
      <c r="J126" s="2">
        <f>HEX2DEC(Enemies!J126)</f>
        <v>56</v>
      </c>
      <c r="K126" s="2">
        <f>HEX2DEC(Enemies!K126)</f>
        <v>222</v>
      </c>
      <c r="L126" s="2">
        <f>HEX2DEC(Enemies!L126)</f>
        <v>0</v>
      </c>
      <c r="M126" s="2">
        <f>HEX2DEC(Enemies!M126)</f>
        <v>40</v>
      </c>
      <c r="N126" s="1" t="str">
        <f>VLOOKUP(Enemies!N126,Resistance,2)</f>
        <v>++</v>
      </c>
      <c r="O126" s="1" t="str">
        <f>VLOOKUP(Enemies!O126,Resistance,2)</f>
        <v>++</v>
      </c>
      <c r="P126" s="1" t="str">
        <f>VLOOKUP(Enemies!P126,Resistance,2)</f>
        <v>++</v>
      </c>
      <c r="Q126" s="1" t="str">
        <f>VLOOKUP(Enemies!Q126,Resistance,2)</f>
        <v>++</v>
      </c>
      <c r="R126" s="1" t="str">
        <f>VLOOKUP(Enemies!R126,Resistance,2)</f>
        <v>++</v>
      </c>
      <c r="S126" s="1" t="str">
        <f>VLOOKUP(Enemies!S126,Resistance,2)</f>
        <v>++++</v>
      </c>
      <c r="T126" s="1" t="str">
        <f>VLOOKUP(Enemies!T126,Resistance,2)</f>
        <v>++</v>
      </c>
      <c r="U126" s="1" t="str">
        <f>VLOOKUP(Enemies!U126,Resistance,2)</f>
        <v>++</v>
      </c>
      <c r="V126" s="1" t="str">
        <f>VLOOKUP(Enemies!V126,Resistance,2)</f>
        <v>+</v>
      </c>
      <c r="W126" s="1" t="str">
        <f>VLOOKUP(Enemies!W126,Resistance,2)</f>
        <v>+</v>
      </c>
      <c r="X126" s="1" t="str">
        <f>VLOOKUP(Enemies!X126,Resistance,2)</f>
        <v>+</v>
      </c>
      <c r="Y126" s="1" t="str">
        <f>VLOOKUP(Enemies!Y126,Resistance,2)</f>
        <v>-</v>
      </c>
      <c r="Z126" s="1" t="str">
        <f>VLOOKUP(Enemies!Z126,Resistance,2)</f>
        <v>+++</v>
      </c>
      <c r="AA126" s="1" t="str">
        <f>VLOOKUP(Enemies!AA126,Resistance,2)</f>
        <v>++</v>
      </c>
      <c r="AB126" s="1" t="str">
        <f>VLOOKUP(Enemies!AD126,Conditions,2)</f>
        <v>attacked magically</v>
      </c>
      <c r="AC126" s="1" t="str">
        <f>VLOOKUP(Enemies!AE126,Conditions,2)</f>
        <v>attacked magically</v>
      </c>
      <c r="AD126" s="1" t="str">
        <f>VLOOKUP(Enemies!AF126,Conditions,2)</f>
        <v>attacked magically</v>
      </c>
      <c r="AE126" s="1" t="str">
        <f>VLOOKUP(Enemies!AG126,Conditions,2)</f>
        <v>attacked magically</v>
      </c>
      <c r="AF126" s="1" t="str">
        <f>VLOOKUP(Enemies!AH126,EnemyAttacks,3)</f>
        <v>TANDIL</v>
      </c>
      <c r="AG126" s="1" t="str">
        <f>VLOOKUP(Enemies!AI126,EnemyAttacks,3)</f>
        <v>TANDIL</v>
      </c>
      <c r="AH126" s="1" t="str">
        <f>VLOOKUP(Enemies!AJ126,EnemyAttacks,3)</f>
        <v>TANDIL</v>
      </c>
      <c r="AI126" s="1" t="str">
        <f>VLOOKUP(Enemies!AK126,EnemyAttacks,3)</f>
        <v>TANDIL</v>
      </c>
      <c r="AJ126" s="1" t="str">
        <f>VLOOKUP(Enemies!AL126,EnemyAttacks,3)</f>
        <v> </v>
      </c>
      <c r="AK126" s="1" t="str">
        <f>VLOOKUP(Enemies!AM126,EnemyAttacks,3)</f>
        <v> </v>
      </c>
      <c r="AL126" s="1" t="str">
        <f>VLOOKUP(Enemies!AN126,EnemyAttacks,3)</f>
        <v> </v>
      </c>
      <c r="AM126" s="1" t="str">
        <f>VLOOKUP(Enemies!AO126,EnemyAttacks,3)</f>
        <v>GIFOI</v>
      </c>
      <c r="AN126" s="1" t="str">
        <f>VLOOKUP(Enemies!AP126,EnemyAttacks,3)</f>
        <v>GIFOI</v>
      </c>
      <c r="AO126" s="1" t="str">
        <f>VLOOKUP(Enemies!AQ126,EnemyAttacks,3)</f>
        <v>GIZAN</v>
      </c>
      <c r="AP126" s="1" t="str">
        <f>VLOOKUP(Enemies!AR126,EnemyAttacks,3)</f>
        <v>GIZAN</v>
      </c>
      <c r="AQ126" s="1" t="str">
        <f>VLOOKUP(Enemies!AS126,EnemyAttacks,3)</f>
        <v>TANDIL</v>
      </c>
      <c r="AR126" s="2">
        <f>HEX2DEC(Enemies!AT126)</f>
        <v>4992</v>
      </c>
      <c r="AS126" s="2">
        <f>HEX2DEC(Enemies!AU126)</f>
        <v>1500</v>
      </c>
    </row>
    <row r="127" ht="11.25" customHeight="1">
      <c r="A127" s="1" t="str">
        <f>Enemies!A127</f>
        <v>7D</v>
      </c>
      <c r="B127" s="1" t="str">
        <f>Enemies!B127</f>
        <v>282E2C</v>
      </c>
      <c r="C127" s="1" t="str">
        <f>Enemies!C127</f>
        <v>GI-LE-FARG</v>
      </c>
      <c r="D127" s="2">
        <f>HEX2DEC(Enemies!D127)</f>
        <v>999</v>
      </c>
      <c r="E127" s="1" t="str">
        <f>VLOOKUP(Enemies!E127,Elements,2)</f>
        <v>Energy</v>
      </c>
      <c r="F127" s="1" t="str">
        <f>VLOOKUP(Enemies!F127,Effects,2)</f>
        <v> </v>
      </c>
      <c r="G127" s="2">
        <f>HEX2DEC(Enemies!G127)</f>
        <v>91</v>
      </c>
      <c r="H127" s="2">
        <f>HEX2DEC(Enemies!H127)</f>
        <v>73</v>
      </c>
      <c r="I127" s="2">
        <f>HEX2DEC(Enemies!I127)</f>
        <v>56</v>
      </c>
      <c r="J127" s="2">
        <f>HEX2DEC(Enemies!J127)</f>
        <v>61</v>
      </c>
      <c r="K127" s="2">
        <f>HEX2DEC(Enemies!K127)</f>
        <v>284</v>
      </c>
      <c r="L127" s="2">
        <f>HEX2DEC(Enemies!L127)</f>
        <v>0</v>
      </c>
      <c r="M127" s="2">
        <f>HEX2DEC(Enemies!M127)</f>
        <v>30</v>
      </c>
      <c r="N127" s="1" t="str">
        <f>VLOOKUP(Enemies!N127,Resistance,2)</f>
        <v>++</v>
      </c>
      <c r="O127" s="1" t="str">
        <f>VLOOKUP(Enemies!O127,Resistance,2)</f>
        <v>++</v>
      </c>
      <c r="P127" s="1" t="str">
        <f>VLOOKUP(Enemies!P127,Resistance,2)</f>
        <v>++</v>
      </c>
      <c r="Q127" s="1" t="str">
        <f>VLOOKUP(Enemies!Q127,Resistance,2)</f>
        <v>++</v>
      </c>
      <c r="R127" s="1" t="str">
        <f>VLOOKUP(Enemies!R127,Resistance,2)</f>
        <v>++</v>
      </c>
      <c r="S127" s="1" t="str">
        <f>VLOOKUP(Enemies!S127,Resistance,2)</f>
        <v>++++</v>
      </c>
      <c r="T127" s="1" t="str">
        <f>VLOOKUP(Enemies!T127,Resistance,2)</f>
        <v>++</v>
      </c>
      <c r="U127" s="1" t="str">
        <f>VLOOKUP(Enemies!U127,Resistance,2)</f>
        <v>++</v>
      </c>
      <c r="V127" s="1" t="str">
        <f>VLOOKUP(Enemies!V127,Resistance,2)</f>
        <v>+</v>
      </c>
      <c r="W127" s="1" t="str">
        <f>VLOOKUP(Enemies!W127,Resistance,2)</f>
        <v>+</v>
      </c>
      <c r="X127" s="1" t="str">
        <f>VLOOKUP(Enemies!X127,Resistance,2)</f>
        <v>++</v>
      </c>
      <c r="Y127" s="1" t="str">
        <f>VLOOKUP(Enemies!Y127,Resistance,2)</f>
        <v>-</v>
      </c>
      <c r="Z127" s="1" t="str">
        <f>VLOOKUP(Enemies!Z127,Resistance,2)</f>
        <v>+++</v>
      </c>
      <c r="AA127" s="1" t="str">
        <f>VLOOKUP(Enemies!AA127,Resistance,2)</f>
        <v>++</v>
      </c>
      <c r="AB127" s="1" t="str">
        <f>VLOOKUP(Enemies!AD127,Conditions,2)</f>
        <v>tech sealed</v>
      </c>
      <c r="AC127" s="1" t="str">
        <f>VLOOKUP(Enemies!AE127,Conditions,2)</f>
        <v>tech sealed</v>
      </c>
      <c r="AD127" s="1" t="str">
        <f>VLOOKUP(Enemies!AF127,Conditions,2)</f>
        <v>tech sealed</v>
      </c>
      <c r="AE127" s="1" t="str">
        <f>VLOOKUP(Enemies!AG127,Conditions,2)</f>
        <v>tech sealed</v>
      </c>
      <c r="AF127" s="1" t="str">
        <f>VLOOKUP(Enemies!AH127,EnemyAttacks,3)</f>
        <v>TANDIL</v>
      </c>
      <c r="AG127" s="1" t="str">
        <f>VLOOKUP(Enemies!AI127,EnemyAttacks,3)</f>
        <v>TANDIL</v>
      </c>
      <c r="AH127" s="1" t="str">
        <f>VLOOKUP(Enemies!AJ127,EnemyAttacks,3)</f>
        <v>TANDIL</v>
      </c>
      <c r="AI127" s="1" t="str">
        <f>VLOOKUP(Enemies!AK127,EnemyAttacks,3)</f>
        <v>TANDIL</v>
      </c>
      <c r="AJ127" s="1" t="str">
        <f>VLOOKUP(Enemies!AL127,EnemyAttacks,3)</f>
        <v> </v>
      </c>
      <c r="AK127" s="1" t="str">
        <f>VLOOKUP(Enemies!AM127,EnemyAttacks,3)</f>
        <v> </v>
      </c>
      <c r="AL127" s="1" t="str">
        <f>VLOOKUP(Enemies!AN127,EnemyAttacks,3)</f>
        <v> </v>
      </c>
      <c r="AM127" s="1" t="str">
        <f>VLOOKUP(Enemies!AO127,EnemyAttacks,3)</f>
        <v>FLAELI</v>
      </c>
      <c r="AN127" s="1" t="str">
        <f>VLOOKUP(Enemies!AP127,EnemyAttacks,3)</f>
        <v>FLAELI</v>
      </c>
      <c r="AO127" s="1" t="str">
        <f>VLOOKUP(Enemies!AQ127,EnemyAttacks,3)</f>
        <v>GIZAN</v>
      </c>
      <c r="AP127" s="1" t="str">
        <f>VLOOKUP(Enemies!AR127,EnemyAttacks,3)</f>
        <v>GIZAN</v>
      </c>
      <c r="AQ127" s="1" t="str">
        <f>VLOOKUP(Enemies!AS127,EnemyAttacks,3)</f>
        <v>TANDIL</v>
      </c>
      <c r="AR127" s="2">
        <f>HEX2DEC(Enemies!AT127)</f>
        <v>9999</v>
      </c>
      <c r="AS127" s="2">
        <f>HEX2DEC(Enemies!AU127)</f>
        <v>1</v>
      </c>
    </row>
    <row r="128" ht="11.25" customHeight="1">
      <c r="A128" s="1" t="str">
        <f>Enemies!A128</f>
        <v>7E</v>
      </c>
      <c r="B128" s="1" t="str">
        <f>Enemies!B128</f>
        <v>282E5C</v>
      </c>
      <c r="C128" s="1" t="str">
        <f>Enemies!C128</f>
        <v>Alys</v>
      </c>
      <c r="D128" s="2">
        <f>HEX2DEC(Enemies!D128)</f>
        <v>420</v>
      </c>
      <c r="E128" s="1" t="str">
        <f>VLOOKUP(Enemies!E128,Elements,2)</f>
        <v>Physical</v>
      </c>
      <c r="F128" s="1" t="str">
        <f>VLOOKUP(Enemies!F128,Effects,2)</f>
        <v> </v>
      </c>
      <c r="G128" s="2">
        <f>HEX2DEC(Enemies!G128)</f>
        <v>78</v>
      </c>
      <c r="H128" s="2">
        <f>HEX2DEC(Enemies!H128)</f>
        <v>0</v>
      </c>
      <c r="I128" s="2">
        <f>HEX2DEC(Enemies!I128)</f>
        <v>60</v>
      </c>
      <c r="J128" s="2">
        <f>HEX2DEC(Enemies!J128)</f>
        <v>58</v>
      </c>
      <c r="K128" s="2">
        <f>HEX2DEC(Enemies!K128)</f>
        <v>227</v>
      </c>
      <c r="L128" s="2">
        <f>HEX2DEC(Enemies!L128)</f>
        <v>0</v>
      </c>
      <c r="M128" s="2">
        <f>HEX2DEC(Enemies!M128)</f>
        <v>0</v>
      </c>
      <c r="N128" s="1" t="str">
        <f>VLOOKUP(Enemies!N128,Resistance,2)</f>
        <v>+</v>
      </c>
      <c r="O128" s="1" t="str">
        <f>VLOOKUP(Enemies!O128,Resistance,2)</f>
        <v>+</v>
      </c>
      <c r="P128" s="1" t="str">
        <f>VLOOKUP(Enemies!P128,Resistance,2)</f>
        <v>-</v>
      </c>
      <c r="Q128" s="1" t="str">
        <f>VLOOKUP(Enemies!Q128,Resistance,2)</f>
        <v>-</v>
      </c>
      <c r="R128" s="1" t="str">
        <f>VLOOKUP(Enemies!R128,Resistance,2)</f>
        <v>-</v>
      </c>
      <c r="S128" s="1" t="str">
        <f>VLOOKUP(Enemies!S128,Resistance,2)</f>
        <v>++</v>
      </c>
      <c r="T128" s="1" t="str">
        <f>VLOOKUP(Enemies!T128,Resistance,2)</f>
        <v>-</v>
      </c>
      <c r="U128" s="1" t="str">
        <f>VLOOKUP(Enemies!U128,Resistance,2)</f>
        <v>-</v>
      </c>
      <c r="V128" s="1" t="str">
        <f>VLOOKUP(Enemies!V128,Resistance,2)</f>
        <v>-</v>
      </c>
      <c r="W128" s="1" t="str">
        <f>VLOOKUP(Enemies!W128,Resistance,2)</f>
        <v>-</v>
      </c>
      <c r="X128" s="1" t="str">
        <f>VLOOKUP(Enemies!X128,Resistance,2)</f>
        <v>-</v>
      </c>
      <c r="Y128" s="1" t="str">
        <f>VLOOKUP(Enemies!Y128,Resistance,2)</f>
        <v>-</v>
      </c>
      <c r="Z128" s="1" t="str">
        <f>VLOOKUP(Enemies!Z128,Resistance,2)</f>
        <v>-</v>
      </c>
      <c r="AA128" s="1" t="str">
        <f>VLOOKUP(Enemies!AA128,Resistance,2)</f>
        <v>-</v>
      </c>
      <c r="AB128" s="1" t="str">
        <f>VLOOKUP(Enemies!AD128,Conditions,2)</f>
        <v> </v>
      </c>
      <c r="AC128" s="1" t="str">
        <f>VLOOKUP(Enemies!AE128,Conditions,2)</f>
        <v> </v>
      </c>
      <c r="AD128" s="1" t="str">
        <f>VLOOKUP(Enemies!AF128,Conditions,2)</f>
        <v> </v>
      </c>
      <c r="AE128" s="1" t="str">
        <f>VLOOKUP(Enemies!AG128,Conditions,2)</f>
        <v> </v>
      </c>
      <c r="AF128" s="1" t="str">
        <f>VLOOKUP(Enemies!AH128,EnemyAttacks,3)</f>
        <v> </v>
      </c>
      <c r="AG128" s="1" t="str">
        <f>VLOOKUP(Enemies!AI128,EnemyAttacks,3)</f>
        <v> </v>
      </c>
      <c r="AH128" s="1" t="str">
        <f>VLOOKUP(Enemies!AJ128,EnemyAttacks,3)</f>
        <v> </v>
      </c>
      <c r="AI128" s="1" t="str">
        <f>VLOOKUP(Enemies!AK128,EnemyAttacks,3)</f>
        <v> </v>
      </c>
      <c r="AJ128" s="1" t="str">
        <f>VLOOKUP(Enemies!AL128,EnemyAttacks,3)</f>
        <v> </v>
      </c>
      <c r="AK128" s="1" t="str">
        <f>VLOOKUP(Enemies!AM128,EnemyAttacks,3)</f>
        <v> </v>
      </c>
      <c r="AL128" s="1" t="str">
        <f>VLOOKUP(Enemies!AN128,EnemyAttacks,3)</f>
        <v> </v>
      </c>
      <c r="AM128" s="1" t="str">
        <f>VLOOKUP(Enemies!AO128,EnemyAttacks,3)</f>
        <v> </v>
      </c>
      <c r="AN128" s="1" t="str">
        <f>VLOOKUP(Enemies!AP128,EnemyAttacks,3)</f>
        <v> </v>
      </c>
      <c r="AO128" s="1" t="str">
        <f>VLOOKUP(Enemies!AQ128,EnemyAttacks,3)</f>
        <v> </v>
      </c>
      <c r="AP128" s="1" t="str">
        <f>VLOOKUP(Enemies!AR128,EnemyAttacks,3)</f>
        <v> </v>
      </c>
      <c r="AQ128" s="1" t="str">
        <f>VLOOKUP(Enemies!AS128,EnemyAttacks,3)</f>
        <v> </v>
      </c>
      <c r="AR128" s="2">
        <f>HEX2DEC(Enemies!AT128)</f>
        <v>1</v>
      </c>
      <c r="AS128" s="2">
        <f>HEX2DEC(Enemies!AU128)</f>
        <v>1</v>
      </c>
    </row>
    <row r="129" ht="11.25" customHeight="1">
      <c r="A129" s="1" t="str">
        <f>Enemies!A129</f>
        <v>7F</v>
      </c>
      <c r="B129" s="1" t="str">
        <f>Enemies!B129</f>
        <v>282E8C</v>
      </c>
      <c r="C129" s="1" t="str">
        <f>Enemies!C129</f>
        <v>RE-FAZE</v>
      </c>
      <c r="D129" s="2">
        <f>HEX2DEC(Enemies!D129)</f>
        <v>32767</v>
      </c>
      <c r="E129" s="1" t="str">
        <f>VLOOKUP(Enemies!E129,Elements,2)</f>
        <v>Physical</v>
      </c>
      <c r="F129" s="1" t="str">
        <f>VLOOKUP(Enemies!F129,Effects,2)</f>
        <v> </v>
      </c>
      <c r="G129" s="2">
        <f>HEX2DEC(Enemies!G129)</f>
        <v>99</v>
      </c>
      <c r="H129" s="2">
        <f>HEX2DEC(Enemies!H129)</f>
        <v>255</v>
      </c>
      <c r="I129" s="2">
        <f>HEX2DEC(Enemies!I129)</f>
        <v>99</v>
      </c>
      <c r="J129" s="2">
        <f>HEX2DEC(Enemies!J129)</f>
        <v>99</v>
      </c>
      <c r="K129" s="2">
        <f>HEX2DEC(Enemies!K129)</f>
        <v>255</v>
      </c>
      <c r="L129" s="2">
        <f>HEX2DEC(Enemies!L129)</f>
        <v>0</v>
      </c>
      <c r="M129" s="2">
        <f>HEX2DEC(Enemies!M129)</f>
        <v>0</v>
      </c>
      <c r="N129" s="1" t="str">
        <f>VLOOKUP(Enemies!N129,Resistance,2)</f>
        <v>-</v>
      </c>
      <c r="O129" s="1" t="str">
        <f>VLOOKUP(Enemies!O129,Resistance,2)</f>
        <v>-</v>
      </c>
      <c r="P129" s="1" t="str">
        <f>VLOOKUP(Enemies!P129,Resistance,2)</f>
        <v>-</v>
      </c>
      <c r="Q129" s="1" t="str">
        <f>VLOOKUP(Enemies!Q129,Resistance,2)</f>
        <v>-</v>
      </c>
      <c r="R129" s="1" t="str">
        <f>VLOOKUP(Enemies!R129,Resistance,2)</f>
        <v>-</v>
      </c>
      <c r="S129" s="1" t="str">
        <f>VLOOKUP(Enemies!S129,Resistance,2)</f>
        <v>+++</v>
      </c>
      <c r="T129" s="1" t="str">
        <f>VLOOKUP(Enemies!T129,Resistance,2)</f>
        <v>-</v>
      </c>
      <c r="U129" s="1" t="str">
        <f>VLOOKUP(Enemies!U129,Resistance,2)</f>
        <v>-</v>
      </c>
      <c r="V129" s="1" t="str">
        <f>VLOOKUP(Enemies!V129,Resistance,2)</f>
        <v>-</v>
      </c>
      <c r="W129" s="1" t="str">
        <f>VLOOKUP(Enemies!W129,Resistance,2)</f>
        <v>-</v>
      </c>
      <c r="X129" s="1" t="str">
        <f>VLOOKUP(Enemies!X129,Resistance,2)</f>
        <v>-</v>
      </c>
      <c r="Y129" s="1" t="str">
        <f>VLOOKUP(Enemies!Y129,Resistance,2)</f>
        <v>-</v>
      </c>
      <c r="Z129" s="1" t="str">
        <f>VLOOKUP(Enemies!Z129,Resistance,2)</f>
        <v>-</v>
      </c>
      <c r="AA129" s="1" t="str">
        <f>VLOOKUP(Enemies!AA129,Resistance,2)</f>
        <v>-</v>
      </c>
      <c r="AB129" s="1" t="str">
        <f>VLOOKUP(Enemies!AD129,Conditions,2)</f>
        <v> </v>
      </c>
      <c r="AC129" s="1" t="str">
        <f>VLOOKUP(Enemies!AE129,Conditions,2)</f>
        <v> </v>
      </c>
      <c r="AD129" s="1" t="str">
        <f>VLOOKUP(Enemies!AF129,Conditions,2)</f>
        <v> </v>
      </c>
      <c r="AE129" s="1" t="str">
        <f>VLOOKUP(Enemies!AG129,Conditions,2)</f>
        <v> </v>
      </c>
      <c r="AF129" s="1" t="str">
        <f>VLOOKUP(Enemies!AH129,EnemyAttacks,3)</f>
        <v> </v>
      </c>
      <c r="AG129" s="1" t="str">
        <f>VLOOKUP(Enemies!AI129,EnemyAttacks,3)</f>
        <v> </v>
      </c>
      <c r="AH129" s="1" t="str">
        <f>VLOOKUP(Enemies!AJ129,EnemyAttacks,3)</f>
        <v> </v>
      </c>
      <c r="AI129" s="1" t="str">
        <f>VLOOKUP(Enemies!AK129,EnemyAttacks,3)</f>
        <v> </v>
      </c>
      <c r="AJ129" s="1" t="str">
        <f>VLOOKUP(Enemies!AL129,EnemyAttacks,3)</f>
        <v>MEGID</v>
      </c>
      <c r="AK129" s="1" t="str">
        <f>VLOOKUP(Enemies!AM129,EnemyAttacks,3)</f>
        <v>MEGID</v>
      </c>
      <c r="AL129" s="1" t="str">
        <f>VLOOKUP(Enemies!AN129,EnemyAttacks,3)</f>
        <v>MEGID</v>
      </c>
      <c r="AM129" s="1" t="str">
        <f>VLOOKUP(Enemies!AO129,EnemyAttacks,3)</f>
        <v>MEGID</v>
      </c>
      <c r="AN129" s="1" t="str">
        <f>VLOOKUP(Enemies!AP129,EnemyAttacks,3)</f>
        <v>MEGID</v>
      </c>
      <c r="AO129" s="1" t="str">
        <f>VLOOKUP(Enemies!AQ129,EnemyAttacks,3)</f>
        <v>MEGID</v>
      </c>
      <c r="AP129" s="1" t="str">
        <f>VLOOKUP(Enemies!AR129,EnemyAttacks,3)</f>
        <v>MEGID</v>
      </c>
      <c r="AQ129" s="1" t="str">
        <f>VLOOKUP(Enemies!AS129,EnemyAttacks,3)</f>
        <v>MEGID</v>
      </c>
      <c r="AR129" s="2">
        <f>HEX2DEC(Enemies!AT129)</f>
        <v>1</v>
      </c>
      <c r="AS129" s="2">
        <f>HEX2DEC(Enemies!AU129)</f>
        <v>1</v>
      </c>
    </row>
    <row r="130" ht="11.25" customHeight="1">
      <c r="A130" s="1" t="str">
        <f>Enemies!A130</f>
        <v>80</v>
      </c>
      <c r="B130" s="1" t="str">
        <f>Enemies!B130</f>
        <v>282EBC</v>
      </c>
      <c r="C130" s="1" t="str">
        <f>Enemies!C130</f>
        <v>LASHIEC</v>
      </c>
      <c r="D130" s="2">
        <f>HEX2DEC(Enemies!D130)</f>
        <v>6383</v>
      </c>
      <c r="E130" s="1" t="str">
        <f>VLOOKUP(Enemies!E130,Elements,2)</f>
        <v>Physical</v>
      </c>
      <c r="F130" s="1" t="str">
        <f>VLOOKUP(Enemies!F130,Effects,2)</f>
        <v> </v>
      </c>
      <c r="G130" s="2">
        <f>HEX2DEC(Enemies!G130)</f>
        <v>35</v>
      </c>
      <c r="H130" s="2">
        <f>HEX2DEC(Enemies!H130)</f>
        <v>91</v>
      </c>
      <c r="I130" s="2">
        <f>HEX2DEC(Enemies!I130)</f>
        <v>34</v>
      </c>
      <c r="J130" s="2">
        <f>HEX2DEC(Enemies!J130)</f>
        <v>46</v>
      </c>
      <c r="K130" s="2">
        <f>HEX2DEC(Enemies!K130)</f>
        <v>228</v>
      </c>
      <c r="L130" s="2">
        <f>HEX2DEC(Enemies!L130)</f>
        <v>25</v>
      </c>
      <c r="M130" s="2">
        <f>HEX2DEC(Enemies!M130)</f>
        <v>25</v>
      </c>
      <c r="N130" s="1" t="str">
        <f>VLOOKUP(Enemies!N130,Resistance,2)</f>
        <v>++</v>
      </c>
      <c r="O130" s="1" t="str">
        <f>VLOOKUP(Enemies!O130,Resistance,2)</f>
        <v>++</v>
      </c>
      <c r="P130" s="1" t="str">
        <f>VLOOKUP(Enemies!P130,Resistance,2)</f>
        <v>+++</v>
      </c>
      <c r="Q130" s="1" t="str">
        <f>VLOOKUP(Enemies!Q130,Resistance,2)</f>
        <v>++</v>
      </c>
      <c r="R130" s="1" t="str">
        <f>VLOOKUP(Enemies!R130,Resistance,2)</f>
        <v>+</v>
      </c>
      <c r="S130" s="1" t="str">
        <f>VLOOKUP(Enemies!S130,Resistance,2)</f>
        <v>+++</v>
      </c>
      <c r="T130" s="1" t="str">
        <f>VLOOKUP(Enemies!T130,Resistance,2)</f>
        <v>++</v>
      </c>
      <c r="U130" s="1" t="str">
        <f>VLOOKUP(Enemies!U130,Resistance,2)</f>
        <v>-</v>
      </c>
      <c r="V130" s="1" t="str">
        <f>VLOOKUP(Enemies!V130,Resistance,2)</f>
        <v>-</v>
      </c>
      <c r="W130" s="1" t="str">
        <f>VLOOKUP(Enemies!W130,Resistance,2)</f>
        <v>-</v>
      </c>
      <c r="X130" s="1" t="str">
        <f>VLOOKUP(Enemies!X130,Resistance,2)</f>
        <v>-</v>
      </c>
      <c r="Y130" s="1" t="str">
        <f>VLOOKUP(Enemies!Y130,Resistance,2)</f>
        <v>-</v>
      </c>
      <c r="Z130" s="1" t="str">
        <f>VLOOKUP(Enemies!Z130,Resistance,2)</f>
        <v>+++</v>
      </c>
      <c r="AA130" s="1" t="str">
        <f>VLOOKUP(Enemies!AA130,Resistance,2)</f>
        <v>-</v>
      </c>
      <c r="AB130" s="1" t="str">
        <f>VLOOKUP(Enemies!AD130,Conditions,2)</f>
        <v>&lt;= 25% HP</v>
      </c>
      <c r="AC130" s="1" t="str">
        <f>VLOOKUP(Enemies!AE130,Conditions,2)</f>
        <v>&lt;= 25% HP</v>
      </c>
      <c r="AD130" s="1" t="str">
        <f>VLOOKUP(Enemies!AF130,Conditions,2)</f>
        <v>&lt;= 25% HP</v>
      </c>
      <c r="AE130" s="1" t="str">
        <f>VLOOKUP(Enemies!AG130,Conditions,2)</f>
        <v>&lt;= 25% HP</v>
      </c>
      <c r="AF130" s="1" t="str">
        <f>VLOOKUP(Enemies!AH130,EnemyAttacks,3)</f>
        <v>REINFORCE</v>
      </c>
      <c r="AG130" s="1" t="str">
        <f>VLOOKUP(Enemies!AI130,EnemyAttacks,3)</f>
        <v>REINFORCE</v>
      </c>
      <c r="AH130" s="1" t="str">
        <f>VLOOKUP(Enemies!AJ130,EnemyAttacks,3)</f>
        <v>REINFORCE</v>
      </c>
      <c r="AI130" s="1" t="str">
        <f>VLOOKUP(Enemies!AK130,EnemyAttacks,3)</f>
        <v>REINFORCE</v>
      </c>
      <c r="AJ130" s="1" t="str">
        <f>VLOOKUP(Enemies!AL130,EnemyAttacks,3)</f>
        <v>THNDHALBRT</v>
      </c>
      <c r="AK130" s="1" t="str">
        <f>VLOOKUP(Enemies!AM130,EnemyAttacks,3)</f>
        <v>THNDHALBRT</v>
      </c>
      <c r="AL130" s="1" t="str">
        <f>VLOOKUP(Enemies!AN130,EnemyAttacks,3)</f>
        <v>THNDHALBRT</v>
      </c>
      <c r="AM130" s="1" t="str">
        <f>VLOOKUP(Enemies!AO130,EnemyAttacks,3)</f>
        <v>THNDHALBRT</v>
      </c>
      <c r="AN130" s="1" t="str">
        <f>VLOOKUP(Enemies!AP130,EnemyAttacks,3)</f>
        <v>THNDHALBRT</v>
      </c>
      <c r="AO130" s="1" t="str">
        <f>VLOOKUP(Enemies!AQ130,EnemyAttacks,3)</f>
        <v>POSESSION</v>
      </c>
      <c r="AP130" s="1" t="str">
        <f>VLOOKUP(Enemies!AR130,EnemyAttacks,3)</f>
        <v>ANOTHRGATE</v>
      </c>
      <c r="AQ130" s="1" t="str">
        <f>VLOOKUP(Enemies!AS130,EnemyAttacks,3)</f>
        <v>ANOTHRGATE</v>
      </c>
      <c r="AR130" s="2">
        <f>HEX2DEC(Enemies!AT130)</f>
        <v>29999</v>
      </c>
      <c r="AS130" s="2">
        <f>HEX2DEC(Enemies!AU130)</f>
        <v>1</v>
      </c>
    </row>
    <row r="131" ht="11.25" customHeight="1">
      <c r="A131" s="1" t="str">
        <f>Enemies!A131</f>
        <v>81</v>
      </c>
      <c r="B131" s="1" t="str">
        <f>Enemies!B131</f>
        <v>282EEC</v>
      </c>
      <c r="C131" s="1" t="str">
        <f>Enemies!C131</f>
        <v>Tree</v>
      </c>
      <c r="D131" s="2">
        <f>HEX2DEC(Enemies!D131)</f>
        <v>240</v>
      </c>
      <c r="E131" s="1" t="str">
        <f>VLOOKUP(Enemies!E131,Elements,2)</f>
        <v>Physical</v>
      </c>
      <c r="F131" s="1" t="str">
        <f>VLOOKUP(Enemies!F131,Effects,2)</f>
        <v>Poison</v>
      </c>
      <c r="G131" s="2">
        <f>HEX2DEC(Enemies!G131)</f>
        <v>45</v>
      </c>
      <c r="H131" s="2">
        <f>HEX2DEC(Enemies!H131)</f>
        <v>9</v>
      </c>
      <c r="I131" s="2">
        <f>HEX2DEC(Enemies!I131)</f>
        <v>46</v>
      </c>
      <c r="J131" s="2">
        <f>HEX2DEC(Enemies!J131)</f>
        <v>41</v>
      </c>
      <c r="K131" s="2">
        <f>HEX2DEC(Enemies!K131)</f>
        <v>152</v>
      </c>
      <c r="L131" s="2">
        <f>HEX2DEC(Enemies!L131)</f>
        <v>5</v>
      </c>
      <c r="M131" s="2">
        <f>HEX2DEC(Enemies!M131)</f>
        <v>5</v>
      </c>
      <c r="N131" s="1" t="str">
        <f>VLOOKUP(Enemies!N131,Resistance,2)</f>
        <v>++</v>
      </c>
      <c r="O131" s="1" t="str">
        <f>VLOOKUP(Enemies!O131,Resistance,2)</f>
        <v>++</v>
      </c>
      <c r="P131" s="1" t="str">
        <f>VLOOKUP(Enemies!P131,Resistance,2)</f>
        <v>+++</v>
      </c>
      <c r="Q131" s="1" t="str">
        <f>VLOOKUP(Enemies!Q131,Resistance,2)</f>
        <v>++</v>
      </c>
      <c r="R131" s="1" t="str">
        <f>VLOOKUP(Enemies!R131,Resistance,2)</f>
        <v>+</v>
      </c>
      <c r="S131" s="1" t="str">
        <f>VLOOKUP(Enemies!S131,Resistance,2)</f>
        <v>+++</v>
      </c>
      <c r="T131" s="1" t="str">
        <f>VLOOKUP(Enemies!T131,Resistance,2)</f>
        <v>++</v>
      </c>
      <c r="U131" s="1" t="str">
        <f>VLOOKUP(Enemies!U131,Resistance,2)</f>
        <v>++</v>
      </c>
      <c r="V131" s="1" t="str">
        <f>VLOOKUP(Enemies!V131,Resistance,2)</f>
        <v>-</v>
      </c>
      <c r="W131" s="1" t="str">
        <f>VLOOKUP(Enemies!W131,Resistance,2)</f>
        <v>-</v>
      </c>
      <c r="X131" s="1" t="str">
        <f>VLOOKUP(Enemies!X131,Resistance,2)</f>
        <v>+</v>
      </c>
      <c r="Y131" s="1" t="str">
        <f>VLOOKUP(Enemies!Y131,Resistance,2)</f>
        <v>-</v>
      </c>
      <c r="Z131" s="1" t="str">
        <f>VLOOKUP(Enemies!Z131,Resistance,2)</f>
        <v>+++</v>
      </c>
      <c r="AA131" s="1" t="str">
        <f>VLOOKUP(Enemies!AA131,Resistance,2)</f>
        <v>-</v>
      </c>
      <c r="AB131" s="1" t="str">
        <f>VLOOKUP(Enemies!AD131,Conditions,2)</f>
        <v> </v>
      </c>
      <c r="AC131" s="1" t="str">
        <f>VLOOKUP(Enemies!AE131,Conditions,2)</f>
        <v> </v>
      </c>
      <c r="AD131" s="1" t="str">
        <f>VLOOKUP(Enemies!AF131,Conditions,2)</f>
        <v> </v>
      </c>
      <c r="AE131" s="1" t="str">
        <f>VLOOKUP(Enemies!AG131,Conditions,2)</f>
        <v> </v>
      </c>
      <c r="AF131" s="1" t="str">
        <f>VLOOKUP(Enemies!AH131,EnemyAttacks,3)</f>
        <v> </v>
      </c>
      <c r="AG131" s="1" t="str">
        <f>VLOOKUP(Enemies!AI131,EnemyAttacks,3)</f>
        <v> </v>
      </c>
      <c r="AH131" s="1" t="str">
        <f>VLOOKUP(Enemies!AJ131,EnemyAttacks,3)</f>
        <v> </v>
      </c>
      <c r="AI131" s="1" t="str">
        <f>VLOOKUP(Enemies!AK131,EnemyAttacks,3)</f>
        <v> </v>
      </c>
      <c r="AJ131" s="1" t="str">
        <f>VLOOKUP(Enemies!AL131,EnemyAttacks,3)</f>
        <v> </v>
      </c>
      <c r="AK131" s="1" t="str">
        <f>VLOOKUP(Enemies!AM131,EnemyAttacks,3)</f>
        <v> </v>
      </c>
      <c r="AL131" s="1" t="str">
        <f>VLOOKUP(Enemies!AN131,EnemyAttacks,3)</f>
        <v> </v>
      </c>
      <c r="AM131" s="1" t="str">
        <f>VLOOKUP(Enemies!AO131,EnemyAttacks,3)</f>
        <v> </v>
      </c>
      <c r="AN131" s="1" t="str">
        <f>VLOOKUP(Enemies!AP131,EnemyAttacks,3)</f>
        <v> </v>
      </c>
      <c r="AO131" s="1" t="str">
        <f>VLOOKUP(Enemies!AQ131,EnemyAttacks,3)</f>
        <v> </v>
      </c>
      <c r="AP131" s="1" t="str">
        <f>VLOOKUP(Enemies!AR131,EnemyAttacks,3)</f>
        <v> </v>
      </c>
      <c r="AQ131" s="1" t="str">
        <f>VLOOKUP(Enemies!AS131,EnemyAttacks,3)</f>
        <v> </v>
      </c>
      <c r="AR131" s="2">
        <f>HEX2DEC(Enemies!AT131)</f>
        <v>1</v>
      </c>
      <c r="AS131" s="2">
        <f>HEX2DEC(Enemies!AU131)</f>
        <v>1</v>
      </c>
    </row>
    <row r="132" ht="11.25" customHeight="1">
      <c r="A132" s="1" t="str">
        <f>Enemies!A132</f>
        <v>82</v>
      </c>
      <c r="B132" s="1" t="str">
        <f>Enemies!B132</f>
        <v>282F1C</v>
      </c>
      <c r="C132" s="1" t="str">
        <f>Enemies!C132</f>
        <v>Dark Force 1</v>
      </c>
      <c r="D132" s="2">
        <f>HEX2DEC(Enemies!D132)</f>
        <v>4540</v>
      </c>
      <c r="E132" s="1" t="str">
        <f>VLOOKUP(Enemies!E132,Elements,2)</f>
        <v>Physical</v>
      </c>
      <c r="F132" s="1" t="str">
        <f>VLOOKUP(Enemies!F132,Effects,2)</f>
        <v> </v>
      </c>
      <c r="G132" s="2">
        <f>HEX2DEC(Enemies!G132)</f>
        <v>100</v>
      </c>
      <c r="H132" s="2">
        <f>HEX2DEC(Enemies!H132)</f>
        <v>1</v>
      </c>
      <c r="I132" s="2">
        <f>HEX2DEC(Enemies!I132)</f>
        <v>20</v>
      </c>
      <c r="J132" s="2">
        <f>HEX2DEC(Enemies!J132)</f>
        <v>32</v>
      </c>
      <c r="K132" s="2">
        <f>HEX2DEC(Enemies!K132)</f>
        <v>230</v>
      </c>
      <c r="L132" s="2">
        <f>HEX2DEC(Enemies!L132)</f>
        <v>5</v>
      </c>
      <c r="M132" s="2">
        <f>HEX2DEC(Enemies!M132)</f>
        <v>5</v>
      </c>
      <c r="N132" s="1" t="str">
        <f>VLOOKUP(Enemies!N132,Resistance,2)</f>
        <v>+</v>
      </c>
      <c r="O132" s="1" t="str">
        <f>VLOOKUP(Enemies!O132,Resistance,2)</f>
        <v>++</v>
      </c>
      <c r="P132" s="1" t="str">
        <f>VLOOKUP(Enemies!P132,Resistance,2)</f>
        <v>++</v>
      </c>
      <c r="Q132" s="1" t="str">
        <f>VLOOKUP(Enemies!Q132,Resistance,2)</f>
        <v>++</v>
      </c>
      <c r="R132" s="1" t="str">
        <f>VLOOKUP(Enemies!R132,Resistance,2)</f>
        <v>++</v>
      </c>
      <c r="S132" s="1" t="str">
        <f>VLOOKUP(Enemies!S132,Resistance,2)</f>
        <v>++++</v>
      </c>
      <c r="T132" s="1" t="str">
        <f>VLOOKUP(Enemies!T132,Resistance,2)</f>
        <v>++</v>
      </c>
      <c r="U132" s="1" t="str">
        <f>VLOOKUP(Enemies!U132,Resistance,2)</f>
        <v>-</v>
      </c>
      <c r="V132" s="1" t="str">
        <f>VLOOKUP(Enemies!V132,Resistance,2)</f>
        <v>-</v>
      </c>
      <c r="W132" s="1" t="str">
        <f>VLOOKUP(Enemies!W132,Resistance,2)</f>
        <v>-</v>
      </c>
      <c r="X132" s="1" t="str">
        <f>VLOOKUP(Enemies!X132,Resistance,2)</f>
        <v>-</v>
      </c>
      <c r="Y132" s="1" t="str">
        <f>VLOOKUP(Enemies!Y132,Resistance,2)</f>
        <v>-</v>
      </c>
      <c r="Z132" s="1" t="str">
        <f>VLOOKUP(Enemies!Z132,Resistance,2)</f>
        <v>+++</v>
      </c>
      <c r="AA132" s="1" t="str">
        <f>VLOOKUP(Enemies!AA132,Resistance,2)</f>
        <v>-</v>
      </c>
      <c r="AB132" s="1" t="str">
        <f>VLOOKUP(Enemies!AD132,Conditions,2)</f>
        <v> </v>
      </c>
      <c r="AC132" s="1" t="str">
        <f>VLOOKUP(Enemies!AE132,Conditions,2)</f>
        <v> </v>
      </c>
      <c r="AD132" s="1" t="str">
        <f>VLOOKUP(Enemies!AF132,Conditions,2)</f>
        <v> </v>
      </c>
      <c r="AE132" s="1" t="str">
        <f>VLOOKUP(Enemies!AG132,Conditions,2)</f>
        <v> </v>
      </c>
      <c r="AF132" s="1" t="str">
        <f>VLOOKUP(Enemies!AH132,EnemyAttacks,3)</f>
        <v> </v>
      </c>
      <c r="AG132" s="1" t="str">
        <f>VLOOKUP(Enemies!AI132,EnemyAttacks,3)</f>
        <v> </v>
      </c>
      <c r="AH132" s="1" t="str">
        <f>VLOOKUP(Enemies!AJ132,EnemyAttacks,3)</f>
        <v> </v>
      </c>
      <c r="AI132" s="1" t="str">
        <f>VLOOKUP(Enemies!AK132,EnemyAttacks,3)</f>
        <v> </v>
      </c>
      <c r="AJ132" s="1" t="str">
        <f>VLOOKUP(Enemies!AL132,EnemyAttacks,3)</f>
        <v>FLARE SHOT</v>
      </c>
      <c r="AK132" s="1" t="str">
        <f>VLOOKUP(Enemies!AM132,EnemyAttacks,3)</f>
        <v>FLARE SHOT</v>
      </c>
      <c r="AL132" s="1" t="str">
        <f>VLOOKUP(Enemies!AN132,EnemyAttacks,3)</f>
        <v>FLARE SHOT</v>
      </c>
      <c r="AM132" s="1" t="str">
        <f>VLOOKUP(Enemies!AO132,EnemyAttacks,3)</f>
        <v>FLARE SHOT</v>
      </c>
      <c r="AN132" s="1" t="str">
        <f>VLOOKUP(Enemies!AP132,EnemyAttacks,3)</f>
        <v>PHONONMASR</v>
      </c>
      <c r="AO132" s="1" t="str">
        <f>VLOOKUP(Enemies!AQ132,EnemyAttacks,3)</f>
        <v>PHONONMASR</v>
      </c>
      <c r="AP132" s="1" t="str">
        <f>VLOOKUP(Enemies!AR132,EnemyAttacks,3)</f>
        <v>BURSTROC</v>
      </c>
      <c r="AQ132" s="1" t="str">
        <f>VLOOKUP(Enemies!AS132,EnemyAttacks,3)</f>
        <v>BURSTROC</v>
      </c>
      <c r="AR132" s="2">
        <f>HEX2DEC(Enemies!AT132)</f>
        <v>32600</v>
      </c>
      <c r="AS132" s="2">
        <f>HEX2DEC(Enemies!AU132)</f>
        <v>1</v>
      </c>
    </row>
    <row r="133" ht="11.25" customHeight="1">
      <c r="A133" s="1" t="str">
        <f>Enemies!A133</f>
        <v>83</v>
      </c>
      <c r="B133" s="1" t="str">
        <f>Enemies!B133</f>
        <v>282F4C</v>
      </c>
      <c r="C133" s="1" t="str">
        <f>Enemies!C133</f>
        <v>Dark Force 2</v>
      </c>
      <c r="D133" s="2">
        <f>HEX2DEC(Enemies!D133)</f>
        <v>7524</v>
      </c>
      <c r="E133" s="1" t="str">
        <f>VLOOKUP(Enemies!E133,Elements,2)</f>
        <v>Physical</v>
      </c>
      <c r="F133" s="1" t="str">
        <f>VLOOKUP(Enemies!F133,Effects,2)</f>
        <v> </v>
      </c>
      <c r="G133" s="2">
        <f>HEX2DEC(Enemies!G133)</f>
        <v>99</v>
      </c>
      <c r="H133" s="2">
        <f>HEX2DEC(Enemies!H133)</f>
        <v>50</v>
      </c>
      <c r="I133" s="2">
        <f>HEX2DEC(Enemies!I133)</f>
        <v>35</v>
      </c>
      <c r="J133" s="2">
        <f>HEX2DEC(Enemies!J133)</f>
        <v>49</v>
      </c>
      <c r="K133" s="2">
        <f>HEX2DEC(Enemies!K133)</f>
        <v>176</v>
      </c>
      <c r="L133" s="2">
        <f>HEX2DEC(Enemies!L133)</f>
        <v>25</v>
      </c>
      <c r="M133" s="2">
        <f>HEX2DEC(Enemies!M133)</f>
        <v>15</v>
      </c>
      <c r="N133" s="1" t="str">
        <f>VLOOKUP(Enemies!N133,Resistance,2)</f>
        <v>++</v>
      </c>
      <c r="O133" s="1" t="str">
        <f>VLOOKUP(Enemies!O133,Resistance,2)</f>
        <v>++</v>
      </c>
      <c r="P133" s="1" t="str">
        <f>VLOOKUP(Enemies!P133,Resistance,2)</f>
        <v>++</v>
      </c>
      <c r="Q133" s="1" t="str">
        <f>VLOOKUP(Enemies!Q133,Resistance,2)</f>
        <v>++</v>
      </c>
      <c r="R133" s="1" t="str">
        <f>VLOOKUP(Enemies!R133,Resistance,2)</f>
        <v>++</v>
      </c>
      <c r="S133" s="1" t="str">
        <f>VLOOKUP(Enemies!S133,Resistance,2)</f>
        <v>+++</v>
      </c>
      <c r="T133" s="1" t="str">
        <f>VLOOKUP(Enemies!T133,Resistance,2)</f>
        <v>++</v>
      </c>
      <c r="U133" s="1" t="str">
        <f>VLOOKUP(Enemies!U133,Resistance,2)</f>
        <v>-</v>
      </c>
      <c r="V133" s="1" t="str">
        <f>VLOOKUP(Enemies!V133,Resistance,2)</f>
        <v>-</v>
      </c>
      <c r="W133" s="1" t="str">
        <f>VLOOKUP(Enemies!W133,Resistance,2)</f>
        <v>-</v>
      </c>
      <c r="X133" s="1" t="str">
        <f>VLOOKUP(Enemies!X133,Resistance,2)</f>
        <v>-</v>
      </c>
      <c r="Y133" s="1" t="str">
        <f>VLOOKUP(Enemies!Y133,Resistance,2)</f>
        <v>-</v>
      </c>
      <c r="Z133" s="1" t="str">
        <f>VLOOKUP(Enemies!Z133,Resistance,2)</f>
        <v>+++</v>
      </c>
      <c r="AA133" s="1" t="str">
        <f>VLOOKUP(Enemies!AA133,Resistance,2)</f>
        <v>-</v>
      </c>
      <c r="AB133" s="1" t="str">
        <f>VLOOKUP(Enemies!AD133,Conditions,2)</f>
        <v> </v>
      </c>
      <c r="AC133" s="1" t="str">
        <f>VLOOKUP(Enemies!AE133,Conditions,2)</f>
        <v> </v>
      </c>
      <c r="AD133" s="1" t="str">
        <f>VLOOKUP(Enemies!AF133,Conditions,2)</f>
        <v> </v>
      </c>
      <c r="AE133" s="1" t="str">
        <f>VLOOKUP(Enemies!AG133,Conditions,2)</f>
        <v> </v>
      </c>
      <c r="AF133" s="1" t="str">
        <f>VLOOKUP(Enemies!AH133,EnemyAttacks,3)</f>
        <v> </v>
      </c>
      <c r="AG133" s="1" t="str">
        <f>VLOOKUP(Enemies!AI133,EnemyAttacks,3)</f>
        <v> </v>
      </c>
      <c r="AH133" s="1" t="str">
        <f>VLOOKUP(Enemies!AJ133,EnemyAttacks,3)</f>
        <v> </v>
      </c>
      <c r="AI133" s="1" t="str">
        <f>VLOOKUP(Enemies!AK133,EnemyAttacks,3)</f>
        <v> </v>
      </c>
      <c r="AJ133" s="1" t="str">
        <f>VLOOKUP(Enemies!AL133,EnemyAttacks,3)</f>
        <v>EVIL EYE</v>
      </c>
      <c r="AK133" s="1" t="str">
        <f>VLOOKUP(Enemies!AM133,EnemyAttacks,3)</f>
        <v>SHDWBREATH</v>
      </c>
      <c r="AL133" s="1" t="str">
        <f>VLOOKUP(Enemies!AN133,EnemyAttacks,3)</f>
        <v>SHDWBREATH</v>
      </c>
      <c r="AM133" s="1" t="str">
        <f>VLOOKUP(Enemies!AO133,EnemyAttacks,3)</f>
        <v>SHDWBREATH</v>
      </c>
      <c r="AN133" s="1" t="str">
        <f>VLOOKUP(Enemies!AP133,EnemyAttacks,3)</f>
        <v>SHDWBREATH</v>
      </c>
      <c r="AO133" s="1" t="str">
        <f>VLOOKUP(Enemies!AQ133,EnemyAttacks,3)</f>
        <v>LIGHTSHOWR</v>
      </c>
      <c r="AP133" s="1" t="str">
        <f>VLOOKUP(Enemies!AR133,EnemyAttacks,3)</f>
        <v>LIGHTSHOWR</v>
      </c>
      <c r="AQ133" s="1" t="str">
        <f>VLOOKUP(Enemies!AS133,EnemyAttacks,3)</f>
        <v>LIGHTSHOWR</v>
      </c>
      <c r="AR133" s="2">
        <f>HEX2DEC(Enemies!AT133)</f>
        <v>46383</v>
      </c>
      <c r="AS133" s="2">
        <f>HEX2DEC(Enemies!AU133)</f>
        <v>1</v>
      </c>
    </row>
    <row r="134" ht="11.25" customHeight="1">
      <c r="A134" s="1" t="str">
        <f>Enemies!A134</f>
        <v>84</v>
      </c>
      <c r="B134" s="1" t="str">
        <f>Enemies!B134</f>
        <v>282F7C</v>
      </c>
      <c r="C134" s="1" t="str">
        <f>Enemies!C134</f>
        <v>Dark Force 3</v>
      </c>
      <c r="D134" s="2">
        <f>HEX2DEC(Enemies!D134)</f>
        <v>8240</v>
      </c>
      <c r="E134" s="1" t="str">
        <f>VLOOKUP(Enemies!E134,Elements,2)</f>
        <v>Physical</v>
      </c>
      <c r="F134" s="1" t="str">
        <f>VLOOKUP(Enemies!F134,Effects,2)</f>
        <v> </v>
      </c>
      <c r="G134" s="2">
        <f>HEX2DEC(Enemies!G134)</f>
        <v>65</v>
      </c>
      <c r="H134" s="2">
        <f>HEX2DEC(Enemies!H134)</f>
        <v>172</v>
      </c>
      <c r="I134" s="2">
        <f>HEX2DEC(Enemies!I134)</f>
        <v>40</v>
      </c>
      <c r="J134" s="2">
        <f>HEX2DEC(Enemies!J134)</f>
        <v>213</v>
      </c>
      <c r="K134" s="2">
        <f>HEX2DEC(Enemies!K134)</f>
        <v>299</v>
      </c>
      <c r="L134" s="2">
        <f>HEX2DEC(Enemies!L134)</f>
        <v>35</v>
      </c>
      <c r="M134" s="2">
        <f>HEX2DEC(Enemies!M134)</f>
        <v>25</v>
      </c>
      <c r="N134" s="1" t="str">
        <f>VLOOKUP(Enemies!N134,Resistance,2)</f>
        <v>++</v>
      </c>
      <c r="O134" s="1" t="str">
        <f>VLOOKUP(Enemies!O134,Resistance,2)</f>
        <v>++</v>
      </c>
      <c r="P134" s="1" t="str">
        <f>VLOOKUP(Enemies!P134,Resistance,2)</f>
        <v>++</v>
      </c>
      <c r="Q134" s="1" t="str">
        <f>VLOOKUP(Enemies!Q134,Resistance,2)</f>
        <v>++</v>
      </c>
      <c r="R134" s="1" t="str">
        <f>VLOOKUP(Enemies!R134,Resistance,2)</f>
        <v>++</v>
      </c>
      <c r="S134" s="1" t="str">
        <f>VLOOKUP(Enemies!S134,Resistance,2)</f>
        <v>+++</v>
      </c>
      <c r="T134" s="1" t="str">
        <f>VLOOKUP(Enemies!T134,Resistance,2)</f>
        <v>++</v>
      </c>
      <c r="U134" s="1" t="str">
        <f>VLOOKUP(Enemies!U134,Resistance,2)</f>
        <v>-</v>
      </c>
      <c r="V134" s="1" t="str">
        <f>VLOOKUP(Enemies!V134,Resistance,2)</f>
        <v>-</v>
      </c>
      <c r="W134" s="1" t="str">
        <f>VLOOKUP(Enemies!W134,Resistance,2)</f>
        <v>-</v>
      </c>
      <c r="X134" s="1" t="str">
        <f>VLOOKUP(Enemies!X134,Resistance,2)</f>
        <v>-</v>
      </c>
      <c r="Y134" s="1" t="str">
        <f>VLOOKUP(Enemies!Y134,Resistance,2)</f>
        <v>-</v>
      </c>
      <c r="Z134" s="1" t="str">
        <f>VLOOKUP(Enemies!Z134,Resistance,2)</f>
        <v>+++</v>
      </c>
      <c r="AA134" s="1" t="str">
        <f>VLOOKUP(Enemies!AA134,Resistance,2)</f>
        <v>-</v>
      </c>
      <c r="AB134" s="1" t="str">
        <f>VLOOKUP(Enemies!AD134,Conditions,2)</f>
        <v> </v>
      </c>
      <c r="AC134" s="1" t="str">
        <f>VLOOKUP(Enemies!AE134,Conditions,2)</f>
        <v> </v>
      </c>
      <c r="AD134" s="1" t="str">
        <f>VLOOKUP(Enemies!AF134,Conditions,2)</f>
        <v> </v>
      </c>
      <c r="AE134" s="1" t="str">
        <f>VLOOKUP(Enemies!AG134,Conditions,2)</f>
        <v> </v>
      </c>
      <c r="AF134" s="1" t="str">
        <f>VLOOKUP(Enemies!AH134,EnemyAttacks,3)</f>
        <v> </v>
      </c>
      <c r="AG134" s="1" t="str">
        <f>VLOOKUP(Enemies!AI134,EnemyAttacks,3)</f>
        <v> </v>
      </c>
      <c r="AH134" s="1" t="str">
        <f>VLOOKUP(Enemies!AJ134,EnemyAttacks,3)</f>
        <v> </v>
      </c>
      <c r="AI134" s="1" t="str">
        <f>VLOOKUP(Enemies!AK134,EnemyAttacks,3)</f>
        <v> </v>
      </c>
      <c r="AJ134" s="1" t="str">
        <f>VLOOKUP(Enemies!AL134,EnemyAttacks,3)</f>
        <v> </v>
      </c>
      <c r="AK134" s="1" t="str">
        <f>VLOOKUP(Enemies!AM134,EnemyAttacks,3)</f>
        <v> </v>
      </c>
      <c r="AL134" s="1" t="str">
        <f>VLOOKUP(Enemies!AN134,EnemyAttacks,3)</f>
        <v> </v>
      </c>
      <c r="AM134" s="1" t="str">
        <f>VLOOKUP(Enemies!AO134,EnemyAttacks,3)</f>
        <v>SHADOWBIND</v>
      </c>
      <c r="AN134" s="1" t="str">
        <f>VLOOKUP(Enemies!AP134,EnemyAttacks,3)</f>
        <v>CORRSION</v>
      </c>
      <c r="AO134" s="1" t="str">
        <f>VLOOKUP(Enemies!AQ134,EnemyAttacks,3)</f>
        <v>CORRSION</v>
      </c>
      <c r="AP134" s="1" t="str">
        <f>VLOOKUP(Enemies!AR134,EnemyAttacks,3)</f>
        <v>CORRSION</v>
      </c>
      <c r="AQ134" s="1" t="str">
        <f>VLOOKUP(Enemies!AS134,EnemyAttacks,3)</f>
        <v>MINDBLST</v>
      </c>
      <c r="AR134" s="2">
        <f>HEX2DEC(Enemies!AT134)</f>
        <v>49999</v>
      </c>
      <c r="AS134" s="2">
        <f>HEX2DEC(Enemies!AU134)</f>
        <v>1</v>
      </c>
    </row>
    <row r="135" ht="11.25" customHeight="1">
      <c r="A135" s="1" t="str">
        <f>Enemies!A135</f>
        <v>85</v>
      </c>
      <c r="B135" s="1" t="str">
        <f>Enemies!B135</f>
        <v>282FAC</v>
      </c>
      <c r="C135" s="1" t="str">
        <f>Enemies!C135</f>
        <v>PDarkness 1</v>
      </c>
      <c r="D135" s="2">
        <f>HEX2DEC(Enemies!D135)</f>
        <v>8240</v>
      </c>
      <c r="E135" s="1" t="str">
        <f>VLOOKUP(Enemies!E135,Elements,2)</f>
        <v>Physical</v>
      </c>
      <c r="F135" s="1" t="str">
        <f>VLOOKUP(Enemies!F135,Effects,2)</f>
        <v> </v>
      </c>
      <c r="G135" s="2">
        <f>HEX2DEC(Enemies!G135)</f>
        <v>194</v>
      </c>
      <c r="H135" s="2">
        <f>HEX2DEC(Enemies!H135)</f>
        <v>76</v>
      </c>
      <c r="I135" s="2">
        <f>HEX2DEC(Enemies!I135)</f>
        <v>45</v>
      </c>
      <c r="J135" s="2">
        <f>HEX2DEC(Enemies!J135)</f>
        <v>61</v>
      </c>
      <c r="K135" s="2">
        <f>HEX2DEC(Enemies!K135)</f>
        <v>232</v>
      </c>
      <c r="L135" s="2">
        <f>HEX2DEC(Enemies!L135)</f>
        <v>0</v>
      </c>
      <c r="M135" s="2">
        <f>HEX2DEC(Enemies!M135)</f>
        <v>0</v>
      </c>
      <c r="N135" s="1" t="str">
        <f>VLOOKUP(Enemies!N135,Resistance,2)</f>
        <v>++</v>
      </c>
      <c r="O135" s="1" t="str">
        <f>VLOOKUP(Enemies!O135,Resistance,2)</f>
        <v>++</v>
      </c>
      <c r="P135" s="1" t="str">
        <f>VLOOKUP(Enemies!P135,Resistance,2)</f>
        <v>++</v>
      </c>
      <c r="Q135" s="1" t="str">
        <f>VLOOKUP(Enemies!Q135,Resistance,2)</f>
        <v>++</v>
      </c>
      <c r="R135" s="1" t="str">
        <f>VLOOKUP(Enemies!R135,Resistance,2)</f>
        <v>++</v>
      </c>
      <c r="S135" s="1" t="str">
        <f>VLOOKUP(Enemies!S135,Resistance,2)</f>
        <v>+++</v>
      </c>
      <c r="T135" s="1" t="str">
        <f>VLOOKUP(Enemies!T135,Resistance,2)</f>
        <v>++</v>
      </c>
      <c r="U135" s="1" t="str">
        <f>VLOOKUP(Enemies!U135,Resistance,2)</f>
        <v>-</v>
      </c>
      <c r="V135" s="1" t="str">
        <f>VLOOKUP(Enemies!V135,Resistance,2)</f>
        <v>-</v>
      </c>
      <c r="W135" s="1" t="str">
        <f>VLOOKUP(Enemies!W135,Resistance,2)</f>
        <v>-</v>
      </c>
      <c r="X135" s="1" t="str">
        <f>VLOOKUP(Enemies!X135,Resistance,2)</f>
        <v>-</v>
      </c>
      <c r="Y135" s="1" t="str">
        <f>VLOOKUP(Enemies!Y135,Resistance,2)</f>
        <v>-</v>
      </c>
      <c r="Z135" s="1" t="str">
        <f>VLOOKUP(Enemies!Z135,Resistance,2)</f>
        <v>+++</v>
      </c>
      <c r="AA135" s="1" t="str">
        <f>VLOOKUP(Enemies!AA135,Resistance,2)</f>
        <v>-</v>
      </c>
      <c r="AB135" s="1" t="str">
        <f>VLOOKUP(Enemies!AD135,Conditions,2)</f>
        <v>&lt;= 50% HP</v>
      </c>
      <c r="AC135" s="1" t="str">
        <f>VLOOKUP(Enemies!AE135,Conditions,2)</f>
        <v>&lt;= 50% HP</v>
      </c>
      <c r="AD135" s="1" t="str">
        <f>VLOOKUP(Enemies!AF135,Conditions,2)</f>
        <v>&lt;= 50% HP</v>
      </c>
      <c r="AE135" s="1" t="str">
        <f>VLOOKUP(Enemies!AG135,Conditions,2)</f>
        <v>&lt;= 50% HP</v>
      </c>
      <c r="AF135" s="1" t="str">
        <f>VLOOKUP(Enemies!AH135,EnemyAttacks,3)</f>
        <v>Transform (PD1)</v>
      </c>
      <c r="AG135" s="1" t="str">
        <f>VLOOKUP(Enemies!AI135,EnemyAttacks,3)</f>
        <v>Transform (PD1)</v>
      </c>
      <c r="AH135" s="1" t="str">
        <f>VLOOKUP(Enemies!AJ135,EnemyAttacks,3)</f>
        <v>Transform (PD1)</v>
      </c>
      <c r="AI135" s="1" t="str">
        <f>VLOOKUP(Enemies!AK135,EnemyAttacks,3)</f>
        <v>Transform (PD1)</v>
      </c>
      <c r="AJ135" s="1" t="str">
        <f>VLOOKUP(Enemies!AL135,EnemyAttacks,3)</f>
        <v>FIREBREATH</v>
      </c>
      <c r="AK135" s="1" t="str">
        <f>VLOOKUP(Enemies!AM135,EnemyAttacks,3)</f>
        <v>FIREBREATH</v>
      </c>
      <c r="AL135" s="1" t="str">
        <f>VLOOKUP(Enemies!AN135,EnemyAttacks,3)</f>
        <v>FIREBREATH</v>
      </c>
      <c r="AM135" s="1" t="str">
        <f>VLOOKUP(Enemies!AO135,EnemyAttacks,3)</f>
        <v>RAY BREATH</v>
      </c>
      <c r="AN135" s="1" t="str">
        <f>VLOOKUP(Enemies!AP135,EnemyAttacks,3)</f>
        <v>RAY BREATH</v>
      </c>
      <c r="AO135" s="1" t="str">
        <f>VLOOKUP(Enemies!AQ135,EnemyAttacks,3)</f>
        <v>SHDWBREATH</v>
      </c>
      <c r="AP135" s="1" t="str">
        <f>VLOOKUP(Enemies!AR135,EnemyAttacks,3)</f>
        <v>SHDWBREATH</v>
      </c>
      <c r="AQ135" s="1" t="str">
        <f>VLOOKUP(Enemies!AS135,EnemyAttacks,3)</f>
        <v>SHDWBREATH</v>
      </c>
      <c r="AR135" s="2">
        <f>HEX2DEC(Enemies!AT135)</f>
        <v>5</v>
      </c>
      <c r="AS135" s="2">
        <f>HEX2DEC(Enemies!AU135)</f>
        <v>1</v>
      </c>
    </row>
    <row r="136" ht="11.25" customHeight="1">
      <c r="A136" s="1" t="str">
        <f>Enemies!A136</f>
        <v>86</v>
      </c>
      <c r="B136" s="1" t="str">
        <f>Enemies!B136</f>
        <v>282FDC</v>
      </c>
      <c r="C136" s="1" t="str">
        <f>Enemies!C136</f>
        <v>PDarkness 2</v>
      </c>
      <c r="D136" s="2">
        <f>HEX2DEC(Enemies!D136)</f>
        <v>9240</v>
      </c>
      <c r="E136" s="1" t="str">
        <f>VLOOKUP(Enemies!E136,Elements,2)</f>
        <v>Energy</v>
      </c>
      <c r="F136" s="1" t="str">
        <f>VLOOKUP(Enemies!F136,Effects,2)</f>
        <v> </v>
      </c>
      <c r="G136" s="2">
        <f>HEX2DEC(Enemies!G136)</f>
        <v>149</v>
      </c>
      <c r="H136" s="2">
        <f>HEX2DEC(Enemies!H136)</f>
        <v>152</v>
      </c>
      <c r="I136" s="2">
        <f>HEX2DEC(Enemies!I136)</f>
        <v>45</v>
      </c>
      <c r="J136" s="2">
        <f>HEX2DEC(Enemies!J136)</f>
        <v>254</v>
      </c>
      <c r="K136" s="2">
        <f>HEX2DEC(Enemies!K136)</f>
        <v>352</v>
      </c>
      <c r="L136" s="2">
        <f>HEX2DEC(Enemies!L136)</f>
        <v>0</v>
      </c>
      <c r="M136" s="2">
        <f>HEX2DEC(Enemies!M136)</f>
        <v>0</v>
      </c>
      <c r="N136" s="1" t="str">
        <f>VLOOKUP(Enemies!N136,Resistance,2)</f>
        <v>++</v>
      </c>
      <c r="O136" s="1" t="str">
        <f>VLOOKUP(Enemies!O136,Resistance,2)</f>
        <v>++</v>
      </c>
      <c r="P136" s="1" t="str">
        <f>VLOOKUP(Enemies!P136,Resistance,2)</f>
        <v>++</v>
      </c>
      <c r="Q136" s="1" t="str">
        <f>VLOOKUP(Enemies!Q136,Resistance,2)</f>
        <v>++</v>
      </c>
      <c r="R136" s="1" t="str">
        <f>VLOOKUP(Enemies!R136,Resistance,2)</f>
        <v>++</v>
      </c>
      <c r="S136" s="1" t="str">
        <f>VLOOKUP(Enemies!S136,Resistance,2)</f>
        <v>+++</v>
      </c>
      <c r="T136" s="1" t="str">
        <f>VLOOKUP(Enemies!T136,Resistance,2)</f>
        <v>++</v>
      </c>
      <c r="U136" s="1" t="str">
        <f>VLOOKUP(Enemies!U136,Resistance,2)</f>
        <v>-</v>
      </c>
      <c r="V136" s="1" t="str">
        <f>VLOOKUP(Enemies!V136,Resistance,2)</f>
        <v>-</v>
      </c>
      <c r="W136" s="1" t="str">
        <f>VLOOKUP(Enemies!W136,Resistance,2)</f>
        <v>-</v>
      </c>
      <c r="X136" s="1" t="str">
        <f>VLOOKUP(Enemies!X136,Resistance,2)</f>
        <v>-</v>
      </c>
      <c r="Y136" s="1" t="str">
        <f>VLOOKUP(Enemies!Y136,Resistance,2)</f>
        <v>-</v>
      </c>
      <c r="Z136" s="1" t="str">
        <f>VLOOKUP(Enemies!Z136,Resistance,2)</f>
        <v>+++</v>
      </c>
      <c r="AA136" s="1" t="str">
        <f>VLOOKUP(Enemies!AA136,Resistance,2)</f>
        <v>-</v>
      </c>
      <c r="AB136" s="1" t="str">
        <f>VLOOKUP(Enemies!AD136,Conditions,2)</f>
        <v>&lt;= 50% HP</v>
      </c>
      <c r="AC136" s="1" t="str">
        <f>VLOOKUP(Enemies!AE136,Conditions,2)</f>
        <v>&lt;= 50% HP</v>
      </c>
      <c r="AD136" s="1" t="str">
        <f>VLOOKUP(Enemies!AF136,Conditions,2)</f>
        <v>&lt;= 50% HP</v>
      </c>
      <c r="AE136" s="1" t="str">
        <f>VLOOKUP(Enemies!AG136,Conditions,2)</f>
        <v>&lt;= 50% HP</v>
      </c>
      <c r="AF136" s="1" t="str">
        <f>VLOOKUP(Enemies!AH136,EnemyAttacks,3)</f>
        <v>Transform (PD2)</v>
      </c>
      <c r="AG136" s="1" t="str">
        <f>VLOOKUP(Enemies!AI136,EnemyAttacks,3)</f>
        <v>Transform (PD2)</v>
      </c>
      <c r="AH136" s="1" t="str">
        <f>VLOOKUP(Enemies!AJ136,EnemyAttacks,3)</f>
        <v>Transform (PD2)</v>
      </c>
      <c r="AI136" s="1" t="str">
        <f>VLOOKUP(Enemies!AK136,EnemyAttacks,3)</f>
        <v>Transform (PD2)</v>
      </c>
      <c r="AJ136" s="1" t="str">
        <f>VLOOKUP(Enemies!AL136,EnemyAttacks,3)</f>
        <v> </v>
      </c>
      <c r="AK136" s="1" t="str">
        <f>VLOOKUP(Enemies!AM136,EnemyAttacks,3)</f>
        <v> </v>
      </c>
      <c r="AL136" s="1" t="str">
        <f>VLOOKUP(Enemies!AN136,EnemyAttacks,3)</f>
        <v> </v>
      </c>
      <c r="AM136" s="1" t="str">
        <f>VLOOKUP(Enemies!AO136,EnemyAttacks,3)</f>
        <v>DISTORTION</v>
      </c>
      <c r="AN136" s="1" t="str">
        <f>VLOOKUP(Enemies!AP136,EnemyAttacks,3)</f>
        <v>DISTORTION</v>
      </c>
      <c r="AO136" s="1" t="str">
        <f>VLOOKUP(Enemies!AQ136,EnemyAttacks,3)</f>
        <v>ANOTHRGATE</v>
      </c>
      <c r="AP136" s="1" t="str">
        <f>VLOOKUP(Enemies!AR136,EnemyAttacks,3)</f>
        <v>LIGHTSHOWR</v>
      </c>
      <c r="AQ136" s="1" t="str">
        <f>VLOOKUP(Enemies!AS136,EnemyAttacks,3)</f>
        <v>LIGHTSHOWR</v>
      </c>
      <c r="AR136" s="2">
        <f>HEX2DEC(Enemies!AT136)</f>
        <v>5</v>
      </c>
      <c r="AS136" s="2">
        <f>HEX2DEC(Enemies!AU136)</f>
        <v>1</v>
      </c>
    </row>
    <row r="137" ht="11.25" customHeight="1">
      <c r="A137" s="1" t="str">
        <f>Enemies!A137</f>
        <v>87</v>
      </c>
      <c r="B137" s="1" t="str">
        <f>Enemies!B137</f>
        <v>28300C</v>
      </c>
      <c r="C137" s="1" t="str">
        <f>Enemies!C137</f>
        <v>PDarkness 3</v>
      </c>
      <c r="D137" s="2">
        <f>HEX2DEC(Enemies!D137)</f>
        <v>12999</v>
      </c>
      <c r="E137" s="1" t="str">
        <f>VLOOKUP(Enemies!E137,Elements,2)</f>
        <v>Energy</v>
      </c>
      <c r="F137" s="1" t="str">
        <f>VLOOKUP(Enemies!F137,Effects,2)</f>
        <v> </v>
      </c>
      <c r="G137" s="2">
        <f>HEX2DEC(Enemies!G137)</f>
        <v>99</v>
      </c>
      <c r="H137" s="2">
        <f>HEX2DEC(Enemies!H137)</f>
        <v>199</v>
      </c>
      <c r="I137" s="2">
        <f>HEX2DEC(Enemies!I137)</f>
        <v>45</v>
      </c>
      <c r="J137" s="2">
        <f>HEX2DEC(Enemies!J137)</f>
        <v>251</v>
      </c>
      <c r="K137" s="2">
        <f>HEX2DEC(Enemies!K137)</f>
        <v>354</v>
      </c>
      <c r="L137" s="2">
        <f>HEX2DEC(Enemies!L137)</f>
        <v>0</v>
      </c>
      <c r="M137" s="2">
        <f>HEX2DEC(Enemies!M137)</f>
        <v>0</v>
      </c>
      <c r="N137" s="1" t="str">
        <f>VLOOKUP(Enemies!N137,Resistance,2)</f>
        <v>++</v>
      </c>
      <c r="O137" s="1" t="str">
        <f>VLOOKUP(Enemies!O137,Resistance,2)</f>
        <v>++</v>
      </c>
      <c r="P137" s="1" t="str">
        <f>VLOOKUP(Enemies!P137,Resistance,2)</f>
        <v>++</v>
      </c>
      <c r="Q137" s="1" t="str">
        <f>VLOOKUP(Enemies!Q137,Resistance,2)</f>
        <v>++</v>
      </c>
      <c r="R137" s="1" t="str">
        <f>VLOOKUP(Enemies!R137,Resistance,2)</f>
        <v>++</v>
      </c>
      <c r="S137" s="1" t="str">
        <f>VLOOKUP(Enemies!S137,Resistance,2)</f>
        <v>+++</v>
      </c>
      <c r="T137" s="1" t="str">
        <f>VLOOKUP(Enemies!T137,Resistance,2)</f>
        <v>++</v>
      </c>
      <c r="U137" s="1" t="str">
        <f>VLOOKUP(Enemies!U137,Resistance,2)</f>
        <v>-</v>
      </c>
      <c r="V137" s="1" t="str">
        <f>VLOOKUP(Enemies!V137,Resistance,2)</f>
        <v>-</v>
      </c>
      <c r="W137" s="1" t="str">
        <f>VLOOKUP(Enemies!W137,Resistance,2)</f>
        <v>-</v>
      </c>
      <c r="X137" s="1" t="str">
        <f>VLOOKUP(Enemies!X137,Resistance,2)</f>
        <v>-</v>
      </c>
      <c r="Y137" s="1" t="str">
        <f>VLOOKUP(Enemies!Y137,Resistance,2)</f>
        <v>-</v>
      </c>
      <c r="Z137" s="1" t="str">
        <f>VLOOKUP(Enemies!Z137,Resistance,2)</f>
        <v>+++</v>
      </c>
      <c r="AA137" s="1" t="str">
        <f>VLOOKUP(Enemies!AA137,Resistance,2)</f>
        <v>-</v>
      </c>
      <c r="AB137" s="1" t="str">
        <f>VLOOKUP(Enemies!AD137,Conditions,2)</f>
        <v>surprise attack on player</v>
      </c>
      <c r="AC137" s="1" t="str">
        <f>VLOOKUP(Enemies!AE137,Conditions,2)</f>
        <v>surprise attack on player</v>
      </c>
      <c r="AD137" s="1" t="str">
        <f>VLOOKUP(Enemies!AF137,Conditions,2)</f>
        <v>surprise attack on player</v>
      </c>
      <c r="AE137" s="1" t="str">
        <f>VLOOKUP(Enemies!AG137,Conditions,2)</f>
        <v>surprise attack on player</v>
      </c>
      <c r="AF137" s="1" t="str">
        <f>VLOOKUP(Enemies!AH137,EnemyAttacks,3)</f>
        <v>MEGID</v>
      </c>
      <c r="AG137" s="1" t="str">
        <f>VLOOKUP(Enemies!AI137,EnemyAttacks,3)</f>
        <v>MEGID</v>
      </c>
      <c r="AH137" s="1" t="str">
        <f>VLOOKUP(Enemies!AJ137,EnemyAttacks,3)</f>
        <v>MEGID</v>
      </c>
      <c r="AI137" s="1" t="str">
        <f>VLOOKUP(Enemies!AK137,EnemyAttacks,3)</f>
        <v>MEGID</v>
      </c>
      <c r="AJ137" s="1" t="str">
        <f>VLOOKUP(Enemies!AL137,EnemyAttacks,3)</f>
        <v> </v>
      </c>
      <c r="AK137" s="1" t="str">
        <f>VLOOKUP(Enemies!AM137,EnemyAttacks,3)</f>
        <v> </v>
      </c>
      <c r="AL137" s="1" t="str">
        <f>VLOOKUP(Enemies!AN137,EnemyAttacks,3)</f>
        <v> </v>
      </c>
      <c r="AM137" s="1" t="str">
        <f>VLOOKUP(Enemies!AO137,EnemyAttacks,3)</f>
        <v>EVIL EYE</v>
      </c>
      <c r="AN137" s="1" t="str">
        <f>VLOOKUP(Enemies!AP137,EnemyAttacks,3)</f>
        <v>MEGID</v>
      </c>
      <c r="AO137" s="1" t="str">
        <f>VLOOKUP(Enemies!AQ137,EnemyAttacks,3)</f>
        <v>MEGID</v>
      </c>
      <c r="AP137" s="1" t="str">
        <f>VLOOKUP(Enemies!AR137,EnemyAttacks,3)</f>
        <v>MEGID</v>
      </c>
      <c r="AQ137" s="1" t="str">
        <f>VLOOKUP(Enemies!AS137,EnemyAttacks,3)</f>
        <v>CANCELLING</v>
      </c>
      <c r="AR137" s="2">
        <f>HEX2DEC(Enemies!AT137)</f>
        <v>9999</v>
      </c>
      <c r="AS137" s="2">
        <f>HEX2DEC(Enemies!AU137)</f>
        <v>2</v>
      </c>
    </row>
    <row r="138" ht="11.25" customHeight="1">
      <c r="A138" s="1" t="str">
        <f>Enemies!A138</f>
        <v>88</v>
      </c>
      <c r="B138" s="1" t="str">
        <f>Enemies!B138</f>
        <v>28303C</v>
      </c>
      <c r="C138" s="1" t="str">
        <f>Enemies!C138</f>
        <v>SAND WORM (boss)</v>
      </c>
      <c r="D138" s="2">
        <f>HEX2DEC(Enemies!D138)</f>
        <v>1489</v>
      </c>
      <c r="E138" s="1" t="str">
        <f>VLOOKUP(Enemies!E138,Elements,2)</f>
        <v>Physical</v>
      </c>
      <c r="F138" s="1" t="str">
        <f>VLOOKUP(Enemies!F138,Effects,2)</f>
        <v> </v>
      </c>
      <c r="G138" s="2">
        <f>HEX2DEC(Enemies!G138)</f>
        <v>40</v>
      </c>
      <c r="H138" s="2">
        <f>HEX2DEC(Enemies!H138)</f>
        <v>1</v>
      </c>
      <c r="I138" s="2">
        <f>HEX2DEC(Enemies!I138)</f>
        <v>26</v>
      </c>
      <c r="J138" s="2">
        <f>HEX2DEC(Enemies!J138)</f>
        <v>22</v>
      </c>
      <c r="K138" s="2">
        <f>HEX2DEC(Enemies!K138)</f>
        <v>91</v>
      </c>
      <c r="L138" s="2">
        <f>HEX2DEC(Enemies!L138)</f>
        <v>28</v>
      </c>
      <c r="M138" s="2">
        <f>HEX2DEC(Enemies!M138)</f>
        <v>19</v>
      </c>
      <c r="N138" s="1" t="str">
        <f>VLOOKUP(Enemies!N138,Resistance,2)</f>
        <v>++</v>
      </c>
      <c r="O138" s="1" t="str">
        <f>VLOOKUP(Enemies!O138,Resistance,2)</f>
        <v>++</v>
      </c>
      <c r="P138" s="1" t="str">
        <f>VLOOKUP(Enemies!P138,Resistance,2)</f>
        <v>++</v>
      </c>
      <c r="Q138" s="1" t="str">
        <f>VLOOKUP(Enemies!Q138,Resistance,2)</f>
        <v>++</v>
      </c>
      <c r="R138" s="1" t="str">
        <f>VLOOKUP(Enemies!R138,Resistance,2)</f>
        <v>++++</v>
      </c>
      <c r="S138" s="1" t="str">
        <f>VLOOKUP(Enemies!S138,Resistance,2)</f>
        <v>++</v>
      </c>
      <c r="T138" s="1" t="str">
        <f>VLOOKUP(Enemies!T138,Resistance,2)</f>
        <v>++</v>
      </c>
      <c r="U138" s="1" t="str">
        <f>VLOOKUP(Enemies!U138,Resistance,2)</f>
        <v>-</v>
      </c>
      <c r="V138" s="1" t="str">
        <f>VLOOKUP(Enemies!V138,Resistance,2)</f>
        <v>-</v>
      </c>
      <c r="W138" s="1" t="str">
        <f>VLOOKUP(Enemies!W138,Resistance,2)</f>
        <v>-</v>
      </c>
      <c r="X138" s="1" t="str">
        <f>VLOOKUP(Enemies!X138,Resistance,2)</f>
        <v>-</v>
      </c>
      <c r="Y138" s="1" t="str">
        <f>VLOOKUP(Enemies!Y138,Resistance,2)</f>
        <v>-</v>
      </c>
      <c r="Z138" s="1" t="str">
        <f>VLOOKUP(Enemies!Z138,Resistance,2)</f>
        <v>-</v>
      </c>
      <c r="AA138" s="1" t="str">
        <f>VLOOKUP(Enemies!AA138,Resistance,2)</f>
        <v>-</v>
      </c>
      <c r="AB138" s="1" t="str">
        <f>VLOOKUP(Enemies!AD138,Conditions,2)</f>
        <v> </v>
      </c>
      <c r="AC138" s="1" t="str">
        <f>VLOOKUP(Enemies!AE138,Conditions,2)</f>
        <v> </v>
      </c>
      <c r="AD138" s="1" t="str">
        <f>VLOOKUP(Enemies!AF138,Conditions,2)</f>
        <v> </v>
      </c>
      <c r="AE138" s="1" t="str">
        <f>VLOOKUP(Enemies!AG138,Conditions,2)</f>
        <v> </v>
      </c>
      <c r="AF138" s="1" t="str">
        <f>VLOOKUP(Enemies!AH138,EnemyAttacks,3)</f>
        <v> </v>
      </c>
      <c r="AG138" s="1" t="str">
        <f>VLOOKUP(Enemies!AI138,EnemyAttacks,3)</f>
        <v> </v>
      </c>
      <c r="AH138" s="1" t="str">
        <f>VLOOKUP(Enemies!AJ138,EnemyAttacks,3)</f>
        <v> </v>
      </c>
      <c r="AI138" s="1" t="str">
        <f>VLOOKUP(Enemies!AK138,EnemyAttacks,3)</f>
        <v> </v>
      </c>
      <c r="AJ138" s="1" t="str">
        <f>VLOOKUP(Enemies!AL138,EnemyAttacks,3)</f>
        <v> </v>
      </c>
      <c r="AK138" s="1" t="str">
        <f>VLOOKUP(Enemies!AM138,EnemyAttacks,3)</f>
        <v> </v>
      </c>
      <c r="AL138" s="1" t="str">
        <f>VLOOKUP(Enemies!AN138,EnemyAttacks,3)</f>
        <v> </v>
      </c>
      <c r="AM138" s="1" t="str">
        <f>VLOOKUP(Enemies!AO138,EnemyAttacks,3)</f>
        <v> </v>
      </c>
      <c r="AN138" s="1" t="str">
        <f>VLOOKUP(Enemies!AP138,EnemyAttacks,3)</f>
        <v> </v>
      </c>
      <c r="AO138" s="1" t="str">
        <f>VLOOKUP(Enemies!AQ138,EnemyAttacks,3)</f>
        <v> </v>
      </c>
      <c r="AP138" s="1" t="str">
        <f>VLOOKUP(Enemies!AR138,EnemyAttacks,3)</f>
        <v> </v>
      </c>
      <c r="AQ138" s="1" t="str">
        <f>VLOOKUP(Enemies!AS138,EnemyAttacks,3)</f>
        <v> </v>
      </c>
      <c r="AR138" s="2">
        <f>HEX2DEC(Enemies!AT138)</f>
        <v>25161</v>
      </c>
      <c r="AS138" s="2">
        <f>HEX2DEC(Enemies!AU138)</f>
        <v>1200</v>
      </c>
    </row>
    <row r="139" ht="11.25" customHeight="1">
      <c r="A139" s="1" t="str">
        <f>Enemies!A139</f>
        <v>89</v>
      </c>
      <c r="B139" s="1" t="str">
        <f>Enemies!B139</f>
        <v>28306C</v>
      </c>
      <c r="C139" s="1" t="str">
        <f>Enemies!C139</f>
        <v>FRACT OOZE (boss)</v>
      </c>
      <c r="D139" s="2">
        <f>HEX2DEC(Enemies!D139)</f>
        <v>1999</v>
      </c>
      <c r="E139" s="1" t="str">
        <f>VLOOKUP(Enemies!E139,Elements,2)</f>
        <v>Electric</v>
      </c>
      <c r="F139" s="1" t="str">
        <f>VLOOKUP(Enemies!F139,Effects,2)</f>
        <v> </v>
      </c>
      <c r="G139" s="2">
        <f>HEX2DEC(Enemies!G139)</f>
        <v>65</v>
      </c>
      <c r="H139" s="2">
        <f>HEX2DEC(Enemies!H139)</f>
        <v>1</v>
      </c>
      <c r="I139" s="2">
        <f>HEX2DEC(Enemies!I139)</f>
        <v>24</v>
      </c>
      <c r="J139" s="2">
        <f>HEX2DEC(Enemies!J139)</f>
        <v>31</v>
      </c>
      <c r="K139" s="2">
        <f>HEX2DEC(Enemies!K139)</f>
        <v>169</v>
      </c>
      <c r="L139" s="2">
        <f>HEX2DEC(Enemies!L139)</f>
        <v>0</v>
      </c>
      <c r="M139" s="2">
        <f>HEX2DEC(Enemies!M139)</f>
        <v>0</v>
      </c>
      <c r="N139" s="1" t="str">
        <f>VLOOKUP(Enemies!N139,Resistance,2)</f>
        <v>+</v>
      </c>
      <c r="O139" s="1" t="str">
        <f>VLOOKUP(Enemies!O139,Resistance,2)</f>
        <v>++</v>
      </c>
      <c r="P139" s="1" t="str">
        <f>VLOOKUP(Enemies!P139,Resistance,2)</f>
        <v>+++</v>
      </c>
      <c r="Q139" s="1" t="str">
        <f>VLOOKUP(Enemies!Q139,Resistance,2)</f>
        <v>+</v>
      </c>
      <c r="R139" s="1" t="str">
        <f>VLOOKUP(Enemies!R139,Resistance,2)</f>
        <v>+++</v>
      </c>
      <c r="S139" s="1" t="str">
        <f>VLOOKUP(Enemies!S139,Resistance,2)</f>
        <v>++</v>
      </c>
      <c r="T139" s="1" t="str">
        <f>VLOOKUP(Enemies!T139,Resistance,2)</f>
        <v>+++</v>
      </c>
      <c r="U139" s="1" t="str">
        <f>VLOOKUP(Enemies!U139,Resistance,2)</f>
        <v>-</v>
      </c>
      <c r="V139" s="1" t="str">
        <f>VLOOKUP(Enemies!V139,Resistance,2)</f>
        <v>-</v>
      </c>
      <c r="W139" s="1" t="str">
        <f>VLOOKUP(Enemies!W139,Resistance,2)</f>
        <v>-</v>
      </c>
      <c r="X139" s="1" t="str">
        <f>VLOOKUP(Enemies!X139,Resistance,2)</f>
        <v>-</v>
      </c>
      <c r="Y139" s="1" t="str">
        <f>VLOOKUP(Enemies!Y139,Resistance,2)</f>
        <v>-</v>
      </c>
      <c r="Z139" s="1" t="str">
        <f>VLOOKUP(Enemies!Z139,Resistance,2)</f>
        <v>-</v>
      </c>
      <c r="AA139" s="1" t="str">
        <f>VLOOKUP(Enemies!AA139,Resistance,2)</f>
        <v>-</v>
      </c>
      <c r="AB139" s="1" t="str">
        <f>VLOOKUP(Enemies!AD139,Conditions,2)</f>
        <v> </v>
      </c>
      <c r="AC139" s="1" t="str">
        <f>VLOOKUP(Enemies!AE139,Conditions,2)</f>
        <v> </v>
      </c>
      <c r="AD139" s="1" t="str">
        <f>VLOOKUP(Enemies!AF139,Conditions,2)</f>
        <v> </v>
      </c>
      <c r="AE139" s="1" t="str">
        <f>VLOOKUP(Enemies!AG139,Conditions,2)</f>
        <v> </v>
      </c>
      <c r="AF139" s="1" t="str">
        <f>VLOOKUP(Enemies!AH139,EnemyAttacks,3)</f>
        <v> </v>
      </c>
      <c r="AG139" s="1" t="str">
        <f>VLOOKUP(Enemies!AI139,EnemyAttacks,3)</f>
        <v> </v>
      </c>
      <c r="AH139" s="1" t="str">
        <f>VLOOKUP(Enemies!AJ139,EnemyAttacks,3)</f>
        <v> </v>
      </c>
      <c r="AI139" s="1" t="str">
        <f>VLOOKUP(Enemies!AK139,EnemyAttacks,3)</f>
        <v> </v>
      </c>
      <c r="AJ139" s="1" t="str">
        <f>VLOOKUP(Enemies!AL139,EnemyAttacks,3)</f>
        <v> </v>
      </c>
      <c r="AK139" s="1" t="str">
        <f>VLOOKUP(Enemies!AM139,EnemyAttacks,3)</f>
        <v> </v>
      </c>
      <c r="AL139" s="1" t="str">
        <f>VLOOKUP(Enemies!AN139,EnemyAttacks,3)</f>
        <v> </v>
      </c>
      <c r="AM139" s="1" t="str">
        <f>VLOOKUP(Enemies!AO139,EnemyAttacks,3)</f>
        <v> </v>
      </c>
      <c r="AN139" s="1" t="str">
        <f>VLOOKUP(Enemies!AP139,EnemyAttacks,3)</f>
        <v>CELL SPLIT</v>
      </c>
      <c r="AO139" s="1" t="str">
        <f>VLOOKUP(Enemies!AQ139,EnemyAttacks,3)</f>
        <v>CELL SPLIT</v>
      </c>
      <c r="AP139" s="1" t="str">
        <f>VLOOKUP(Enemies!AR139,EnemyAttacks,3)</f>
        <v>CELL SPLIT</v>
      </c>
      <c r="AQ139" s="1" t="str">
        <f>VLOOKUP(Enemies!AS139,EnemyAttacks,3)</f>
        <v>CELL SPLIT</v>
      </c>
      <c r="AR139" s="2">
        <f>HEX2DEC(Enemies!AT139)</f>
        <v>42236</v>
      </c>
      <c r="AS139" s="2">
        <f>HEX2DEC(Enemies!AU139)</f>
        <v>855</v>
      </c>
    </row>
    <row r="140" ht="11.25" customHeight="1">
      <c r="A140" s="1" t="str">
        <f>Enemies!A140</f>
        <v>8A</v>
      </c>
      <c r="B140" s="1" t="str">
        <f>Enemies!B140</f>
        <v>28309C</v>
      </c>
      <c r="C140" s="1" t="str">
        <f>Enemies!C140</f>
        <v>CHAOSSORCR (boss)</v>
      </c>
      <c r="D140" s="2">
        <f>HEX2DEC(Enemies!D140)</f>
        <v>460</v>
      </c>
      <c r="E140" s="1" t="str">
        <f>VLOOKUP(Enemies!E140,Elements,2)</f>
        <v>Energy</v>
      </c>
      <c r="F140" s="1" t="str">
        <f>VLOOKUP(Enemies!F140,Effects,2)</f>
        <v> </v>
      </c>
      <c r="G140" s="2">
        <f>HEX2DEC(Enemies!G140)</f>
        <v>40</v>
      </c>
      <c r="H140" s="2">
        <f>HEX2DEC(Enemies!H140)</f>
        <v>37</v>
      </c>
      <c r="I140" s="2">
        <f>HEX2DEC(Enemies!I140)</f>
        <v>30</v>
      </c>
      <c r="J140" s="2">
        <f>HEX2DEC(Enemies!J140)</f>
        <v>34</v>
      </c>
      <c r="K140" s="2">
        <f>HEX2DEC(Enemies!K140)</f>
        <v>142</v>
      </c>
      <c r="L140" s="2">
        <f>HEX2DEC(Enemies!L140)</f>
        <v>12</v>
      </c>
      <c r="M140" s="2">
        <f>HEX2DEC(Enemies!M140)</f>
        <v>30</v>
      </c>
      <c r="N140" s="1" t="str">
        <f>VLOOKUP(Enemies!N140,Resistance,2)</f>
        <v>++</v>
      </c>
      <c r="O140" s="1" t="str">
        <f>VLOOKUP(Enemies!O140,Resistance,2)</f>
        <v>++</v>
      </c>
      <c r="P140" s="1" t="str">
        <f>VLOOKUP(Enemies!P140,Resistance,2)</f>
        <v>++</v>
      </c>
      <c r="Q140" s="1" t="str">
        <f>VLOOKUP(Enemies!Q140,Resistance,2)</f>
        <v>++</v>
      </c>
      <c r="R140" s="1" t="str">
        <f>VLOOKUP(Enemies!R140,Resistance,2)</f>
        <v>++</v>
      </c>
      <c r="S140" s="1" t="str">
        <f>VLOOKUP(Enemies!S140,Resistance,2)</f>
        <v>+++</v>
      </c>
      <c r="T140" s="1" t="str">
        <f>VLOOKUP(Enemies!T140,Resistance,2)</f>
        <v>++</v>
      </c>
      <c r="U140" s="1" t="str">
        <f>VLOOKUP(Enemies!U140,Resistance,2)</f>
        <v>+</v>
      </c>
      <c r="V140" s="1" t="str">
        <f>VLOOKUP(Enemies!V140,Resistance,2)</f>
        <v>+</v>
      </c>
      <c r="W140" s="1" t="str">
        <f>VLOOKUP(Enemies!W140,Resistance,2)</f>
        <v>+</v>
      </c>
      <c r="X140" s="1" t="str">
        <f>VLOOKUP(Enemies!X140,Resistance,2)</f>
        <v>-</v>
      </c>
      <c r="Y140" s="1" t="str">
        <f>VLOOKUP(Enemies!Y140,Resistance,2)</f>
        <v>-</v>
      </c>
      <c r="Z140" s="1" t="str">
        <f>VLOOKUP(Enemies!Z140,Resistance,2)</f>
        <v>++</v>
      </c>
      <c r="AA140" s="1" t="str">
        <f>VLOOKUP(Enemies!AA140,Resistance,2)</f>
        <v>++</v>
      </c>
      <c r="AB140" s="1" t="str">
        <f>VLOOKUP(Enemies!AD140,Conditions,2)</f>
        <v> </v>
      </c>
      <c r="AC140" s="1" t="str">
        <f>VLOOKUP(Enemies!AE140,Conditions,2)</f>
        <v> </v>
      </c>
      <c r="AD140" s="1" t="str">
        <f>VLOOKUP(Enemies!AF140,Conditions,2)</f>
        <v> </v>
      </c>
      <c r="AE140" s="1" t="str">
        <f>VLOOKUP(Enemies!AG140,Conditions,2)</f>
        <v> </v>
      </c>
      <c r="AF140" s="1" t="str">
        <f>VLOOKUP(Enemies!AH140,EnemyAttacks,3)</f>
        <v> </v>
      </c>
      <c r="AG140" s="1" t="str">
        <f>VLOOKUP(Enemies!AI140,EnemyAttacks,3)</f>
        <v> </v>
      </c>
      <c r="AH140" s="1" t="str">
        <f>VLOOKUP(Enemies!AJ140,EnemyAttacks,3)</f>
        <v> </v>
      </c>
      <c r="AI140" s="1" t="str">
        <f>VLOOKUP(Enemies!AK140,EnemyAttacks,3)</f>
        <v> </v>
      </c>
      <c r="AJ140" s="1" t="str">
        <f>VLOOKUP(Enemies!AL140,EnemyAttacks,3)</f>
        <v> </v>
      </c>
      <c r="AK140" s="1" t="str">
        <f>VLOOKUP(Enemies!AM140,EnemyAttacks,3)</f>
        <v> </v>
      </c>
      <c r="AL140" s="1" t="str">
        <f>VLOOKUP(Enemies!AN140,EnemyAttacks,3)</f>
        <v> </v>
      </c>
      <c r="AM140" s="1" t="str">
        <f>VLOOKUP(Enemies!AO140,EnemyAttacks,3)</f>
        <v>SHADOWBIND</v>
      </c>
      <c r="AN140" s="1" t="str">
        <f>VLOOKUP(Enemies!AP140,EnemyAttacks,3)</f>
        <v>HEWN</v>
      </c>
      <c r="AO140" s="1" t="str">
        <f>VLOOKUP(Enemies!AQ140,EnemyAttacks,3)</f>
        <v>FLAELI</v>
      </c>
      <c r="AP140" s="1" t="str">
        <f>VLOOKUP(Enemies!AR140,EnemyAttacks,3)</f>
        <v>FLAELI</v>
      </c>
      <c r="AQ140" s="1" t="str">
        <f>VLOOKUP(Enemies!AS140,EnemyAttacks,3)</f>
        <v>FLAELI</v>
      </c>
      <c r="AR140" s="2">
        <f>HEX2DEC(Enemies!AT140)</f>
        <v>18380</v>
      </c>
      <c r="AS140" s="2">
        <f>HEX2DEC(Enemies!AU140)</f>
        <v>1200</v>
      </c>
    </row>
    <row r="141" ht="11.25" customHeight="1">
      <c r="A141" s="1" t="str">
        <f>Enemies!A141</f>
        <v>8B</v>
      </c>
      <c r="B141" s="1" t="str">
        <f>Enemies!B141</f>
        <v>2830CC</v>
      </c>
      <c r="C141" s="1" t="str">
        <f>Enemies!C141</f>
        <v>ZIO 2?</v>
      </c>
      <c r="D141" s="2">
        <f>HEX2DEC(Enemies!D141)</f>
        <v>16383</v>
      </c>
      <c r="E141" s="1" t="str">
        <f>VLOOKUP(Enemies!E141,Elements,2)</f>
        <v>Physical</v>
      </c>
      <c r="F141" s="1" t="str">
        <f>VLOOKUP(Enemies!F141,Effects,2)</f>
        <v> </v>
      </c>
      <c r="G141" s="2">
        <f>HEX2DEC(Enemies!G141)</f>
        <v>35</v>
      </c>
      <c r="H141" s="2">
        <f>HEX2DEC(Enemies!H141)</f>
        <v>67</v>
      </c>
      <c r="I141" s="2">
        <f>HEX2DEC(Enemies!I141)</f>
        <v>255</v>
      </c>
      <c r="J141" s="2">
        <f>HEX2DEC(Enemies!J141)</f>
        <v>26</v>
      </c>
      <c r="K141" s="2">
        <f>HEX2DEC(Enemies!K141)</f>
        <v>110</v>
      </c>
      <c r="L141" s="2">
        <f>HEX2DEC(Enemies!L141)</f>
        <v>255</v>
      </c>
      <c r="M141" s="2">
        <f>HEX2DEC(Enemies!M141)</f>
        <v>255</v>
      </c>
      <c r="N141" s="1" t="str">
        <f>VLOOKUP(Enemies!N141,Resistance,2)</f>
        <v>-</v>
      </c>
      <c r="O141" s="1" t="str">
        <f>VLOOKUP(Enemies!O141,Resistance,2)</f>
        <v>-</v>
      </c>
      <c r="P141" s="1" t="str">
        <f>VLOOKUP(Enemies!P141,Resistance,2)</f>
        <v>-</v>
      </c>
      <c r="Q141" s="1" t="str">
        <f>VLOOKUP(Enemies!Q141,Resistance,2)</f>
        <v>-</v>
      </c>
      <c r="R141" s="1" t="str">
        <f>VLOOKUP(Enemies!R141,Resistance,2)</f>
        <v>-</v>
      </c>
      <c r="S141" s="1" t="str">
        <f>VLOOKUP(Enemies!S141,Resistance,2)</f>
        <v>-</v>
      </c>
      <c r="T141" s="1" t="str">
        <f>VLOOKUP(Enemies!T141,Resistance,2)</f>
        <v>-</v>
      </c>
      <c r="U141" s="1" t="str">
        <f>VLOOKUP(Enemies!U141,Resistance,2)</f>
        <v>-</v>
      </c>
      <c r="V141" s="1" t="str">
        <f>VLOOKUP(Enemies!V141,Resistance,2)</f>
        <v>-</v>
      </c>
      <c r="W141" s="1" t="str">
        <f>VLOOKUP(Enemies!W141,Resistance,2)</f>
        <v>-</v>
      </c>
      <c r="X141" s="1" t="str">
        <f>VLOOKUP(Enemies!X141,Resistance,2)</f>
        <v>-</v>
      </c>
      <c r="Y141" s="1" t="str">
        <f>VLOOKUP(Enemies!Y141,Resistance,2)</f>
        <v>-</v>
      </c>
      <c r="Z141" s="1" t="str">
        <f>VLOOKUP(Enemies!Z141,Resistance,2)</f>
        <v>-</v>
      </c>
      <c r="AA141" s="1" t="str">
        <f>VLOOKUP(Enemies!AA141,Resistance,2)</f>
        <v>-</v>
      </c>
      <c r="AB141" s="1" t="str">
        <f>VLOOKUP(Enemies!AD141,Conditions,2)</f>
        <v> </v>
      </c>
      <c r="AC141" s="1" t="str">
        <f>VLOOKUP(Enemies!AE141,Conditions,2)</f>
        <v> </v>
      </c>
      <c r="AD141" s="1" t="str">
        <f>VLOOKUP(Enemies!AF141,Conditions,2)</f>
        <v> </v>
      </c>
      <c r="AE141" s="1" t="str">
        <f>VLOOKUP(Enemies!AG141,Conditions,2)</f>
        <v> </v>
      </c>
      <c r="AF141" s="1" t="str">
        <f>VLOOKUP(Enemies!AH141,EnemyAttacks,3)</f>
        <v> </v>
      </c>
      <c r="AG141" s="1" t="str">
        <f>VLOOKUP(Enemies!AI141,EnemyAttacks,3)</f>
        <v> </v>
      </c>
      <c r="AH141" s="1" t="str">
        <f>VLOOKUP(Enemies!AJ141,EnemyAttacks,3)</f>
        <v> </v>
      </c>
      <c r="AI141" s="1" t="str">
        <f>VLOOKUP(Enemies!AK141,EnemyAttacks,3)</f>
        <v> </v>
      </c>
      <c r="AJ141" s="1" t="str">
        <f>VLOOKUP(Enemies!AL141,EnemyAttacks,3)</f>
        <v>BLACK WAVE [54]</v>
      </c>
      <c r="AK141" s="1" t="str">
        <f>VLOOKUP(Enemies!AM141,EnemyAttacks,3)</f>
        <v>BLACK WAVE [54]</v>
      </c>
      <c r="AL141" s="1" t="str">
        <f>VLOOKUP(Enemies!AN141,EnemyAttacks,3)</f>
        <v>BLACK WAVE [54]</v>
      </c>
      <c r="AM141" s="1" t="str">
        <f>VLOOKUP(Enemies!AO141,EnemyAttacks,3)</f>
        <v>BLACK WAVE [54]</v>
      </c>
      <c r="AN141" s="1" t="str">
        <f>VLOOKUP(Enemies!AP141,EnemyAttacks,3)</f>
        <v>BLACK WAVE [54]</v>
      </c>
      <c r="AO141" s="1" t="str">
        <f>VLOOKUP(Enemies!AQ141,EnemyAttacks,3)</f>
        <v>BLACK WAVE [54]</v>
      </c>
      <c r="AP141" s="1" t="str">
        <f>VLOOKUP(Enemies!AR141,EnemyAttacks,3)</f>
        <v>BLACK WAVE [54]</v>
      </c>
      <c r="AQ141" s="1" t="str">
        <f>VLOOKUP(Enemies!AS141,EnemyAttacks,3)</f>
        <v>BLACK WAVE [54]</v>
      </c>
      <c r="AR141" s="2">
        <f>HEX2DEC(Enemies!AT141)</f>
        <v>25999</v>
      </c>
      <c r="AS141" s="2">
        <f>HEX2DEC(Enemies!AU141)</f>
        <v>1</v>
      </c>
    </row>
    <row r="142" ht="11.25" customHeight="1">
      <c r="A142" s="1" t="str">
        <f>Enemies!A142</f>
        <v>8C</v>
      </c>
      <c r="B142" s="1" t="str">
        <f>Enemies!B142</f>
        <v>2830FC</v>
      </c>
      <c r="C142" s="1" t="str">
        <f>Enemies!C142</f>
        <v>ZIO 3</v>
      </c>
      <c r="D142" s="2">
        <f>HEX2DEC(Enemies!D142)</f>
        <v>2889</v>
      </c>
      <c r="E142" s="1" t="str">
        <f>VLOOKUP(Enemies!E142,Elements,2)</f>
        <v>Physical</v>
      </c>
      <c r="F142" s="1" t="str">
        <f>VLOOKUP(Enemies!F142,Effects,2)</f>
        <v> </v>
      </c>
      <c r="G142" s="2">
        <f>HEX2DEC(Enemies!G142)</f>
        <v>35</v>
      </c>
      <c r="H142" s="2">
        <f>HEX2DEC(Enemies!H142)</f>
        <v>38</v>
      </c>
      <c r="I142" s="2">
        <f>HEX2DEC(Enemies!I142)</f>
        <v>25</v>
      </c>
      <c r="J142" s="2">
        <f>HEX2DEC(Enemies!J142)</f>
        <v>219</v>
      </c>
      <c r="K142" s="2">
        <f>HEX2DEC(Enemies!K142)</f>
        <v>164</v>
      </c>
      <c r="L142" s="2">
        <f>HEX2DEC(Enemies!L142)</f>
        <v>35</v>
      </c>
      <c r="M142" s="2">
        <f>HEX2DEC(Enemies!M142)</f>
        <v>38</v>
      </c>
      <c r="N142" s="1" t="str">
        <f>VLOOKUP(Enemies!N142,Resistance,2)</f>
        <v>++</v>
      </c>
      <c r="O142" s="1" t="str">
        <f>VLOOKUP(Enemies!O142,Resistance,2)</f>
        <v>++</v>
      </c>
      <c r="P142" s="1" t="str">
        <f>VLOOKUP(Enemies!P142,Resistance,2)</f>
        <v>++</v>
      </c>
      <c r="Q142" s="1" t="str">
        <f>VLOOKUP(Enemies!Q142,Resistance,2)</f>
        <v>++</v>
      </c>
      <c r="R142" s="1" t="str">
        <f>VLOOKUP(Enemies!R142,Resistance,2)</f>
        <v>+</v>
      </c>
      <c r="S142" s="1" t="str">
        <f>VLOOKUP(Enemies!S142,Resistance,2)</f>
        <v>+++</v>
      </c>
      <c r="T142" s="1" t="str">
        <f>VLOOKUP(Enemies!T142,Resistance,2)</f>
        <v>++</v>
      </c>
      <c r="U142" s="1" t="str">
        <f>VLOOKUP(Enemies!U142,Resistance,2)</f>
        <v>-</v>
      </c>
      <c r="V142" s="1" t="str">
        <f>VLOOKUP(Enemies!V142,Resistance,2)</f>
        <v>-</v>
      </c>
      <c r="W142" s="1" t="str">
        <f>VLOOKUP(Enemies!W142,Resistance,2)</f>
        <v>-</v>
      </c>
      <c r="X142" s="1" t="str">
        <f>VLOOKUP(Enemies!X142,Resistance,2)</f>
        <v>-</v>
      </c>
      <c r="Y142" s="1" t="str">
        <f>VLOOKUP(Enemies!Y142,Resistance,2)</f>
        <v>-</v>
      </c>
      <c r="Z142" s="1" t="str">
        <f>VLOOKUP(Enemies!Z142,Resistance,2)</f>
        <v>+++</v>
      </c>
      <c r="AA142" s="1" t="str">
        <f>VLOOKUP(Enemies!AA142,Resistance,2)</f>
        <v>-</v>
      </c>
      <c r="AB142" s="1" t="str">
        <f>VLOOKUP(Enemies!AD142,Conditions,2)</f>
        <v>Nightmare not yet used</v>
      </c>
      <c r="AC142" s="1" t="str">
        <f>VLOOKUP(Enemies!AE142,Conditions,2)</f>
        <v>Nightmare not yet used</v>
      </c>
      <c r="AD142" s="1" t="str">
        <f>VLOOKUP(Enemies!AF142,Conditions,2)</f>
        <v>Nightmare not yet used</v>
      </c>
      <c r="AE142" s="1" t="str">
        <f>VLOOKUP(Enemies!AG142,Conditions,2)</f>
        <v>Nightmare not yet used</v>
      </c>
      <c r="AF142" s="1" t="str">
        <f>VLOOKUP(Enemies!AH142,EnemyAttacks,3)</f>
        <v>NIGHTMARE</v>
      </c>
      <c r="AG142" s="1" t="str">
        <f>VLOOKUP(Enemies!AI142,EnemyAttacks,3)</f>
        <v>NIGHTMARE</v>
      </c>
      <c r="AH142" s="1" t="str">
        <f>VLOOKUP(Enemies!AJ142,EnemyAttacks,3)</f>
        <v>NIGHTMARE</v>
      </c>
      <c r="AI142" s="1" t="str">
        <f>VLOOKUP(Enemies!AK142,EnemyAttacks,3)</f>
        <v>NIGHTMARE</v>
      </c>
      <c r="AJ142" s="1" t="str">
        <f>VLOOKUP(Enemies!AL142,EnemyAttacks,3)</f>
        <v> </v>
      </c>
      <c r="AK142" s="1" t="str">
        <f>VLOOKUP(Enemies!AM142,EnemyAttacks,3)</f>
        <v>CORRSION</v>
      </c>
      <c r="AL142" s="1" t="str">
        <f>VLOOKUP(Enemies!AN142,EnemyAttacks,3)</f>
        <v>CORRSION</v>
      </c>
      <c r="AM142" s="1" t="str">
        <f>VLOOKUP(Enemies!AO142,EnemyAttacks,3)</f>
        <v>CORRSION</v>
      </c>
      <c r="AN142" s="1" t="str">
        <f>VLOOKUP(Enemies!AP142,EnemyAttacks,3)</f>
        <v>HEWN</v>
      </c>
      <c r="AO142" s="1" t="str">
        <f>VLOOKUP(Enemies!AQ142,EnemyAttacks,3)</f>
        <v>HEWN</v>
      </c>
      <c r="AP142" s="1" t="str">
        <f>VLOOKUP(Enemies!AR142,EnemyAttacks,3)</f>
        <v>BLACK WAVE [6C]</v>
      </c>
      <c r="AQ142" s="1" t="str">
        <f>VLOOKUP(Enemies!AS142,EnemyAttacks,3)</f>
        <v>BLACK WAVE [6C]</v>
      </c>
      <c r="AR142" s="2">
        <f>HEX2DEC(Enemies!AT142)</f>
        <v>25999</v>
      </c>
      <c r="AS142" s="2">
        <f>HEX2DEC(Enemies!AU142)</f>
        <v>1</v>
      </c>
    </row>
    <row r="143" ht="11.25" customHeight="1">
      <c r="A143" s="1" t="str">
        <f>Enemies!A143</f>
        <v>8D</v>
      </c>
      <c r="B143" s="1" t="str">
        <f>Enemies!B143</f>
        <v>28312C</v>
      </c>
      <c r="C143" s="1" t="str">
        <f>Enemies!C143</f>
        <v>DEZO OWL</v>
      </c>
      <c r="D143" s="2">
        <f>HEX2DEC(Enemies!D143)</f>
        <v>130</v>
      </c>
      <c r="E143" s="1" t="str">
        <f>VLOOKUP(Enemies!E143,Elements,2)</f>
        <v>Physical</v>
      </c>
      <c r="F143" s="1" t="str">
        <f>VLOOKUP(Enemies!F143,Effects,2)</f>
        <v> </v>
      </c>
      <c r="G143" s="2">
        <f>HEX2DEC(Enemies!G143)</f>
        <v>40</v>
      </c>
      <c r="H143" s="2">
        <f>HEX2DEC(Enemies!H143)</f>
        <v>22</v>
      </c>
      <c r="I143" s="2">
        <f>HEX2DEC(Enemies!I143)</f>
        <v>41</v>
      </c>
      <c r="J143" s="2">
        <f>HEX2DEC(Enemies!J143)</f>
        <v>35</v>
      </c>
      <c r="K143" s="2">
        <f>HEX2DEC(Enemies!K143)</f>
        <v>129</v>
      </c>
      <c r="L143" s="2">
        <f>HEX2DEC(Enemies!L143)</f>
        <v>14</v>
      </c>
      <c r="M143" s="2">
        <f>HEX2DEC(Enemies!M143)</f>
        <v>7</v>
      </c>
      <c r="N143" s="1" t="str">
        <f>VLOOKUP(Enemies!N143,Resistance,2)</f>
        <v>++</v>
      </c>
      <c r="O143" s="1" t="str">
        <f>VLOOKUP(Enemies!O143,Resistance,2)</f>
        <v>++</v>
      </c>
      <c r="P143" s="1" t="str">
        <f>VLOOKUP(Enemies!P143,Resistance,2)</f>
        <v>++++</v>
      </c>
      <c r="Q143" s="1" t="str">
        <f>VLOOKUP(Enemies!Q143,Resistance,2)</f>
        <v>++</v>
      </c>
      <c r="R143" s="1" t="str">
        <f>VLOOKUP(Enemies!R143,Resistance,2)</f>
        <v>+</v>
      </c>
      <c r="S143" s="1" t="str">
        <f>VLOOKUP(Enemies!S143,Resistance,2)</f>
        <v>++</v>
      </c>
      <c r="T143" s="1" t="str">
        <f>VLOOKUP(Enemies!T143,Resistance,2)</f>
        <v>++</v>
      </c>
      <c r="U143" s="1" t="str">
        <f>VLOOKUP(Enemies!U143,Resistance,2)</f>
        <v>-</v>
      </c>
      <c r="V143" s="1" t="str">
        <f>VLOOKUP(Enemies!V143,Resistance,2)</f>
        <v>+</v>
      </c>
      <c r="W143" s="1" t="str">
        <f>VLOOKUP(Enemies!W143,Resistance,2)</f>
        <v>++</v>
      </c>
      <c r="X143" s="1" t="str">
        <f>VLOOKUP(Enemies!X143,Resistance,2)</f>
        <v>++</v>
      </c>
      <c r="Y143" s="1" t="str">
        <f>VLOOKUP(Enemies!Y143,Resistance,2)</f>
        <v>-</v>
      </c>
      <c r="Z143" s="1" t="str">
        <f>VLOOKUP(Enemies!Z143,Resistance,2)</f>
        <v>-</v>
      </c>
      <c r="AA143" s="1" t="str">
        <f>VLOOKUP(Enemies!AA143,Resistance,2)</f>
        <v>++</v>
      </c>
      <c r="AB143" s="1" t="str">
        <f>VLOOKUP(Enemies!AD143,Conditions,2)</f>
        <v> </v>
      </c>
      <c r="AC143" s="1" t="str">
        <f>VLOOKUP(Enemies!AE143,Conditions,2)</f>
        <v> </v>
      </c>
      <c r="AD143" s="1" t="str">
        <f>VLOOKUP(Enemies!AF143,Conditions,2)</f>
        <v> </v>
      </c>
      <c r="AE143" s="1" t="str">
        <f>VLOOKUP(Enemies!AG143,Conditions,2)</f>
        <v> </v>
      </c>
      <c r="AF143" s="1" t="str">
        <f>VLOOKUP(Enemies!AH143,EnemyAttacks,3)</f>
        <v> </v>
      </c>
      <c r="AG143" s="1" t="str">
        <f>VLOOKUP(Enemies!AI143,EnemyAttacks,3)</f>
        <v> </v>
      </c>
      <c r="AH143" s="1" t="str">
        <f>VLOOKUP(Enemies!AJ143,EnemyAttacks,3)</f>
        <v> </v>
      </c>
      <c r="AI143" s="1" t="str">
        <f>VLOOKUP(Enemies!AK143,EnemyAttacks,3)</f>
        <v> </v>
      </c>
      <c r="AJ143" s="1" t="str">
        <f>VLOOKUP(Enemies!AL143,EnemyAttacks,3)</f>
        <v> </v>
      </c>
      <c r="AK143" s="1" t="str">
        <f>VLOOKUP(Enemies!AM143,EnemyAttacks,3)</f>
        <v> </v>
      </c>
      <c r="AL143" s="1" t="str">
        <f>VLOOKUP(Enemies!AN143,EnemyAttacks,3)</f>
        <v> </v>
      </c>
      <c r="AM143" s="1" t="str">
        <f>VLOOKUP(Enemies!AO143,EnemyAttacks,3)</f>
        <v> </v>
      </c>
      <c r="AN143" s="1" t="str">
        <f>VLOOKUP(Enemies!AP143,EnemyAttacks,3)</f>
        <v> </v>
      </c>
      <c r="AO143" s="1" t="str">
        <f>VLOOKUP(Enemies!AQ143,EnemyAttacks,3)</f>
        <v> </v>
      </c>
      <c r="AP143" s="1" t="str">
        <f>VLOOKUP(Enemies!AR143,EnemyAttacks,3)</f>
        <v> </v>
      </c>
      <c r="AQ143" s="1" t="str">
        <f>VLOOKUP(Enemies!AS143,EnemyAttacks,3)</f>
        <v> </v>
      </c>
      <c r="AR143" s="2">
        <f>HEX2DEC(Enemies!AT143)</f>
        <v>1129</v>
      </c>
      <c r="AS143" s="2">
        <f>HEX2DEC(Enemies!AU143)</f>
        <v>416</v>
      </c>
    </row>
    <row r="144" ht="11.25" customHeight="1">
      <c r="A144" s="1" t="str">
        <f>Enemies!A144</f>
        <v>8E</v>
      </c>
      <c r="B144" s="1" t="str">
        <f>Enemies!B144</f>
        <v>28315C</v>
      </c>
      <c r="C144" s="1" t="str">
        <f>Enemies!C144</f>
        <v>SKY TIARA</v>
      </c>
      <c r="D144" s="2">
        <f>HEX2DEC(Enemies!D144)</f>
        <v>160</v>
      </c>
      <c r="E144" s="1" t="str">
        <f>VLOOKUP(Enemies!E144,Elements,2)</f>
        <v>Physical</v>
      </c>
      <c r="F144" s="1" t="str">
        <f>VLOOKUP(Enemies!F144,Effects,2)</f>
        <v> </v>
      </c>
      <c r="G144" s="2">
        <f>HEX2DEC(Enemies!G144)</f>
        <v>1</v>
      </c>
      <c r="H144" s="2">
        <f>HEX2DEC(Enemies!H144)</f>
        <v>25</v>
      </c>
      <c r="I144" s="2">
        <f>HEX2DEC(Enemies!I144)</f>
        <v>38</v>
      </c>
      <c r="J144" s="2">
        <f>HEX2DEC(Enemies!J144)</f>
        <v>32</v>
      </c>
      <c r="K144" s="2">
        <f>HEX2DEC(Enemies!K144)</f>
        <v>149</v>
      </c>
      <c r="L144" s="2">
        <f>HEX2DEC(Enemies!L144)</f>
        <v>28</v>
      </c>
      <c r="M144" s="2">
        <f>HEX2DEC(Enemies!M144)</f>
        <v>10</v>
      </c>
      <c r="N144" s="1" t="str">
        <f>VLOOKUP(Enemies!N144,Resistance,2)</f>
        <v>++</v>
      </c>
      <c r="O144" s="1" t="str">
        <f>VLOOKUP(Enemies!O144,Resistance,2)</f>
        <v>++</v>
      </c>
      <c r="P144" s="1" t="str">
        <f>VLOOKUP(Enemies!P144,Resistance,2)</f>
        <v>++++</v>
      </c>
      <c r="Q144" s="1" t="str">
        <f>VLOOKUP(Enemies!Q144,Resistance,2)</f>
        <v>++</v>
      </c>
      <c r="R144" s="1" t="str">
        <f>VLOOKUP(Enemies!R144,Resistance,2)</f>
        <v>+</v>
      </c>
      <c r="S144" s="1" t="str">
        <f>VLOOKUP(Enemies!S144,Resistance,2)</f>
        <v>++</v>
      </c>
      <c r="T144" s="1" t="str">
        <f>VLOOKUP(Enemies!T144,Resistance,2)</f>
        <v>++</v>
      </c>
      <c r="U144" s="1" t="str">
        <f>VLOOKUP(Enemies!U144,Resistance,2)</f>
        <v>-</v>
      </c>
      <c r="V144" s="1" t="str">
        <f>VLOOKUP(Enemies!V144,Resistance,2)</f>
        <v>+</v>
      </c>
      <c r="W144" s="1" t="str">
        <f>VLOOKUP(Enemies!W144,Resistance,2)</f>
        <v>++</v>
      </c>
      <c r="X144" s="1" t="str">
        <f>VLOOKUP(Enemies!X144,Resistance,2)</f>
        <v>++</v>
      </c>
      <c r="Y144" s="1" t="str">
        <f>VLOOKUP(Enemies!Y144,Resistance,2)</f>
        <v>-</v>
      </c>
      <c r="Z144" s="1" t="str">
        <f>VLOOKUP(Enemies!Z144,Resistance,2)</f>
        <v>-</v>
      </c>
      <c r="AA144" s="1" t="str">
        <f>VLOOKUP(Enemies!AA144,Resistance,2)</f>
        <v>++</v>
      </c>
      <c r="AB144" s="1" t="str">
        <f>VLOOKUP(Enemies!AD144,Conditions,2)</f>
        <v> </v>
      </c>
      <c r="AC144" s="1" t="str">
        <f>VLOOKUP(Enemies!AE144,Conditions,2)</f>
        <v> </v>
      </c>
      <c r="AD144" s="1" t="str">
        <f>VLOOKUP(Enemies!AF144,Conditions,2)</f>
        <v> </v>
      </c>
      <c r="AE144" s="1" t="str">
        <f>VLOOKUP(Enemies!AG144,Conditions,2)</f>
        <v> </v>
      </c>
      <c r="AF144" s="1" t="str">
        <f>VLOOKUP(Enemies!AH144,EnemyAttacks,3)</f>
        <v> </v>
      </c>
      <c r="AG144" s="1" t="str">
        <f>VLOOKUP(Enemies!AI144,EnemyAttacks,3)</f>
        <v> </v>
      </c>
      <c r="AH144" s="1" t="str">
        <f>VLOOKUP(Enemies!AJ144,EnemyAttacks,3)</f>
        <v> </v>
      </c>
      <c r="AI144" s="1" t="str">
        <f>VLOOKUP(Enemies!AK144,EnemyAttacks,3)</f>
        <v> </v>
      </c>
      <c r="AJ144" s="1" t="str">
        <f>VLOOKUP(Enemies!AL144,EnemyAttacks,3)</f>
        <v> </v>
      </c>
      <c r="AK144" s="1" t="str">
        <f>VLOOKUP(Enemies!AM144,EnemyAttacks,3)</f>
        <v> </v>
      </c>
      <c r="AL144" s="1" t="str">
        <f>VLOOKUP(Enemies!AN144,EnemyAttacks,3)</f>
        <v> </v>
      </c>
      <c r="AM144" s="1" t="str">
        <f>VLOOKUP(Enemies!AO144,EnemyAttacks,3)</f>
        <v> </v>
      </c>
      <c r="AN144" s="1" t="str">
        <f>VLOOKUP(Enemies!AP144,EnemyAttacks,3)</f>
        <v> </v>
      </c>
      <c r="AO144" s="1" t="str">
        <f>VLOOKUP(Enemies!AQ144,EnemyAttacks,3)</f>
        <v> </v>
      </c>
      <c r="AP144" s="1" t="str">
        <f>VLOOKUP(Enemies!AR144,EnemyAttacks,3)</f>
        <v>SUPERSONIC</v>
      </c>
      <c r="AQ144" s="1" t="str">
        <f>VLOOKUP(Enemies!AS144,EnemyAttacks,3)</f>
        <v>SUPERSONIC</v>
      </c>
      <c r="AR144" s="2">
        <f>HEX2DEC(Enemies!AT144)</f>
        <v>2390</v>
      </c>
      <c r="AS144" s="2">
        <f>HEX2DEC(Enemies!AU144)</f>
        <v>229</v>
      </c>
    </row>
    <row r="145" ht="11.25" customHeight="1">
      <c r="A145" s="1" t="str">
        <f>Enemies!A145</f>
        <v>8F</v>
      </c>
      <c r="B145" s="1" t="str">
        <f>Enemies!B145</f>
        <v>28318C</v>
      </c>
      <c r="C145" s="1" t="str">
        <f>Enemies!C145</f>
        <v>OWLTALON</v>
      </c>
      <c r="D145" s="2">
        <f>HEX2DEC(Enemies!D145)</f>
        <v>130</v>
      </c>
      <c r="E145" s="1" t="str">
        <f>VLOOKUP(Enemies!E145,Elements,2)</f>
        <v>Physical</v>
      </c>
      <c r="F145" s="1" t="str">
        <f>VLOOKUP(Enemies!F145,Effects,2)</f>
        <v> </v>
      </c>
      <c r="G145" s="2">
        <f>HEX2DEC(Enemies!G145)</f>
        <v>40</v>
      </c>
      <c r="H145" s="2">
        <f>HEX2DEC(Enemies!H145)</f>
        <v>35</v>
      </c>
      <c r="I145" s="2">
        <f>HEX2DEC(Enemies!I145)</f>
        <v>56</v>
      </c>
      <c r="J145" s="2">
        <f>HEX2DEC(Enemies!J145)</f>
        <v>42</v>
      </c>
      <c r="K145" s="2">
        <f>HEX2DEC(Enemies!K145)</f>
        <v>324</v>
      </c>
      <c r="L145" s="2">
        <f>HEX2DEC(Enemies!L145)</f>
        <v>31</v>
      </c>
      <c r="M145" s="2">
        <f>HEX2DEC(Enemies!M145)</f>
        <v>17</v>
      </c>
      <c r="N145" s="1" t="str">
        <f>VLOOKUP(Enemies!N145,Resistance,2)</f>
        <v>++</v>
      </c>
      <c r="O145" s="1" t="str">
        <f>VLOOKUP(Enemies!O145,Resistance,2)</f>
        <v>++</v>
      </c>
      <c r="P145" s="1" t="str">
        <f>VLOOKUP(Enemies!P145,Resistance,2)</f>
        <v>++++</v>
      </c>
      <c r="Q145" s="1" t="str">
        <f>VLOOKUP(Enemies!Q145,Resistance,2)</f>
        <v>++</v>
      </c>
      <c r="R145" s="1" t="str">
        <f>VLOOKUP(Enemies!R145,Resistance,2)</f>
        <v>+</v>
      </c>
      <c r="S145" s="1" t="str">
        <f>VLOOKUP(Enemies!S145,Resistance,2)</f>
        <v>++</v>
      </c>
      <c r="T145" s="1" t="str">
        <f>VLOOKUP(Enemies!T145,Resistance,2)</f>
        <v>++</v>
      </c>
      <c r="U145" s="1" t="str">
        <f>VLOOKUP(Enemies!U145,Resistance,2)</f>
        <v>-</v>
      </c>
      <c r="V145" s="1" t="str">
        <f>VLOOKUP(Enemies!V145,Resistance,2)</f>
        <v>+</v>
      </c>
      <c r="W145" s="1" t="str">
        <f>VLOOKUP(Enemies!W145,Resistance,2)</f>
        <v>++</v>
      </c>
      <c r="X145" s="1" t="str">
        <f>VLOOKUP(Enemies!X145,Resistance,2)</f>
        <v>++</v>
      </c>
      <c r="Y145" s="1" t="str">
        <f>VLOOKUP(Enemies!Y145,Resistance,2)</f>
        <v>-</v>
      </c>
      <c r="Z145" s="1" t="str">
        <f>VLOOKUP(Enemies!Z145,Resistance,2)</f>
        <v>-</v>
      </c>
      <c r="AA145" s="1" t="str">
        <f>VLOOKUP(Enemies!AA145,Resistance,2)</f>
        <v>++</v>
      </c>
      <c r="AB145" s="1" t="str">
        <f>VLOOKUP(Enemies!AD145,Conditions,2)</f>
        <v> </v>
      </c>
      <c r="AC145" s="1" t="str">
        <f>VLOOKUP(Enemies!AE145,Conditions,2)</f>
        <v> </v>
      </c>
      <c r="AD145" s="1" t="str">
        <f>VLOOKUP(Enemies!AF145,Conditions,2)</f>
        <v> </v>
      </c>
      <c r="AE145" s="1" t="str">
        <f>VLOOKUP(Enemies!AG145,Conditions,2)</f>
        <v> </v>
      </c>
      <c r="AF145" s="1" t="str">
        <f>VLOOKUP(Enemies!AH145,EnemyAttacks,3)</f>
        <v> </v>
      </c>
      <c r="AG145" s="1" t="str">
        <f>VLOOKUP(Enemies!AI145,EnemyAttacks,3)</f>
        <v> </v>
      </c>
      <c r="AH145" s="1" t="str">
        <f>VLOOKUP(Enemies!AJ145,EnemyAttacks,3)</f>
        <v> </v>
      </c>
      <c r="AI145" s="1" t="str">
        <f>VLOOKUP(Enemies!AK145,EnemyAttacks,3)</f>
        <v> </v>
      </c>
      <c r="AJ145" s="1" t="str">
        <f>VLOOKUP(Enemies!AL145,EnemyAttacks,3)</f>
        <v> </v>
      </c>
      <c r="AK145" s="1" t="str">
        <f>VLOOKUP(Enemies!AM145,EnemyAttacks,3)</f>
        <v> </v>
      </c>
      <c r="AL145" s="1" t="str">
        <f>VLOOKUP(Enemies!AN145,EnemyAttacks,3)</f>
        <v> </v>
      </c>
      <c r="AM145" s="1" t="str">
        <f>VLOOKUP(Enemies!AO145,EnemyAttacks,3)</f>
        <v> </v>
      </c>
      <c r="AN145" s="1" t="str">
        <f>VLOOKUP(Enemies!AP145,EnemyAttacks,3)</f>
        <v> </v>
      </c>
      <c r="AO145" s="1" t="str">
        <f>VLOOKUP(Enemies!AQ145,EnemyAttacks,3)</f>
        <v>WIND STORM</v>
      </c>
      <c r="AP145" s="1" t="str">
        <f>VLOOKUP(Enemies!AR145,EnemyAttacks,3)</f>
        <v>WIND STORM</v>
      </c>
      <c r="AQ145" s="1" t="str">
        <f>VLOOKUP(Enemies!AS145,EnemyAttacks,3)</f>
        <v>WIND STORM</v>
      </c>
      <c r="AR145" s="2">
        <f>HEX2DEC(Enemies!AT145)</f>
        <v>1821</v>
      </c>
      <c r="AS145" s="2">
        <f>HEX2DEC(Enemies!AU145)</f>
        <v>218</v>
      </c>
    </row>
    <row r="146" ht="11.25" customHeight="1">
      <c r="A146" s="1" t="str">
        <f>Enemies!A146</f>
        <v>90</v>
      </c>
      <c r="B146" s="1" t="str">
        <f>Enemies!B146</f>
        <v>2831BC</v>
      </c>
      <c r="C146" s="1" t="str">
        <f>Enemies!C146</f>
        <v>SNOW MOLE</v>
      </c>
      <c r="D146" s="2">
        <f>HEX2DEC(Enemies!D146)</f>
        <v>80</v>
      </c>
      <c r="E146" s="1" t="str">
        <f>VLOOKUP(Enemies!E146,Elements,2)</f>
        <v>Physical</v>
      </c>
      <c r="F146" s="1" t="str">
        <f>VLOOKUP(Enemies!F146,Effects,2)</f>
        <v> </v>
      </c>
      <c r="G146" s="2">
        <f>HEX2DEC(Enemies!G146)</f>
        <v>40</v>
      </c>
      <c r="H146" s="2">
        <f>HEX2DEC(Enemies!H146)</f>
        <v>16</v>
      </c>
      <c r="I146" s="2">
        <f>HEX2DEC(Enemies!I146)</f>
        <v>29</v>
      </c>
      <c r="J146" s="2">
        <f>HEX2DEC(Enemies!J146)</f>
        <v>47</v>
      </c>
      <c r="K146" s="2">
        <f>HEX2DEC(Enemies!K146)</f>
        <v>115</v>
      </c>
      <c r="L146" s="2">
        <f>HEX2DEC(Enemies!L146)</f>
        <v>8</v>
      </c>
      <c r="M146" s="2">
        <f>HEX2DEC(Enemies!M146)</f>
        <v>2</v>
      </c>
      <c r="N146" s="1" t="str">
        <f>VLOOKUP(Enemies!N146,Resistance,2)</f>
        <v>++</v>
      </c>
      <c r="O146" s="1" t="str">
        <f>VLOOKUP(Enemies!O146,Resistance,2)</f>
        <v>++</v>
      </c>
      <c r="P146" s="1" t="str">
        <f>VLOOKUP(Enemies!P146,Resistance,2)</f>
        <v>++++</v>
      </c>
      <c r="Q146" s="1" t="str">
        <f>VLOOKUP(Enemies!Q146,Resistance,2)</f>
        <v>++</v>
      </c>
      <c r="R146" s="1" t="str">
        <f>VLOOKUP(Enemies!R146,Resistance,2)</f>
        <v>+</v>
      </c>
      <c r="S146" s="1" t="str">
        <f>VLOOKUP(Enemies!S146,Resistance,2)</f>
        <v>++</v>
      </c>
      <c r="T146" s="1" t="str">
        <f>VLOOKUP(Enemies!T146,Resistance,2)</f>
        <v>++</v>
      </c>
      <c r="U146" s="1" t="str">
        <f>VLOOKUP(Enemies!U146,Resistance,2)</f>
        <v>-</v>
      </c>
      <c r="V146" s="1" t="str">
        <f>VLOOKUP(Enemies!V146,Resistance,2)</f>
        <v>+</v>
      </c>
      <c r="W146" s="1" t="str">
        <f>VLOOKUP(Enemies!W146,Resistance,2)</f>
        <v>++</v>
      </c>
      <c r="X146" s="1" t="str">
        <f>VLOOKUP(Enemies!X146,Resistance,2)</f>
        <v>++</v>
      </c>
      <c r="Y146" s="1" t="str">
        <f>VLOOKUP(Enemies!Y146,Resistance,2)</f>
        <v>-</v>
      </c>
      <c r="Z146" s="1" t="str">
        <f>VLOOKUP(Enemies!Z146,Resistance,2)</f>
        <v>-</v>
      </c>
      <c r="AA146" s="1" t="str">
        <f>VLOOKUP(Enemies!AA146,Resistance,2)</f>
        <v>++</v>
      </c>
      <c r="AB146" s="1" t="str">
        <f>VLOOKUP(Enemies!AD146,Conditions,2)</f>
        <v> </v>
      </c>
      <c r="AC146" s="1" t="str">
        <f>VLOOKUP(Enemies!AE146,Conditions,2)</f>
        <v> </v>
      </c>
      <c r="AD146" s="1" t="str">
        <f>VLOOKUP(Enemies!AF146,Conditions,2)</f>
        <v> </v>
      </c>
      <c r="AE146" s="1" t="str">
        <f>VLOOKUP(Enemies!AG146,Conditions,2)</f>
        <v> </v>
      </c>
      <c r="AF146" s="1" t="str">
        <f>VLOOKUP(Enemies!AH146,EnemyAttacks,3)</f>
        <v> </v>
      </c>
      <c r="AG146" s="1" t="str">
        <f>VLOOKUP(Enemies!AI146,EnemyAttacks,3)</f>
        <v> </v>
      </c>
      <c r="AH146" s="1" t="str">
        <f>VLOOKUP(Enemies!AJ146,EnemyAttacks,3)</f>
        <v> </v>
      </c>
      <c r="AI146" s="1" t="str">
        <f>VLOOKUP(Enemies!AK146,EnemyAttacks,3)</f>
        <v> </v>
      </c>
      <c r="AJ146" s="1" t="str">
        <f>VLOOKUP(Enemies!AL146,EnemyAttacks,3)</f>
        <v> </v>
      </c>
      <c r="AK146" s="1" t="str">
        <f>VLOOKUP(Enemies!AM146,EnemyAttacks,3)</f>
        <v> </v>
      </c>
      <c r="AL146" s="1" t="str">
        <f>VLOOKUP(Enemies!AN146,EnemyAttacks,3)</f>
        <v> </v>
      </c>
      <c r="AM146" s="1" t="str">
        <f>VLOOKUP(Enemies!AO146,EnemyAttacks,3)</f>
        <v> </v>
      </c>
      <c r="AN146" s="1" t="str">
        <f>VLOOKUP(Enemies!AP146,EnemyAttacks,3)</f>
        <v> </v>
      </c>
      <c r="AO146" s="1" t="str">
        <f>VLOOKUP(Enemies!AQ146,EnemyAttacks,3)</f>
        <v> </v>
      </c>
      <c r="AP146" s="1" t="str">
        <f>VLOOKUP(Enemies!AR146,EnemyAttacks,3)</f>
        <v> </v>
      </c>
      <c r="AQ146" s="1" t="str">
        <f>VLOOKUP(Enemies!AS146,EnemyAttacks,3)</f>
        <v> </v>
      </c>
      <c r="AR146" s="2">
        <f>HEX2DEC(Enemies!AT146)</f>
        <v>1059</v>
      </c>
      <c r="AS146" s="2">
        <f>HEX2DEC(Enemies!AU146)</f>
        <v>321</v>
      </c>
    </row>
    <row r="147" ht="11.25" customHeight="1">
      <c r="A147" s="1" t="str">
        <f>Enemies!A147</f>
        <v>91</v>
      </c>
      <c r="B147" s="1" t="str">
        <f>Enemies!B147</f>
        <v>2831EC</v>
      </c>
      <c r="C147" s="1" t="str">
        <f>Enemies!C147</f>
        <v>RED MOLE</v>
      </c>
      <c r="D147" s="2">
        <f>HEX2DEC(Enemies!D147)</f>
        <v>130</v>
      </c>
      <c r="E147" s="1" t="str">
        <f>VLOOKUP(Enemies!E147,Elements,2)</f>
        <v>Physical</v>
      </c>
      <c r="F147" s="1" t="str">
        <f>VLOOKUP(Enemies!F147,Effects,2)</f>
        <v> </v>
      </c>
      <c r="G147" s="2">
        <f>HEX2DEC(Enemies!G147)</f>
        <v>42</v>
      </c>
      <c r="H147" s="2">
        <f>HEX2DEC(Enemies!H147)</f>
        <v>18</v>
      </c>
      <c r="I147" s="2">
        <f>HEX2DEC(Enemies!I147)</f>
        <v>35</v>
      </c>
      <c r="J147" s="2">
        <f>HEX2DEC(Enemies!J147)</f>
        <v>51</v>
      </c>
      <c r="K147" s="2">
        <f>HEX2DEC(Enemies!K147)</f>
        <v>146</v>
      </c>
      <c r="L147" s="2">
        <f>HEX2DEC(Enemies!L147)</f>
        <v>8</v>
      </c>
      <c r="M147" s="2">
        <f>HEX2DEC(Enemies!M147)</f>
        <v>1</v>
      </c>
      <c r="N147" s="1" t="str">
        <f>VLOOKUP(Enemies!N147,Resistance,2)</f>
        <v>++</v>
      </c>
      <c r="O147" s="1" t="str">
        <f>VLOOKUP(Enemies!O147,Resistance,2)</f>
        <v>++</v>
      </c>
      <c r="P147" s="1" t="str">
        <f>VLOOKUP(Enemies!P147,Resistance,2)</f>
        <v>++++</v>
      </c>
      <c r="Q147" s="1" t="str">
        <f>VLOOKUP(Enemies!Q147,Resistance,2)</f>
        <v>++</v>
      </c>
      <c r="R147" s="1" t="str">
        <f>VLOOKUP(Enemies!R147,Resistance,2)</f>
        <v>+</v>
      </c>
      <c r="S147" s="1" t="str">
        <f>VLOOKUP(Enemies!S147,Resistance,2)</f>
        <v>++</v>
      </c>
      <c r="T147" s="1" t="str">
        <f>VLOOKUP(Enemies!T147,Resistance,2)</f>
        <v>++</v>
      </c>
      <c r="U147" s="1" t="str">
        <f>VLOOKUP(Enemies!U147,Resistance,2)</f>
        <v>-</v>
      </c>
      <c r="V147" s="1" t="str">
        <f>VLOOKUP(Enemies!V147,Resistance,2)</f>
        <v>+</v>
      </c>
      <c r="W147" s="1" t="str">
        <f>VLOOKUP(Enemies!W147,Resistance,2)</f>
        <v>++</v>
      </c>
      <c r="X147" s="1" t="str">
        <f>VLOOKUP(Enemies!X147,Resistance,2)</f>
        <v>++</v>
      </c>
      <c r="Y147" s="1" t="str">
        <f>VLOOKUP(Enemies!Y147,Resistance,2)</f>
        <v>-</v>
      </c>
      <c r="Z147" s="1" t="str">
        <f>VLOOKUP(Enemies!Z147,Resistance,2)</f>
        <v>-</v>
      </c>
      <c r="AA147" s="1" t="str">
        <f>VLOOKUP(Enemies!AA147,Resistance,2)</f>
        <v>++</v>
      </c>
      <c r="AB147" s="1" t="str">
        <f>VLOOKUP(Enemies!AD147,Conditions,2)</f>
        <v> </v>
      </c>
      <c r="AC147" s="1" t="str">
        <f>VLOOKUP(Enemies!AE147,Conditions,2)</f>
        <v> </v>
      </c>
      <c r="AD147" s="1" t="str">
        <f>VLOOKUP(Enemies!AF147,Conditions,2)</f>
        <v> </v>
      </c>
      <c r="AE147" s="1" t="str">
        <f>VLOOKUP(Enemies!AG147,Conditions,2)</f>
        <v> </v>
      </c>
      <c r="AF147" s="1" t="str">
        <f>VLOOKUP(Enemies!AH147,EnemyAttacks,3)</f>
        <v> </v>
      </c>
      <c r="AG147" s="1" t="str">
        <f>VLOOKUP(Enemies!AI147,EnemyAttacks,3)</f>
        <v> </v>
      </c>
      <c r="AH147" s="1" t="str">
        <f>VLOOKUP(Enemies!AJ147,EnemyAttacks,3)</f>
        <v> </v>
      </c>
      <c r="AI147" s="1" t="str">
        <f>VLOOKUP(Enemies!AK147,EnemyAttacks,3)</f>
        <v> </v>
      </c>
      <c r="AJ147" s="1" t="str">
        <f>VLOOKUP(Enemies!AL147,EnemyAttacks,3)</f>
        <v> </v>
      </c>
      <c r="AK147" s="1" t="str">
        <f>VLOOKUP(Enemies!AM147,EnemyAttacks,3)</f>
        <v> </v>
      </c>
      <c r="AL147" s="1" t="str">
        <f>VLOOKUP(Enemies!AN147,EnemyAttacks,3)</f>
        <v> </v>
      </c>
      <c r="AM147" s="1" t="str">
        <f>VLOOKUP(Enemies!AO147,EnemyAttacks,3)</f>
        <v> </v>
      </c>
      <c r="AN147" s="1" t="str">
        <f>VLOOKUP(Enemies!AP147,EnemyAttacks,3)</f>
        <v> </v>
      </c>
      <c r="AO147" s="1" t="str">
        <f>VLOOKUP(Enemies!AQ147,EnemyAttacks,3)</f>
        <v>DBL SLASH</v>
      </c>
      <c r="AP147" s="1" t="str">
        <f>VLOOKUP(Enemies!AR147,EnemyAttacks,3)</f>
        <v>DBL SLASH</v>
      </c>
      <c r="AQ147" s="1" t="str">
        <f>VLOOKUP(Enemies!AS147,EnemyAttacks,3)</f>
        <v>DBL SLASH</v>
      </c>
      <c r="AR147" s="2">
        <f>HEX2DEC(Enemies!AT147)</f>
        <v>1393</v>
      </c>
      <c r="AS147" s="2">
        <f>HEX2DEC(Enemies!AU147)</f>
        <v>306</v>
      </c>
    </row>
    <row r="148" ht="11.25" customHeight="1">
      <c r="A148" s="1" t="str">
        <f>Enemies!A148</f>
        <v>92</v>
      </c>
      <c r="B148" s="1" t="str">
        <f>Enemies!B148</f>
        <v>28321C</v>
      </c>
      <c r="C148" s="1" t="str">
        <f>Enemies!C148</f>
        <v>HUNGRYMOLE</v>
      </c>
      <c r="D148" s="2">
        <f>HEX2DEC(Enemies!D148)</f>
        <v>163</v>
      </c>
      <c r="E148" s="1" t="str">
        <f>VLOOKUP(Enemies!E148,Elements,2)</f>
        <v>Physical</v>
      </c>
      <c r="F148" s="1" t="str">
        <f>VLOOKUP(Enemies!F148,Effects,2)</f>
        <v> </v>
      </c>
      <c r="G148" s="2">
        <f>HEX2DEC(Enemies!G148)</f>
        <v>48</v>
      </c>
      <c r="H148" s="2">
        <f>HEX2DEC(Enemies!H148)</f>
        <v>26</v>
      </c>
      <c r="I148" s="2">
        <f>HEX2DEC(Enemies!I148)</f>
        <v>38</v>
      </c>
      <c r="J148" s="2">
        <f>HEX2DEC(Enemies!J148)</f>
        <v>47</v>
      </c>
      <c r="K148" s="2">
        <f>HEX2DEC(Enemies!K148)</f>
        <v>138</v>
      </c>
      <c r="L148" s="2">
        <f>HEX2DEC(Enemies!L148)</f>
        <v>8</v>
      </c>
      <c r="M148" s="2">
        <f>HEX2DEC(Enemies!M148)</f>
        <v>3</v>
      </c>
      <c r="N148" s="1" t="str">
        <f>VLOOKUP(Enemies!N148,Resistance,2)</f>
        <v>++</v>
      </c>
      <c r="O148" s="1" t="str">
        <f>VLOOKUP(Enemies!O148,Resistance,2)</f>
        <v>++</v>
      </c>
      <c r="P148" s="1" t="str">
        <f>VLOOKUP(Enemies!P148,Resistance,2)</f>
        <v>++++</v>
      </c>
      <c r="Q148" s="1" t="str">
        <f>VLOOKUP(Enemies!Q148,Resistance,2)</f>
        <v>++</v>
      </c>
      <c r="R148" s="1" t="str">
        <f>VLOOKUP(Enemies!R148,Resistance,2)</f>
        <v>+</v>
      </c>
      <c r="S148" s="1" t="str">
        <f>VLOOKUP(Enemies!S148,Resistance,2)</f>
        <v>++</v>
      </c>
      <c r="T148" s="1" t="str">
        <f>VLOOKUP(Enemies!T148,Resistance,2)</f>
        <v>++</v>
      </c>
      <c r="U148" s="1" t="str">
        <f>VLOOKUP(Enemies!U148,Resistance,2)</f>
        <v>-</v>
      </c>
      <c r="V148" s="1" t="str">
        <f>VLOOKUP(Enemies!V148,Resistance,2)</f>
        <v>+</v>
      </c>
      <c r="W148" s="1" t="str">
        <f>VLOOKUP(Enemies!W148,Resistance,2)</f>
        <v>++</v>
      </c>
      <c r="X148" s="1" t="str">
        <f>VLOOKUP(Enemies!X148,Resistance,2)</f>
        <v>++</v>
      </c>
      <c r="Y148" s="1" t="str">
        <f>VLOOKUP(Enemies!Y148,Resistance,2)</f>
        <v>-</v>
      </c>
      <c r="Z148" s="1" t="str">
        <f>VLOOKUP(Enemies!Z148,Resistance,2)</f>
        <v>-</v>
      </c>
      <c r="AA148" s="1" t="str">
        <f>VLOOKUP(Enemies!AA148,Resistance,2)</f>
        <v>++</v>
      </c>
      <c r="AB148" s="1" t="str">
        <f>VLOOKUP(Enemies!AD148,Conditions,2)</f>
        <v> </v>
      </c>
      <c r="AC148" s="1" t="str">
        <f>VLOOKUP(Enemies!AE148,Conditions,2)</f>
        <v> </v>
      </c>
      <c r="AD148" s="1" t="str">
        <f>VLOOKUP(Enemies!AF148,Conditions,2)</f>
        <v> </v>
      </c>
      <c r="AE148" s="1" t="str">
        <f>VLOOKUP(Enemies!AG148,Conditions,2)</f>
        <v> </v>
      </c>
      <c r="AF148" s="1" t="str">
        <f>VLOOKUP(Enemies!AH148,EnemyAttacks,3)</f>
        <v> </v>
      </c>
      <c r="AG148" s="1" t="str">
        <f>VLOOKUP(Enemies!AI148,EnemyAttacks,3)</f>
        <v> </v>
      </c>
      <c r="AH148" s="1" t="str">
        <f>VLOOKUP(Enemies!AJ148,EnemyAttacks,3)</f>
        <v> </v>
      </c>
      <c r="AI148" s="1" t="str">
        <f>VLOOKUP(Enemies!AK148,EnemyAttacks,3)</f>
        <v> </v>
      </c>
      <c r="AJ148" s="1" t="str">
        <f>VLOOKUP(Enemies!AL148,EnemyAttacks,3)</f>
        <v> </v>
      </c>
      <c r="AK148" s="1" t="str">
        <f>VLOOKUP(Enemies!AM148,EnemyAttacks,3)</f>
        <v> </v>
      </c>
      <c r="AL148" s="1" t="str">
        <f>VLOOKUP(Enemies!AN148,EnemyAttacks,3)</f>
        <v> </v>
      </c>
      <c r="AM148" s="1" t="str">
        <f>VLOOKUP(Enemies!AO148,EnemyAttacks,3)</f>
        <v> </v>
      </c>
      <c r="AN148" s="1" t="str">
        <f>VLOOKUP(Enemies!AP148,EnemyAttacks,3)</f>
        <v>DBL SLASH</v>
      </c>
      <c r="AO148" s="1" t="str">
        <f>VLOOKUP(Enemies!AQ148,EnemyAttacks,3)</f>
        <v>DBL SLASH</v>
      </c>
      <c r="AP148" s="1" t="str">
        <f>VLOOKUP(Enemies!AR148,EnemyAttacks,3)</f>
        <v>NEEDLE</v>
      </c>
      <c r="AQ148" s="1" t="str">
        <f>VLOOKUP(Enemies!AS148,EnemyAttacks,3)</f>
        <v>NEEDLE</v>
      </c>
      <c r="AR148" s="2">
        <f>HEX2DEC(Enemies!AT148)</f>
        <v>2205</v>
      </c>
      <c r="AS148" s="2">
        <f>HEX2DEC(Enemies!AU148)</f>
        <v>311</v>
      </c>
    </row>
    <row r="149" ht="11.25" customHeight="1">
      <c r="A149" s="1" t="str">
        <f>Enemies!A149</f>
        <v>93</v>
      </c>
      <c r="B149" s="1" t="str">
        <f>Enemies!B149</f>
        <v>28324C</v>
      </c>
      <c r="C149" s="1" t="str">
        <f>Enemies!C149</f>
        <v>RAPPY</v>
      </c>
      <c r="D149" s="2">
        <f>HEX2DEC(Enemies!D149)</f>
        <v>65</v>
      </c>
      <c r="E149" s="1" t="str">
        <f>VLOOKUP(Enemies!E149,Elements,2)</f>
        <v>Physical</v>
      </c>
      <c r="F149" s="1" t="str">
        <f>VLOOKUP(Enemies!F149,Effects,2)</f>
        <v> </v>
      </c>
      <c r="G149" s="2">
        <f>HEX2DEC(Enemies!G149)</f>
        <v>34</v>
      </c>
      <c r="H149" s="2">
        <f>HEX2DEC(Enemies!H149)</f>
        <v>23</v>
      </c>
      <c r="I149" s="2">
        <f>HEX2DEC(Enemies!I149)</f>
        <v>46</v>
      </c>
      <c r="J149" s="2">
        <f>HEX2DEC(Enemies!J149)</f>
        <v>42</v>
      </c>
      <c r="K149" s="2">
        <f>HEX2DEC(Enemies!K149)</f>
        <v>173</v>
      </c>
      <c r="L149" s="2">
        <f>HEX2DEC(Enemies!L149)</f>
        <v>0</v>
      </c>
      <c r="M149" s="2">
        <f>HEX2DEC(Enemies!M149)</f>
        <v>0</v>
      </c>
      <c r="N149" s="1" t="str">
        <f>VLOOKUP(Enemies!N149,Resistance,2)</f>
        <v>++</v>
      </c>
      <c r="O149" s="1" t="str">
        <f>VLOOKUP(Enemies!O149,Resistance,2)</f>
        <v>++</v>
      </c>
      <c r="P149" s="1" t="str">
        <f>VLOOKUP(Enemies!P149,Resistance,2)</f>
        <v>+++</v>
      </c>
      <c r="Q149" s="1" t="str">
        <f>VLOOKUP(Enemies!Q149,Resistance,2)</f>
        <v>++</v>
      </c>
      <c r="R149" s="1" t="str">
        <f>VLOOKUP(Enemies!R149,Resistance,2)</f>
        <v>++</v>
      </c>
      <c r="S149" s="1" t="str">
        <f>VLOOKUP(Enemies!S149,Resistance,2)</f>
        <v>++</v>
      </c>
      <c r="T149" s="1" t="str">
        <f>VLOOKUP(Enemies!T149,Resistance,2)</f>
        <v>++</v>
      </c>
      <c r="U149" s="1" t="str">
        <f>VLOOKUP(Enemies!U149,Resistance,2)</f>
        <v>-</v>
      </c>
      <c r="V149" s="1" t="str">
        <f>VLOOKUP(Enemies!V149,Resistance,2)</f>
        <v>+</v>
      </c>
      <c r="W149" s="1" t="str">
        <f>VLOOKUP(Enemies!W149,Resistance,2)</f>
        <v>++</v>
      </c>
      <c r="X149" s="1" t="str">
        <f>VLOOKUP(Enemies!X149,Resistance,2)</f>
        <v>++</v>
      </c>
      <c r="Y149" s="1" t="str">
        <f>VLOOKUP(Enemies!Y149,Resistance,2)</f>
        <v>-</v>
      </c>
      <c r="Z149" s="1" t="str">
        <f>VLOOKUP(Enemies!Z149,Resistance,2)</f>
        <v>-</v>
      </c>
      <c r="AA149" s="1" t="str">
        <f>VLOOKUP(Enemies!AA149,Resistance,2)</f>
        <v>++</v>
      </c>
      <c r="AB149" s="1" t="str">
        <f>VLOOKUP(Enemies!AD149,Conditions,2)</f>
        <v> </v>
      </c>
      <c r="AC149" s="1" t="str">
        <f>VLOOKUP(Enemies!AE149,Conditions,2)</f>
        <v> </v>
      </c>
      <c r="AD149" s="1" t="str">
        <f>VLOOKUP(Enemies!AF149,Conditions,2)</f>
        <v> </v>
      </c>
      <c r="AE149" s="1" t="str">
        <f>VLOOKUP(Enemies!AG149,Conditions,2)</f>
        <v> </v>
      </c>
      <c r="AF149" s="1" t="str">
        <f>VLOOKUP(Enemies!AH149,EnemyAttacks,3)</f>
        <v> </v>
      </c>
      <c r="AG149" s="1" t="str">
        <f>VLOOKUP(Enemies!AI149,EnemyAttacks,3)</f>
        <v> </v>
      </c>
      <c r="AH149" s="1" t="str">
        <f>VLOOKUP(Enemies!AJ149,EnemyAttacks,3)</f>
        <v> </v>
      </c>
      <c r="AI149" s="1" t="str">
        <f>VLOOKUP(Enemies!AK149,EnemyAttacks,3)</f>
        <v> </v>
      </c>
      <c r="AJ149" s="1" t="str">
        <f>VLOOKUP(Enemies!AL149,EnemyAttacks,3)</f>
        <v> </v>
      </c>
      <c r="AK149" s="1" t="str">
        <f>VLOOKUP(Enemies!AM149,EnemyAttacks,3)</f>
        <v> </v>
      </c>
      <c r="AL149" s="1" t="str">
        <f>VLOOKUP(Enemies!AN149,EnemyAttacks,3)</f>
        <v> </v>
      </c>
      <c r="AM149" s="1" t="str">
        <f>VLOOKUP(Enemies!AO149,EnemyAttacks,3)</f>
        <v> </v>
      </c>
      <c r="AN149" s="1" t="str">
        <f>VLOOKUP(Enemies!AP149,EnemyAttacks,3)</f>
        <v>ROUND EYES</v>
      </c>
      <c r="AO149" s="1" t="str">
        <f>VLOOKUP(Enemies!AQ149,EnemyAttacks,3)</f>
        <v>ROUND EYES</v>
      </c>
      <c r="AP149" s="1" t="str">
        <f>VLOOKUP(Enemies!AR149,EnemyAttacks,3)</f>
        <v>ROUND EYES</v>
      </c>
      <c r="AQ149" s="1" t="str">
        <f>VLOOKUP(Enemies!AS149,EnemyAttacks,3)</f>
        <v>ROUND EYES</v>
      </c>
      <c r="AR149" s="2">
        <f>HEX2DEC(Enemies!AT149)</f>
        <v>434</v>
      </c>
      <c r="AS149" s="2">
        <f>HEX2DEC(Enemies!AU149)</f>
        <v>13</v>
      </c>
    </row>
    <row r="150" ht="11.25" customHeight="1">
      <c r="A150" s="1" t="str">
        <f>Enemies!A150</f>
        <v>94</v>
      </c>
      <c r="B150" s="1" t="str">
        <f>Enemies!B150</f>
        <v>28327C</v>
      </c>
      <c r="C150" s="1" t="str">
        <f>Enemies!C150</f>
        <v>BLUE RAPPY</v>
      </c>
      <c r="D150" s="2">
        <f>HEX2DEC(Enemies!D150)</f>
        <v>130</v>
      </c>
      <c r="E150" s="1" t="str">
        <f>VLOOKUP(Enemies!E150,Elements,2)</f>
        <v>Physical</v>
      </c>
      <c r="F150" s="1" t="str">
        <f>VLOOKUP(Enemies!F150,Effects,2)</f>
        <v> </v>
      </c>
      <c r="G150" s="2">
        <f>HEX2DEC(Enemies!G150)</f>
        <v>54</v>
      </c>
      <c r="H150" s="2">
        <f>HEX2DEC(Enemies!H150)</f>
        <v>35</v>
      </c>
      <c r="I150" s="2">
        <f>HEX2DEC(Enemies!I150)</f>
        <v>48</v>
      </c>
      <c r="J150" s="2">
        <f>HEX2DEC(Enemies!J150)</f>
        <v>49</v>
      </c>
      <c r="K150" s="2">
        <f>HEX2DEC(Enemies!K150)</f>
        <v>184</v>
      </c>
      <c r="L150" s="2">
        <f>HEX2DEC(Enemies!L150)</f>
        <v>0</v>
      </c>
      <c r="M150" s="2">
        <f>HEX2DEC(Enemies!M150)</f>
        <v>0</v>
      </c>
      <c r="N150" s="1" t="str">
        <f>VLOOKUP(Enemies!N150,Resistance,2)</f>
        <v>++</v>
      </c>
      <c r="O150" s="1" t="str">
        <f>VLOOKUP(Enemies!O150,Resistance,2)</f>
        <v>++</v>
      </c>
      <c r="P150" s="1" t="str">
        <f>VLOOKUP(Enemies!P150,Resistance,2)</f>
        <v>+++</v>
      </c>
      <c r="Q150" s="1" t="str">
        <f>VLOOKUP(Enemies!Q150,Resistance,2)</f>
        <v>++</v>
      </c>
      <c r="R150" s="1" t="str">
        <f>VLOOKUP(Enemies!R150,Resistance,2)</f>
        <v>++</v>
      </c>
      <c r="S150" s="1" t="str">
        <f>VLOOKUP(Enemies!S150,Resistance,2)</f>
        <v>++</v>
      </c>
      <c r="T150" s="1" t="str">
        <f>VLOOKUP(Enemies!T150,Resistance,2)</f>
        <v>++</v>
      </c>
      <c r="U150" s="1" t="str">
        <f>VLOOKUP(Enemies!U150,Resistance,2)</f>
        <v>-</v>
      </c>
      <c r="V150" s="1" t="str">
        <f>VLOOKUP(Enemies!V150,Resistance,2)</f>
        <v>+</v>
      </c>
      <c r="W150" s="1" t="str">
        <f>VLOOKUP(Enemies!W150,Resistance,2)</f>
        <v>++</v>
      </c>
      <c r="X150" s="1" t="str">
        <f>VLOOKUP(Enemies!X150,Resistance,2)</f>
        <v>++</v>
      </c>
      <c r="Y150" s="1" t="str">
        <f>VLOOKUP(Enemies!Y150,Resistance,2)</f>
        <v>-</v>
      </c>
      <c r="Z150" s="1" t="str">
        <f>VLOOKUP(Enemies!Z150,Resistance,2)</f>
        <v>-</v>
      </c>
      <c r="AA150" s="1" t="str">
        <f>VLOOKUP(Enemies!AA150,Resistance,2)</f>
        <v>++</v>
      </c>
      <c r="AB150" s="1" t="str">
        <f>VLOOKUP(Enemies!AD150,Conditions,2)</f>
        <v> </v>
      </c>
      <c r="AC150" s="1" t="str">
        <f>VLOOKUP(Enemies!AE150,Conditions,2)</f>
        <v> </v>
      </c>
      <c r="AD150" s="1" t="str">
        <f>VLOOKUP(Enemies!AF150,Conditions,2)</f>
        <v> </v>
      </c>
      <c r="AE150" s="1" t="str">
        <f>VLOOKUP(Enemies!AG150,Conditions,2)</f>
        <v> </v>
      </c>
      <c r="AF150" s="1" t="str">
        <f>VLOOKUP(Enemies!AH150,EnemyAttacks,3)</f>
        <v> </v>
      </c>
      <c r="AG150" s="1" t="str">
        <f>VLOOKUP(Enemies!AI150,EnemyAttacks,3)</f>
        <v> </v>
      </c>
      <c r="AH150" s="1" t="str">
        <f>VLOOKUP(Enemies!AJ150,EnemyAttacks,3)</f>
        <v> </v>
      </c>
      <c r="AI150" s="1" t="str">
        <f>VLOOKUP(Enemies!AK150,EnemyAttacks,3)</f>
        <v> </v>
      </c>
      <c r="AJ150" s="1" t="str">
        <f>VLOOKUP(Enemies!AL150,EnemyAttacks,3)</f>
        <v> </v>
      </c>
      <c r="AK150" s="1" t="str">
        <f>VLOOKUP(Enemies!AM150,EnemyAttacks,3)</f>
        <v> </v>
      </c>
      <c r="AL150" s="1" t="str">
        <f>VLOOKUP(Enemies!AN150,EnemyAttacks,3)</f>
        <v> </v>
      </c>
      <c r="AM150" s="1" t="str">
        <f>VLOOKUP(Enemies!AO150,EnemyAttacks,3)</f>
        <v> </v>
      </c>
      <c r="AN150" s="1" t="str">
        <f>VLOOKUP(Enemies!AP150,EnemyAttacks,3)</f>
        <v>LOVEL EYES</v>
      </c>
      <c r="AO150" s="1" t="str">
        <f>VLOOKUP(Enemies!AQ150,EnemyAttacks,3)</f>
        <v>LOVEL EYES</v>
      </c>
      <c r="AP150" s="1" t="str">
        <f>VLOOKUP(Enemies!AR150,EnemyAttacks,3)</f>
        <v>LOVEL EYES</v>
      </c>
      <c r="AQ150" s="1" t="str">
        <f>VLOOKUP(Enemies!AS150,EnemyAttacks,3)</f>
        <v>LOVEL EYES</v>
      </c>
      <c r="AR150" s="2">
        <f>HEX2DEC(Enemies!AT150)</f>
        <v>573</v>
      </c>
      <c r="AS150" s="2">
        <f>HEX2DEC(Enemies!AU150)</f>
        <v>13</v>
      </c>
    </row>
    <row r="151" ht="11.25" customHeight="1">
      <c r="A151" s="1" t="str">
        <f>Enemies!A151</f>
        <v>95</v>
      </c>
      <c r="B151" s="1" t="str">
        <f>Enemies!B151</f>
        <v>2832AC</v>
      </c>
      <c r="C151" s="1" t="str">
        <f>Enemies!C151</f>
        <v>KING RAPPY</v>
      </c>
      <c r="D151" s="2">
        <f>HEX2DEC(Enemies!D151)</f>
        <v>2911</v>
      </c>
      <c r="E151" s="1" t="str">
        <f>VLOOKUP(Enemies!E151,Elements,2)</f>
        <v>Physical</v>
      </c>
      <c r="F151" s="1" t="str">
        <f>VLOOKUP(Enemies!F151,Effects,2)</f>
        <v> </v>
      </c>
      <c r="G151" s="2">
        <f>HEX2DEC(Enemies!G151)</f>
        <v>90</v>
      </c>
      <c r="H151" s="2">
        <f>HEX2DEC(Enemies!H151)</f>
        <v>33</v>
      </c>
      <c r="I151" s="2">
        <f>HEX2DEC(Enemies!I151)</f>
        <v>30</v>
      </c>
      <c r="J151" s="2">
        <f>HEX2DEC(Enemies!J151)</f>
        <v>50</v>
      </c>
      <c r="K151" s="2">
        <f>HEX2DEC(Enemies!K151)</f>
        <v>244</v>
      </c>
      <c r="L151" s="2">
        <f>HEX2DEC(Enemies!L151)</f>
        <v>0</v>
      </c>
      <c r="M151" s="2">
        <f>HEX2DEC(Enemies!M151)</f>
        <v>0</v>
      </c>
      <c r="N151" s="1" t="str">
        <f>VLOOKUP(Enemies!N151,Resistance,2)</f>
        <v>++</v>
      </c>
      <c r="O151" s="1" t="str">
        <f>VLOOKUP(Enemies!O151,Resistance,2)</f>
        <v>++</v>
      </c>
      <c r="P151" s="1" t="str">
        <f>VLOOKUP(Enemies!P151,Resistance,2)</f>
        <v>+++</v>
      </c>
      <c r="Q151" s="1" t="str">
        <f>VLOOKUP(Enemies!Q151,Resistance,2)</f>
        <v>++</v>
      </c>
      <c r="R151" s="1" t="str">
        <f>VLOOKUP(Enemies!R151,Resistance,2)</f>
        <v>++</v>
      </c>
      <c r="S151" s="1" t="str">
        <f>VLOOKUP(Enemies!S151,Resistance,2)</f>
        <v>++</v>
      </c>
      <c r="T151" s="1" t="str">
        <f>VLOOKUP(Enemies!T151,Resistance,2)</f>
        <v>++</v>
      </c>
      <c r="U151" s="1" t="str">
        <f>VLOOKUP(Enemies!U151,Resistance,2)</f>
        <v>-</v>
      </c>
      <c r="V151" s="1" t="str">
        <f>VLOOKUP(Enemies!V151,Resistance,2)</f>
        <v>-</v>
      </c>
      <c r="W151" s="1" t="str">
        <f>VLOOKUP(Enemies!W151,Resistance,2)</f>
        <v>-</v>
      </c>
      <c r="X151" s="1" t="str">
        <f>VLOOKUP(Enemies!X151,Resistance,2)</f>
        <v>-</v>
      </c>
      <c r="Y151" s="1" t="str">
        <f>VLOOKUP(Enemies!Y151,Resistance,2)</f>
        <v>-</v>
      </c>
      <c r="Z151" s="1" t="str">
        <f>VLOOKUP(Enemies!Z151,Resistance,2)</f>
        <v>-</v>
      </c>
      <c r="AA151" s="1" t="str">
        <f>VLOOKUP(Enemies!AA151,Resistance,2)</f>
        <v>-</v>
      </c>
      <c r="AB151" s="1" t="str">
        <f>VLOOKUP(Enemies!AD151,Conditions,2)</f>
        <v> </v>
      </c>
      <c r="AC151" s="1" t="str">
        <f>VLOOKUP(Enemies!AE151,Conditions,2)</f>
        <v> </v>
      </c>
      <c r="AD151" s="1" t="str">
        <f>VLOOKUP(Enemies!AF151,Conditions,2)</f>
        <v> </v>
      </c>
      <c r="AE151" s="1" t="str">
        <f>VLOOKUP(Enemies!AG151,Conditions,2)</f>
        <v> </v>
      </c>
      <c r="AF151" s="1" t="str">
        <f>VLOOKUP(Enemies!AH151,EnemyAttacks,3)</f>
        <v> </v>
      </c>
      <c r="AG151" s="1" t="str">
        <f>VLOOKUP(Enemies!AI151,EnemyAttacks,3)</f>
        <v> </v>
      </c>
      <c r="AH151" s="1" t="str">
        <f>VLOOKUP(Enemies!AJ151,EnemyAttacks,3)</f>
        <v> </v>
      </c>
      <c r="AI151" s="1" t="str">
        <f>VLOOKUP(Enemies!AK151,EnemyAttacks,3)</f>
        <v> </v>
      </c>
      <c r="AJ151" s="1" t="str">
        <f>VLOOKUP(Enemies!AL151,EnemyAttacks,3)</f>
        <v> </v>
      </c>
      <c r="AK151" s="1" t="str">
        <f>VLOOKUP(Enemies!AM151,EnemyAttacks,3)</f>
        <v> </v>
      </c>
      <c r="AL151" s="1" t="str">
        <f>VLOOKUP(Enemies!AN151,EnemyAttacks,3)</f>
        <v>EARTHQUAKE</v>
      </c>
      <c r="AM151" s="1" t="str">
        <f>VLOOKUP(Enemies!AO151,EnemyAttacks,3)</f>
        <v>EARTHQUAKE</v>
      </c>
      <c r="AN151" s="1" t="str">
        <f>VLOOKUP(Enemies!AP151,EnemyAttacks,3)</f>
        <v> </v>
      </c>
      <c r="AO151" s="1" t="str">
        <f>VLOOKUP(Enemies!AQ151,EnemyAttacks,3)</f>
        <v> </v>
      </c>
      <c r="AP151" s="1" t="str">
        <f>VLOOKUP(Enemies!AR151,EnemyAttacks,3)</f>
        <v> </v>
      </c>
      <c r="AQ151" s="1" t="str">
        <f>VLOOKUP(Enemies!AS151,EnemyAttacks,3)</f>
        <v> </v>
      </c>
      <c r="AR151" s="2">
        <f>HEX2DEC(Enemies!AT151)</f>
        <v>39852</v>
      </c>
      <c r="AS151" s="2">
        <f>HEX2DEC(Enemies!AU151)</f>
        <v>555</v>
      </c>
    </row>
    <row r="152" ht="11.25" customHeight="1">
      <c r="A152" s="1" t="str">
        <f>Enemies!A152</f>
        <v>96</v>
      </c>
      <c r="B152" s="1" t="str">
        <f>Enemies!B152</f>
        <v>2832DC</v>
      </c>
      <c r="C152" s="1" t="str">
        <f>Enemies!C152</f>
        <v>INFANTWORM</v>
      </c>
      <c r="D152" s="2">
        <f>HEX2DEC(Enemies!D152)</f>
        <v>50</v>
      </c>
      <c r="E152" s="1" t="str">
        <f>VLOOKUP(Enemies!E152,Elements,2)</f>
        <v>Physical</v>
      </c>
      <c r="F152" s="1" t="str">
        <f>VLOOKUP(Enemies!F152,Effects,2)</f>
        <v> </v>
      </c>
      <c r="G152" s="2">
        <f>HEX2DEC(Enemies!G152)</f>
        <v>12</v>
      </c>
      <c r="H152" s="2">
        <f>HEX2DEC(Enemies!H152)</f>
        <v>9</v>
      </c>
      <c r="I152" s="2">
        <f>HEX2DEC(Enemies!I152)</f>
        <v>18</v>
      </c>
      <c r="J152" s="2">
        <f>HEX2DEC(Enemies!J152)</f>
        <v>16</v>
      </c>
      <c r="K152" s="2">
        <f>HEX2DEC(Enemies!K152)</f>
        <v>50</v>
      </c>
      <c r="L152" s="2">
        <f>HEX2DEC(Enemies!L152)</f>
        <v>1</v>
      </c>
      <c r="M152" s="2">
        <f>HEX2DEC(Enemies!M152)</f>
        <v>4</v>
      </c>
      <c r="N152" s="1" t="str">
        <f>VLOOKUP(Enemies!N152,Resistance,2)</f>
        <v>++</v>
      </c>
      <c r="O152" s="1" t="str">
        <f>VLOOKUP(Enemies!O152,Resistance,2)</f>
        <v>++</v>
      </c>
      <c r="P152" s="1" t="str">
        <f>VLOOKUP(Enemies!P152,Resistance,2)</f>
        <v>++</v>
      </c>
      <c r="Q152" s="1" t="str">
        <f>VLOOKUP(Enemies!Q152,Resistance,2)</f>
        <v>++</v>
      </c>
      <c r="R152" s="1" t="str">
        <f>VLOOKUP(Enemies!R152,Resistance,2)</f>
        <v>+++</v>
      </c>
      <c r="S152" s="1" t="str">
        <f>VLOOKUP(Enemies!S152,Resistance,2)</f>
        <v>++</v>
      </c>
      <c r="T152" s="1" t="str">
        <f>VLOOKUP(Enemies!T152,Resistance,2)</f>
        <v>++</v>
      </c>
      <c r="U152" s="1" t="str">
        <f>VLOOKUP(Enemies!U152,Resistance,2)</f>
        <v>-</v>
      </c>
      <c r="V152" s="1" t="str">
        <f>VLOOKUP(Enemies!V152,Resistance,2)</f>
        <v>+</v>
      </c>
      <c r="W152" s="1" t="str">
        <f>VLOOKUP(Enemies!W152,Resistance,2)</f>
        <v>++</v>
      </c>
      <c r="X152" s="1" t="str">
        <f>VLOOKUP(Enemies!X152,Resistance,2)</f>
        <v>++</v>
      </c>
      <c r="Y152" s="1" t="str">
        <f>VLOOKUP(Enemies!Y152,Resistance,2)</f>
        <v>-</v>
      </c>
      <c r="Z152" s="1" t="str">
        <f>VLOOKUP(Enemies!Z152,Resistance,2)</f>
        <v>-</v>
      </c>
      <c r="AA152" s="1" t="str">
        <f>VLOOKUP(Enemies!AA152,Resistance,2)</f>
        <v>++</v>
      </c>
      <c r="AB152" s="1" t="str">
        <f>VLOOKUP(Enemies!AD152,Conditions,2)</f>
        <v> </v>
      </c>
      <c r="AC152" s="1" t="str">
        <f>VLOOKUP(Enemies!AE152,Conditions,2)</f>
        <v> </v>
      </c>
      <c r="AD152" s="1" t="str">
        <f>VLOOKUP(Enemies!AF152,Conditions,2)</f>
        <v> </v>
      </c>
      <c r="AE152" s="1" t="str">
        <f>VLOOKUP(Enemies!AG152,Conditions,2)</f>
        <v> </v>
      </c>
      <c r="AF152" s="1" t="str">
        <f>VLOOKUP(Enemies!AH152,EnemyAttacks,3)</f>
        <v> </v>
      </c>
      <c r="AG152" s="1" t="str">
        <f>VLOOKUP(Enemies!AI152,EnemyAttacks,3)</f>
        <v> </v>
      </c>
      <c r="AH152" s="1" t="str">
        <f>VLOOKUP(Enemies!AJ152,EnemyAttacks,3)</f>
        <v> </v>
      </c>
      <c r="AI152" s="1" t="str">
        <f>VLOOKUP(Enemies!AK152,EnemyAttacks,3)</f>
        <v> </v>
      </c>
      <c r="AJ152" s="1" t="str">
        <f>VLOOKUP(Enemies!AL152,EnemyAttacks,3)</f>
        <v> </v>
      </c>
      <c r="AK152" s="1" t="str">
        <f>VLOOKUP(Enemies!AM152,EnemyAttacks,3)</f>
        <v> </v>
      </c>
      <c r="AL152" s="1" t="str">
        <f>VLOOKUP(Enemies!AN152,EnemyAttacks,3)</f>
        <v> </v>
      </c>
      <c r="AM152" s="1" t="str">
        <f>VLOOKUP(Enemies!AO152,EnemyAttacks,3)</f>
        <v> </v>
      </c>
      <c r="AN152" s="1" t="str">
        <f>VLOOKUP(Enemies!AP152,EnemyAttacks,3)</f>
        <v> </v>
      </c>
      <c r="AO152" s="1" t="str">
        <f>VLOOKUP(Enemies!AQ152,EnemyAttacks,3)</f>
        <v> </v>
      </c>
      <c r="AP152" s="1" t="str">
        <f>VLOOKUP(Enemies!AR152,EnemyAttacks,3)</f>
        <v> </v>
      </c>
      <c r="AQ152" s="1" t="str">
        <f>VLOOKUP(Enemies!AS152,EnemyAttacks,3)</f>
        <v> </v>
      </c>
      <c r="AR152" s="2">
        <f>HEX2DEC(Enemies!AT152)</f>
        <v>168</v>
      </c>
      <c r="AS152" s="2">
        <f>HEX2DEC(Enemies!AU152)</f>
        <v>63</v>
      </c>
    </row>
    <row r="153" ht="11.25" customHeight="1">
      <c r="A153" s="1" t="str">
        <f>Enemies!A153</f>
        <v>97</v>
      </c>
      <c r="B153" s="1" t="str">
        <f>Enemies!B153</f>
        <v>28330C</v>
      </c>
      <c r="C153" s="1" t="str">
        <f>Enemies!C153</f>
        <v>PROPHALLUS</v>
      </c>
      <c r="D153" s="2">
        <f>HEX2DEC(Enemies!D153)</f>
        <v>2999</v>
      </c>
      <c r="E153" s="1" t="str">
        <f>VLOOKUP(Enemies!E153,Elements,2)</f>
        <v>Energy</v>
      </c>
      <c r="F153" s="1" t="str">
        <f>VLOOKUP(Enemies!F153,Effects,2)</f>
        <v> </v>
      </c>
      <c r="G153" s="2">
        <f>HEX2DEC(Enemies!G153)</f>
        <v>199</v>
      </c>
      <c r="H153" s="2">
        <f>HEX2DEC(Enemies!H153)</f>
        <v>129</v>
      </c>
      <c r="I153" s="2">
        <f>HEX2DEC(Enemies!I153)</f>
        <v>54</v>
      </c>
      <c r="J153" s="2">
        <f>HEX2DEC(Enemies!J153)</f>
        <v>216</v>
      </c>
      <c r="K153" s="2">
        <f>HEX2DEC(Enemies!K153)</f>
        <v>337</v>
      </c>
      <c r="L153" s="2">
        <f>HEX2DEC(Enemies!L153)</f>
        <v>0</v>
      </c>
      <c r="M153" s="2">
        <f>HEX2DEC(Enemies!M153)</f>
        <v>0</v>
      </c>
      <c r="N153" s="1" t="str">
        <f>VLOOKUP(Enemies!N153,Resistance,2)</f>
        <v>++</v>
      </c>
      <c r="O153" s="1" t="str">
        <f>VLOOKUP(Enemies!O153,Resistance,2)</f>
        <v>++</v>
      </c>
      <c r="P153" s="1" t="str">
        <f>VLOOKUP(Enemies!P153,Resistance,2)</f>
        <v>++</v>
      </c>
      <c r="Q153" s="1" t="str">
        <f>VLOOKUP(Enemies!Q153,Resistance,2)</f>
        <v>+</v>
      </c>
      <c r="R153" s="1" t="str">
        <f>VLOOKUP(Enemies!R153,Resistance,2)</f>
        <v>++</v>
      </c>
      <c r="S153" s="1" t="str">
        <f>VLOOKUP(Enemies!S153,Resistance,2)</f>
        <v>++++</v>
      </c>
      <c r="T153" s="1" t="str">
        <f>VLOOKUP(Enemies!T153,Resistance,2)</f>
        <v>++</v>
      </c>
      <c r="U153" s="1" t="str">
        <f>VLOOKUP(Enemies!U153,Resistance,2)</f>
        <v>-</v>
      </c>
      <c r="V153" s="1" t="str">
        <f>VLOOKUP(Enemies!V153,Resistance,2)</f>
        <v>-</v>
      </c>
      <c r="W153" s="1" t="str">
        <f>VLOOKUP(Enemies!W153,Resistance,2)</f>
        <v>-</v>
      </c>
      <c r="X153" s="1" t="str">
        <f>VLOOKUP(Enemies!X153,Resistance,2)</f>
        <v>-</v>
      </c>
      <c r="Y153" s="1" t="str">
        <f>VLOOKUP(Enemies!Y153,Resistance,2)</f>
        <v>-</v>
      </c>
      <c r="Z153" s="1" t="str">
        <f>VLOOKUP(Enemies!Z153,Resistance,2)</f>
        <v>++++</v>
      </c>
      <c r="AA153" s="1" t="str">
        <f>VLOOKUP(Enemies!AA153,Resistance,2)</f>
        <v>+</v>
      </c>
      <c r="AB153" s="1" t="str">
        <f>VLOOKUP(Enemies!AD153,Conditions,2)</f>
        <v> </v>
      </c>
      <c r="AC153" s="1" t="str">
        <f>VLOOKUP(Enemies!AE153,Conditions,2)</f>
        <v> </v>
      </c>
      <c r="AD153" s="1" t="str">
        <f>VLOOKUP(Enemies!AF153,Conditions,2)</f>
        <v> </v>
      </c>
      <c r="AE153" s="1" t="str">
        <f>VLOOKUP(Enemies!AG153,Conditions,2)</f>
        <v> </v>
      </c>
      <c r="AF153" s="1" t="str">
        <f>VLOOKUP(Enemies!AH153,EnemyAttacks,3)</f>
        <v> </v>
      </c>
      <c r="AG153" s="1" t="str">
        <f>VLOOKUP(Enemies!AI153,EnemyAttacks,3)</f>
        <v> </v>
      </c>
      <c r="AH153" s="1" t="str">
        <f>VLOOKUP(Enemies!AJ153,EnemyAttacks,3)</f>
        <v> </v>
      </c>
      <c r="AI153" s="1" t="str">
        <f>VLOOKUP(Enemies!AK153,EnemyAttacks,3)</f>
        <v> </v>
      </c>
      <c r="AJ153" s="1" t="str">
        <f>VLOOKUP(Enemies!AL153,EnemyAttacks,3)</f>
        <v> </v>
      </c>
      <c r="AK153" s="1" t="str">
        <f>VLOOKUP(Enemies!AM153,EnemyAttacks,3)</f>
        <v> </v>
      </c>
      <c r="AL153" s="1" t="str">
        <f>VLOOKUP(Enemies!AN153,EnemyAttacks,3)</f>
        <v> </v>
      </c>
      <c r="AM153" s="1" t="str">
        <f>VLOOKUP(Enemies!AO153,EnemyAttacks,3)</f>
        <v> </v>
      </c>
      <c r="AN153" s="1" t="str">
        <f>VLOOKUP(Enemies!AP153,EnemyAttacks,3)</f>
        <v> </v>
      </c>
      <c r="AO153" s="1" t="str">
        <f>VLOOKUP(Enemies!AQ153,EnemyAttacks,3)</f>
        <v> </v>
      </c>
      <c r="AP153" s="1" t="str">
        <f>VLOOKUP(Enemies!AR153,EnemyAttacks,3)</f>
        <v> </v>
      </c>
      <c r="AQ153" s="1" t="str">
        <f>VLOOKUP(Enemies!AS153,EnemyAttacks,3)</f>
        <v> </v>
      </c>
      <c r="AR153" s="2">
        <f>HEX2DEC(Enemies!AT153)</f>
        <v>65499</v>
      </c>
      <c r="AS153" s="2">
        <f>HEX2DEC(Enemies!AU153)</f>
        <v>1</v>
      </c>
    </row>
    <row r="154" ht="11.25" customHeight="1">
      <c r="A154" s="1" t="str">
        <f>Enemies!A154</f>
        <v>98</v>
      </c>
      <c r="B154" s="1" t="str">
        <f>Enemies!B154</f>
        <v>28333C</v>
      </c>
      <c r="C154" s="1" t="str">
        <f>Enemies!C154</f>
        <v>ZIO 1?</v>
      </c>
      <c r="D154" s="2">
        <f>HEX2DEC(Enemies!D154)</f>
        <v>16383</v>
      </c>
      <c r="E154" s="1" t="str">
        <f>VLOOKUP(Enemies!E154,Elements,2)</f>
        <v>Physical</v>
      </c>
      <c r="F154" s="1" t="str">
        <f>VLOOKUP(Enemies!F154,Effects,2)</f>
        <v> </v>
      </c>
      <c r="G154" s="2">
        <f>HEX2DEC(Enemies!G154)</f>
        <v>35</v>
      </c>
      <c r="H154" s="2">
        <f>HEX2DEC(Enemies!H154)</f>
        <v>67</v>
      </c>
      <c r="I154" s="2">
        <f>HEX2DEC(Enemies!I154)</f>
        <v>255</v>
      </c>
      <c r="J154" s="2">
        <f>HEX2DEC(Enemies!J154)</f>
        <v>26</v>
      </c>
      <c r="K154" s="2">
        <f>HEX2DEC(Enemies!K154)</f>
        <v>110</v>
      </c>
      <c r="L154" s="2">
        <f>HEX2DEC(Enemies!L154)</f>
        <v>255</v>
      </c>
      <c r="M154" s="2">
        <f>HEX2DEC(Enemies!M154)</f>
        <v>255</v>
      </c>
      <c r="N154" s="1" t="str">
        <f>VLOOKUP(Enemies!N154,Resistance,2)</f>
        <v>-</v>
      </c>
      <c r="O154" s="1" t="str">
        <f>VLOOKUP(Enemies!O154,Resistance,2)</f>
        <v>-</v>
      </c>
      <c r="P154" s="1" t="str">
        <f>VLOOKUP(Enemies!P154,Resistance,2)</f>
        <v>-</v>
      </c>
      <c r="Q154" s="1" t="str">
        <f>VLOOKUP(Enemies!Q154,Resistance,2)</f>
        <v>-</v>
      </c>
      <c r="R154" s="1" t="str">
        <f>VLOOKUP(Enemies!R154,Resistance,2)</f>
        <v>-</v>
      </c>
      <c r="S154" s="1" t="str">
        <f>VLOOKUP(Enemies!S154,Resistance,2)</f>
        <v>-</v>
      </c>
      <c r="T154" s="1" t="str">
        <f>VLOOKUP(Enemies!T154,Resistance,2)</f>
        <v>-</v>
      </c>
      <c r="U154" s="1" t="str">
        <f>VLOOKUP(Enemies!U154,Resistance,2)</f>
        <v>-</v>
      </c>
      <c r="V154" s="1" t="str">
        <f>VLOOKUP(Enemies!V154,Resistance,2)</f>
        <v>-</v>
      </c>
      <c r="W154" s="1" t="str">
        <f>VLOOKUP(Enemies!W154,Resistance,2)</f>
        <v>-</v>
      </c>
      <c r="X154" s="1" t="str">
        <f>VLOOKUP(Enemies!X154,Resistance,2)</f>
        <v>-</v>
      </c>
      <c r="Y154" s="1" t="str">
        <f>VLOOKUP(Enemies!Y154,Resistance,2)</f>
        <v>-</v>
      </c>
      <c r="Z154" s="1" t="str">
        <f>VLOOKUP(Enemies!Z154,Resistance,2)</f>
        <v>-</v>
      </c>
      <c r="AA154" s="1" t="str">
        <f>VLOOKUP(Enemies!AA154,Resistance,2)</f>
        <v>-</v>
      </c>
      <c r="AB154" s="1" t="str">
        <f>VLOOKUP(Enemies!AD154,Conditions,2)</f>
        <v> </v>
      </c>
      <c r="AC154" s="1" t="str">
        <f>VLOOKUP(Enemies!AE154,Conditions,2)</f>
        <v> </v>
      </c>
      <c r="AD154" s="1" t="str">
        <f>VLOOKUP(Enemies!AF154,Conditions,2)</f>
        <v> </v>
      </c>
      <c r="AE154" s="1" t="str">
        <f>VLOOKUP(Enemies!AG154,Conditions,2)</f>
        <v> </v>
      </c>
      <c r="AF154" s="1" t="str">
        <f>VLOOKUP(Enemies!AH154,EnemyAttacks,3)</f>
        <v> </v>
      </c>
      <c r="AG154" s="1" t="str">
        <f>VLOOKUP(Enemies!AI154,EnemyAttacks,3)</f>
        <v> </v>
      </c>
      <c r="AH154" s="1" t="str">
        <f>VLOOKUP(Enemies!AJ154,EnemyAttacks,3)</f>
        <v> </v>
      </c>
      <c r="AI154" s="1" t="str">
        <f>VLOOKUP(Enemies!AK154,EnemyAttacks,3)</f>
        <v> </v>
      </c>
      <c r="AJ154" s="1" t="str">
        <f>VLOOKUP(Enemies!AL154,EnemyAttacks,3)</f>
        <v>BLACK WAVE [70]</v>
      </c>
      <c r="AK154" s="1" t="str">
        <f>VLOOKUP(Enemies!AM154,EnemyAttacks,3)</f>
        <v>BLACK WAVE [70]</v>
      </c>
      <c r="AL154" s="1" t="str">
        <f>VLOOKUP(Enemies!AN154,EnemyAttacks,3)</f>
        <v>BLACK WAVE [70]</v>
      </c>
      <c r="AM154" s="1" t="str">
        <f>VLOOKUP(Enemies!AO154,EnemyAttacks,3)</f>
        <v>BLACK WAVE [70]</v>
      </c>
      <c r="AN154" s="1" t="str">
        <f>VLOOKUP(Enemies!AP154,EnemyAttacks,3)</f>
        <v>BLACK WAVE [70]</v>
      </c>
      <c r="AO154" s="1" t="str">
        <f>VLOOKUP(Enemies!AQ154,EnemyAttacks,3)</f>
        <v>BLACK WAVE [70]</v>
      </c>
      <c r="AP154" s="1" t="str">
        <f>VLOOKUP(Enemies!AR154,EnemyAttacks,3)</f>
        <v>BLACK WAVE [70]</v>
      </c>
      <c r="AQ154" s="1" t="str">
        <f>VLOOKUP(Enemies!AS154,EnemyAttacks,3)</f>
        <v>BLACK WAVE [70]</v>
      </c>
      <c r="AR154" s="2">
        <f>HEX2DEC(Enemies!AT154)</f>
        <v>1</v>
      </c>
      <c r="AS154" s="2">
        <f>HEX2DEC(Enemies!AU154)</f>
        <v>1</v>
      </c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</row>
  </sheetData>
  <autoFilter ref="$A$1:$AS$154">
    <sortState ref="A1:AS154">
      <sortCondition ref="A1:A154"/>
    </sortState>
  </autoFilter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9.71"/>
    <col customWidth="1" min="2" max="2" width="10.86"/>
    <col customWidth="1" min="3" max="3" width="19.43"/>
    <col customWidth="1" min="4" max="4" width="18.29"/>
    <col customWidth="1" min="5" max="5" width="12.0"/>
    <col customWidth="1" min="6" max="6" width="20.57"/>
    <col customWidth="1" min="7" max="7" width="21.14"/>
    <col customWidth="1" min="8" max="8" width="8.57"/>
    <col customWidth="1" min="9" max="9" width="12.57"/>
    <col customWidth="1" min="10" max="26" width="8.71"/>
  </cols>
  <sheetData>
    <row r="1" ht="11.25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7</v>
      </c>
      <c r="G1" s="2" t="s">
        <v>12</v>
      </c>
      <c r="H1" s="2" t="s">
        <v>10</v>
      </c>
      <c r="I1" s="2" t="s">
        <v>11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.25" customHeight="1">
      <c r="A2" s="1" t="str">
        <f>EnemyAttacks!A4</f>
        <v>02</v>
      </c>
      <c r="B2" s="1" t="str">
        <f>EnemyAttacks!B4</f>
        <v>283374</v>
      </c>
      <c r="C2" s="1" t="str">
        <f>EnemyAttacks!C4</f>
        <v>FLAME BOLT</v>
      </c>
      <c r="D2" s="1" t="str">
        <f>VLOOKUP(EnemyAttacks!D4,Effects,2)</f>
        <v>Damage</v>
      </c>
      <c r="E2" s="1" t="str">
        <f>VLOOKUP(EnemyAttacks!E4,Stats,2)</f>
        <v>Str</v>
      </c>
      <c r="F2" s="1" t="str">
        <f>IF(OR(EnemyAttacks!D4="1E",EnemyAttacks!D4="1F",EnemyAttacks!D4="25"),IF(VLOOKUP(EnemyAttacks!F4,Enemies,1)="00","",VLOOKUP(EnemyAttacks!F4,Enemies,3)),VLOOKUP(EnemyAttacks!F4,Targets,2))</f>
        <v>One Ally</v>
      </c>
      <c r="G2" s="2">
        <f>IF(EnemyAttacks!D4="1F",VLOOKUP(EnemyAttacks!G4,Enemies,3),HEX2DEC(EnemyAttacks!G4))</f>
        <v>80</v>
      </c>
      <c r="H2" s="1" t="str">
        <f>VLOOKUP(EnemyAttacks!H4,Stats,2)</f>
        <v>Mdf</v>
      </c>
      <c r="I2" s="1" t="str">
        <f>VLOOKUP(EnemyAttacks!I4,Elements,2)</f>
        <v>Fire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1" t="str">
        <f>EnemyAttacks!A5</f>
        <v>03</v>
      </c>
      <c r="B3" s="1" t="str">
        <f>EnemyAttacks!B5</f>
        <v>28337C</v>
      </c>
      <c r="C3" s="1" t="str">
        <f>EnemyAttacks!C5</f>
        <v>RAIL-GUN</v>
      </c>
      <c r="D3" s="1" t="str">
        <f>VLOOKUP(EnemyAttacks!D5,Effects,2)</f>
        <v>Damage</v>
      </c>
      <c r="E3" s="1" t="str">
        <f>VLOOKUP(EnemyAttacks!E5,Stats,2)</f>
        <v>Atk</v>
      </c>
      <c r="F3" s="1" t="str">
        <f>IF(OR(EnemyAttacks!D5="1E",EnemyAttacks!D5="1F",EnemyAttacks!D5="25"),IF(VLOOKUP(EnemyAttacks!F5,Enemies,1)="00","",VLOOKUP(EnemyAttacks!F5,Enemies,3)),VLOOKUP(EnemyAttacks!F5,Targets,2))</f>
        <v>One Ally</v>
      </c>
      <c r="G3" s="2">
        <f>IF(EnemyAttacks!D5="1F",VLOOKUP(EnemyAttacks!G5,Enemies,3),HEX2DEC(EnemyAttacks!G5))</f>
        <v>0</v>
      </c>
      <c r="H3" s="1" t="str">
        <f>VLOOKUP(EnemyAttacks!H5,Stats,2)</f>
        <v>Def</v>
      </c>
      <c r="I3" s="1" t="str">
        <f>VLOOKUP(EnemyAttacks!I5,Elements,2)</f>
        <v>Physical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1" t="str">
        <f>EnemyAttacks!A6</f>
        <v>04</v>
      </c>
      <c r="B4" s="1" t="str">
        <f>EnemyAttacks!B6</f>
        <v>283384</v>
      </c>
      <c r="C4" s="1" t="str">
        <f>EnemyAttacks!C6</f>
        <v>LASRCANNON</v>
      </c>
      <c r="D4" s="1" t="str">
        <f>VLOOKUP(EnemyAttacks!D6,Effects,2)</f>
        <v>Damage</v>
      </c>
      <c r="E4" s="1" t="str">
        <f>VLOOKUP(EnemyAttacks!E6,Stats,2)</f>
        <v>Atk</v>
      </c>
      <c r="F4" s="1" t="str">
        <f>IF(OR(EnemyAttacks!D6="1E",EnemyAttacks!D6="1F",EnemyAttacks!D6="25"),IF(VLOOKUP(EnemyAttacks!F6,Enemies,1)="00","",VLOOKUP(EnemyAttacks!F6,Enemies,3)),VLOOKUP(EnemyAttacks!F6,Targets,2))</f>
        <v>One Ally</v>
      </c>
      <c r="G4" s="2">
        <f>IF(EnemyAttacks!D6="1F",VLOOKUP(EnemyAttacks!G6,Enemies,3),HEX2DEC(EnemyAttacks!G6))</f>
        <v>0</v>
      </c>
      <c r="H4" s="1" t="str">
        <f>VLOOKUP(EnemyAttacks!H6,Stats,2)</f>
        <v>Def</v>
      </c>
      <c r="I4" s="1" t="str">
        <f>VLOOKUP(EnemyAttacks!I6,Elements,2)</f>
        <v>Energy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.25" customHeight="1">
      <c r="A5" s="1" t="str">
        <f>EnemyAttacks!A7</f>
        <v>05</v>
      </c>
      <c r="B5" s="1" t="str">
        <f>EnemyAttacks!B7</f>
        <v>28338C</v>
      </c>
      <c r="C5" s="1" t="str">
        <f>EnemyAttacks!C7</f>
        <v>LIGHTNING</v>
      </c>
      <c r="D5" s="1" t="str">
        <f>VLOOKUP(EnemyAttacks!D7,Effects,2)</f>
        <v>Damage</v>
      </c>
      <c r="E5" s="1" t="str">
        <f>VLOOKUP(EnemyAttacks!E7,Stats,2)</f>
        <v>Str</v>
      </c>
      <c r="F5" s="1" t="str">
        <f>IF(OR(EnemyAttacks!D7="1E",EnemyAttacks!D7="1F",EnemyAttacks!D7="25"),IF(VLOOKUP(EnemyAttacks!F7,Enemies,1)="00","",VLOOKUP(EnemyAttacks!F7,Enemies,3)),VLOOKUP(EnemyAttacks!F7,Targets,2))</f>
        <v>One Ally</v>
      </c>
      <c r="G5" s="2">
        <f>IF(EnemyAttacks!D7="1F",VLOOKUP(EnemyAttacks!G7,Enemies,3),HEX2DEC(EnemyAttacks!G7))</f>
        <v>40</v>
      </c>
      <c r="H5" s="1" t="str">
        <f>VLOOKUP(EnemyAttacks!H7,Stats,2)</f>
        <v>Mdf</v>
      </c>
      <c r="I5" s="1" t="str">
        <f>VLOOKUP(EnemyAttacks!I7,Elements,2)</f>
        <v>Electric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.25" customHeight="1">
      <c r="A6" s="1" t="str">
        <f>EnemyAttacks!A8</f>
        <v>06</v>
      </c>
      <c r="B6" s="1" t="str">
        <f>EnemyAttacks!B8</f>
        <v>283394</v>
      </c>
      <c r="C6" s="1" t="str">
        <f>EnemyAttacks!C8</f>
        <v>FISSION (Igg)</v>
      </c>
      <c r="D6" s="1" t="str">
        <f>VLOOKUP(EnemyAttacks!D8,Effects,2)</f>
        <v>Summon</v>
      </c>
      <c r="E6" s="1" t="str">
        <f>VLOOKUP(EnemyAttacks!E8,Stats,2)</f>
        <v> </v>
      </c>
      <c r="F6" s="1" t="str">
        <f>IF(OR(EnemyAttacks!D8="1E",EnemyAttacks!D8="1F",EnemyAttacks!D8="25"),IF(VLOOKUP(EnemyAttacks!F8,Enemies,1)="00","",VLOOKUP(EnemyAttacks!F8,Enemies,3)),VLOOKUP(EnemyAttacks!F8,Targets,2))</f>
        <v>XANAFALGUE</v>
      </c>
      <c r="G6" s="2">
        <f>IF(EnemyAttacks!D8="1F",VLOOKUP(EnemyAttacks!G8,Enemies,3),HEX2DEC(EnemyAttacks!G8))</f>
        <v>0</v>
      </c>
      <c r="H6" s="1" t="str">
        <f>VLOOKUP(EnemyAttacks!H8,Stats,2)</f>
        <v> </v>
      </c>
      <c r="I6" s="1" t="str">
        <f>VLOOKUP(EnemyAttacks!I8,Elements,2)</f>
        <v> 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1" t="str">
        <f>EnemyAttacks!A9</f>
        <v>07</v>
      </c>
      <c r="B7" s="1" t="str">
        <f>EnemyAttacks!B9</f>
        <v>28339C</v>
      </c>
      <c r="C7" s="1" t="str">
        <f>EnemyAttacks!C9</f>
        <v>FISSION (Gui)</v>
      </c>
      <c r="D7" s="1" t="str">
        <f>VLOOKUP(EnemyAttacks!D9,Effects,2)</f>
        <v>Summon</v>
      </c>
      <c r="E7" s="1" t="str">
        <f>VLOOKUP(EnemyAttacks!E9,Stats,2)</f>
        <v> </v>
      </c>
      <c r="F7" s="1" t="str">
        <f>IF(OR(EnemyAttacks!D9="1E",EnemyAttacks!D9="1F",EnemyAttacks!D9="25"),IF(VLOOKUP(EnemyAttacks!F9,Enemies,1)="00","",VLOOKUP(EnemyAttacks!F9,Enemies,3)),VLOOKUP(EnemyAttacks!F9,Targets,2))</f>
        <v>ZORAN BULT</v>
      </c>
      <c r="G7" s="2">
        <f>IF(EnemyAttacks!D9="1F",VLOOKUP(EnemyAttacks!G9,Enemies,3),HEX2DEC(EnemyAttacks!G9))</f>
        <v>0</v>
      </c>
      <c r="H7" s="1" t="str">
        <f>VLOOKUP(EnemyAttacks!H9,Stats,2)</f>
        <v> </v>
      </c>
      <c r="I7" s="1" t="str">
        <f>VLOOKUP(EnemyAttacks!I9,Elements,2)</f>
        <v> </v>
      </c>
      <c r="J7" s="3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1" t="str">
        <f>EnemyAttacks!A10</f>
        <v>08</v>
      </c>
      <c r="B8" s="1" t="str">
        <f>EnemyAttacks!B10</f>
        <v>2833A4</v>
      </c>
      <c r="C8" s="1" t="str">
        <f>EnemyAttacks!C10</f>
        <v>SPIRAL BLD</v>
      </c>
      <c r="D8" s="1" t="str">
        <f>VLOOKUP(EnemyAttacks!D10,Effects,2)</f>
        <v>Damage</v>
      </c>
      <c r="E8" s="1" t="str">
        <f>VLOOKUP(EnemyAttacks!E10,Stats,2)</f>
        <v>Atk</v>
      </c>
      <c r="F8" s="1" t="str">
        <f>IF(OR(EnemyAttacks!D10="1E",EnemyAttacks!D10="1F",EnemyAttacks!D10="25"),IF(VLOOKUP(EnemyAttacks!F10,Enemies,1)="00","",VLOOKUP(EnemyAttacks!F10,Enemies,3)),VLOOKUP(EnemyAttacks!F10,Targets,2))</f>
        <v>All Allies</v>
      </c>
      <c r="G8" s="2">
        <f>IF(EnemyAttacks!D10="1F",VLOOKUP(EnemyAttacks!G10,Enemies,3),HEX2DEC(EnemyAttacks!G10))</f>
        <v>0</v>
      </c>
      <c r="H8" s="1" t="str">
        <f>VLOOKUP(EnemyAttacks!H10,Stats,2)</f>
        <v>Def</v>
      </c>
      <c r="I8" s="1" t="str">
        <f>VLOOKUP(EnemyAttacks!I10,Elements,2)</f>
        <v>Physical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1" t="str">
        <f>EnemyAttacks!A11</f>
        <v>09</v>
      </c>
      <c r="B9" s="1" t="str">
        <f>EnemyAttacks!B11</f>
        <v>2833AC</v>
      </c>
      <c r="C9" s="1" t="str">
        <f>EnemyAttacks!C11</f>
        <v>MOTRCANNON</v>
      </c>
      <c r="D9" s="1" t="str">
        <f>VLOOKUP(EnemyAttacks!D11,Effects,2)</f>
        <v>Damage</v>
      </c>
      <c r="E9" s="1" t="str">
        <f>VLOOKUP(EnemyAttacks!E11,Stats,2)</f>
        <v>Atk</v>
      </c>
      <c r="F9" s="1" t="str">
        <f>IF(OR(EnemyAttacks!D11="1E",EnemyAttacks!D11="1F",EnemyAttacks!D11="25"),IF(VLOOKUP(EnemyAttacks!F11,Enemies,1)="00","",VLOOKUP(EnemyAttacks!F11,Enemies,3)),VLOOKUP(EnemyAttacks!F11,Targets,2))</f>
        <v>All Allies</v>
      </c>
      <c r="G9" s="2">
        <f>IF(EnemyAttacks!D11="1F",VLOOKUP(EnemyAttacks!G11,Enemies,3),HEX2DEC(EnemyAttacks!G11))</f>
        <v>0</v>
      </c>
      <c r="H9" s="1" t="str">
        <f>VLOOKUP(EnemyAttacks!H11,Stats,2)</f>
        <v>Def</v>
      </c>
      <c r="I9" s="1" t="str">
        <f>VLOOKUP(EnemyAttacks!I11,Elements,2)</f>
        <v>Physical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1" t="str">
        <f>EnemyAttacks!A12</f>
        <v>0A</v>
      </c>
      <c r="B10" s="1" t="str">
        <f>EnemyAttacks!B12</f>
        <v>2833B4</v>
      </c>
      <c r="C10" s="1" t="str">
        <f>EnemyAttacks!C12</f>
        <v>TWIN CLAW</v>
      </c>
      <c r="D10" s="1" t="str">
        <f>VLOOKUP(EnemyAttacks!D12,Effects,2)</f>
        <v>Damage</v>
      </c>
      <c r="E10" s="1" t="str">
        <f>VLOOKUP(EnemyAttacks!E12,Stats,2)</f>
        <v>Atk</v>
      </c>
      <c r="F10" s="1" t="str">
        <f>IF(OR(EnemyAttacks!D12="1E",EnemyAttacks!D12="1F",EnemyAttacks!D12="25"),IF(VLOOKUP(EnemyAttacks!F12,Enemies,1)="00","",VLOOKUP(EnemyAttacks!F12,Enemies,3)),VLOOKUP(EnemyAttacks!F12,Targets,2))</f>
        <v>One Ally</v>
      </c>
      <c r="G10" s="2">
        <f>IF(EnemyAttacks!D12="1F",VLOOKUP(EnemyAttacks!G12,Enemies,3),HEX2DEC(EnemyAttacks!G12))</f>
        <v>32</v>
      </c>
      <c r="H10" s="1" t="str">
        <f>VLOOKUP(EnemyAttacks!H12,Stats,2)</f>
        <v>Def</v>
      </c>
      <c r="I10" s="1" t="str">
        <f>VLOOKUP(EnemyAttacks!I12,Elements,2)</f>
        <v>Physical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1" t="str">
        <f>EnemyAttacks!A13</f>
        <v>0B</v>
      </c>
      <c r="B11" s="1" t="str">
        <f>EnemyAttacks!B13</f>
        <v>2833BC</v>
      </c>
      <c r="C11" s="1" t="str">
        <f>EnemyAttacks!C13</f>
        <v>STASISBALL</v>
      </c>
      <c r="D11" s="1" t="str">
        <f>VLOOKUP(EnemyAttacks!D13,Effects,2)</f>
        <v>Paralyze</v>
      </c>
      <c r="E11" s="1" t="str">
        <f>VLOOKUP(EnemyAttacks!E13,Stats,2)</f>
        <v>Str</v>
      </c>
      <c r="F11" s="1" t="str">
        <f>IF(OR(EnemyAttacks!D13="1E",EnemyAttacks!D13="1F",EnemyAttacks!D13="25"),IF(VLOOKUP(EnemyAttacks!F13,Enemies,1)="00","",VLOOKUP(EnemyAttacks!F13,Enemies,3)),VLOOKUP(EnemyAttacks!F13,Targets,2))</f>
        <v>One Ally</v>
      </c>
      <c r="G11" s="2">
        <f>IF(EnemyAttacks!D13="1F",VLOOKUP(EnemyAttacks!G13,Enemies,3),HEX2DEC(EnemyAttacks!G13))</f>
        <v>64</v>
      </c>
      <c r="H11" s="1" t="str">
        <f>VLOOKUP(EnemyAttacks!H13,Stats,2)</f>
        <v>Str</v>
      </c>
      <c r="I11" s="1" t="str">
        <f>VLOOKUP(EnemyAttacks!I13,Elements,2)</f>
        <v>Light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1" t="str">
        <f>EnemyAttacks!A14</f>
        <v>0C</v>
      </c>
      <c r="B12" s="1" t="str">
        <f>EnemyAttacks!B14</f>
        <v>2833C4</v>
      </c>
      <c r="C12" s="1" t="str">
        <f>EnemyAttacks!C14</f>
        <v>COMBINE (Arth)</v>
      </c>
      <c r="D12" s="1" t="str">
        <f>VLOOKUP(EnemyAttacks!D14,Effects,2)</f>
        <v>Transform</v>
      </c>
      <c r="E12" s="1" t="str">
        <f>VLOOKUP(EnemyAttacks!E14,Stats,2)</f>
        <v> </v>
      </c>
      <c r="F12" s="1" t="str">
        <f>IF(OR(EnemyAttacks!D14="1E",EnemyAttacks!D14="1F",EnemyAttacks!D14="25"),IF(VLOOKUP(EnemyAttacks!F14,Enemies,1)="00","",VLOOKUP(EnemyAttacks!F14,Enemies,3)),VLOOKUP(EnemyAttacks!F14,Targets,2))</f>
        <v>WIREDINE</v>
      </c>
      <c r="G12" s="1" t="str">
        <f>IF(EnemyAttacks!D14="1F",VLOOKUP(EnemyAttacks!G14,Enemies,3),HEX2DEC(EnemyAttacks!G14))</f>
        <v>LIFEDELETR</v>
      </c>
      <c r="H12" s="1" t="str">
        <f>VLOOKUP(EnemyAttacks!H14,Stats,2)</f>
        <v> </v>
      </c>
      <c r="I12" s="1" t="str">
        <f>VLOOKUP(EnemyAttacks!I14,Elements,2)</f>
        <v> 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.25" customHeight="1">
      <c r="A13" s="1" t="str">
        <f>EnemyAttacks!A15</f>
        <v>0D</v>
      </c>
      <c r="B13" s="1" t="str">
        <f>EnemyAttacks!B15</f>
        <v>2833CC</v>
      </c>
      <c r="C13" s="1" t="str">
        <f>EnemyAttacks!C15</f>
        <v>COMBINE (Wire)</v>
      </c>
      <c r="D13" s="1" t="str">
        <f>VLOOKUP(EnemyAttacks!D15,Effects,2)</f>
        <v>Transform</v>
      </c>
      <c r="E13" s="1" t="str">
        <f>VLOOKUP(EnemyAttacks!E15,Stats,2)</f>
        <v> </v>
      </c>
      <c r="F13" s="1" t="str">
        <f>IF(OR(EnemyAttacks!D15="1E",EnemyAttacks!D15="1F",EnemyAttacks!D15="25"),IF(VLOOKUP(EnemyAttacks!F15,Enemies,1)="00","",VLOOKUP(EnemyAttacks!F15,Enemies,3)),VLOOKUP(EnemyAttacks!F15,Targets,2))</f>
        <v>ARTHROPOD</v>
      </c>
      <c r="G13" s="1" t="str">
        <f>IF(EnemyAttacks!D15="1F",VLOOKUP(EnemyAttacks!G15,Enemies,3),HEX2DEC(EnemyAttacks!G15))</f>
        <v>LIFEDELETR</v>
      </c>
      <c r="H13" s="1" t="str">
        <f>VLOOKUP(EnemyAttacks!H15,Stats,2)</f>
        <v> </v>
      </c>
      <c r="I13" s="1" t="str">
        <f>VLOOKUP(EnemyAttacks!I15,Elements,2)</f>
        <v> 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1" t="str">
        <f>EnemyAttacks!A16</f>
        <v>0E</v>
      </c>
      <c r="B14" s="1" t="str">
        <f>EnemyAttacks!B16</f>
        <v>2833D4</v>
      </c>
      <c r="C14" s="1" t="str">
        <f>EnemyAttacks!C16</f>
        <v>MICROMISSL</v>
      </c>
      <c r="D14" s="1" t="str">
        <f>VLOOKUP(EnemyAttacks!D16,Effects,2)</f>
        <v>Damage</v>
      </c>
      <c r="E14" s="1" t="str">
        <f>VLOOKUP(EnemyAttacks!E16,Stats,2)</f>
        <v>Atk</v>
      </c>
      <c r="F14" s="1" t="str">
        <f>IF(OR(EnemyAttacks!D16="1E",EnemyAttacks!D16="1F",EnemyAttacks!D16="25"),IF(VLOOKUP(EnemyAttacks!F16,Enemies,1)="00","",VLOOKUP(EnemyAttacks!F16,Enemies,3)),VLOOKUP(EnemyAttacks!F16,Targets,2))</f>
        <v>All Allies</v>
      </c>
      <c r="G14" s="2">
        <f>IF(EnemyAttacks!D16="1F",VLOOKUP(EnemyAttacks!G16,Enemies,3),HEX2DEC(EnemyAttacks!G16))</f>
        <v>0</v>
      </c>
      <c r="H14" s="1" t="str">
        <f>VLOOKUP(EnemyAttacks!H16,Stats,2)</f>
        <v>Def</v>
      </c>
      <c r="I14" s="1" t="str">
        <f>VLOOKUP(EnemyAttacks!I16,Elements,2)</f>
        <v>Physical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1" t="str">
        <f>EnemyAttacks!A17</f>
        <v>0F</v>
      </c>
      <c r="B15" s="1" t="str">
        <f>EnemyAttacks!B17</f>
        <v>2833DC</v>
      </c>
      <c r="C15" s="1" t="str">
        <f>EnemyAttacks!C17</f>
        <v>FLAMLAUNCH</v>
      </c>
      <c r="D15" s="1" t="str">
        <f>VLOOKUP(EnemyAttacks!D17,Effects,2)</f>
        <v>Damage</v>
      </c>
      <c r="E15" s="1" t="str">
        <f>VLOOKUP(EnemyAttacks!E17,Stats,2)</f>
        <v>Str</v>
      </c>
      <c r="F15" s="1" t="str">
        <f>IF(OR(EnemyAttacks!D17="1E",EnemyAttacks!D17="1F",EnemyAttacks!D17="25"),IF(VLOOKUP(EnemyAttacks!F17,Enemies,1)="00","",VLOOKUP(EnemyAttacks!F17,Enemies,3)),VLOOKUP(EnemyAttacks!F17,Targets,2))</f>
        <v>One Ally</v>
      </c>
      <c r="G15" s="2">
        <f>IF(EnemyAttacks!D17="1F",VLOOKUP(EnemyAttacks!G17,Enemies,3),HEX2DEC(EnemyAttacks!G17))</f>
        <v>64</v>
      </c>
      <c r="H15" s="1" t="str">
        <f>VLOOKUP(EnemyAttacks!H17,Stats,2)</f>
        <v>Mdf</v>
      </c>
      <c r="I15" s="1" t="str">
        <f>VLOOKUP(EnemyAttacks!I17,Elements,2)</f>
        <v>Fire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1" t="str">
        <f>EnemyAttacks!A18</f>
        <v>10</v>
      </c>
      <c r="B16" s="1" t="str">
        <f>EnemyAttacks!B18</f>
        <v>2833E4</v>
      </c>
      <c r="C16" s="1" t="str">
        <f>EnemyAttacks!C18</f>
        <v>THREAD</v>
      </c>
      <c r="D16" s="1" t="str">
        <f>VLOOKUP(EnemyAttacks!D18,Effects,2)</f>
        <v>Agi Down</v>
      </c>
      <c r="E16" s="1" t="str">
        <f>VLOOKUP(EnemyAttacks!E18,Stats,2)</f>
        <v>Str</v>
      </c>
      <c r="F16" s="1" t="str">
        <f>IF(OR(EnemyAttacks!D18="1E",EnemyAttacks!D18="1F",EnemyAttacks!D18="25"),IF(VLOOKUP(EnemyAttacks!F18,Enemies,1)="00","",VLOOKUP(EnemyAttacks!F18,Enemies,3)),VLOOKUP(EnemyAttacks!F18,Targets,2))</f>
        <v>One Ally</v>
      </c>
      <c r="G16" s="2">
        <f>IF(EnemyAttacks!D18="1F",VLOOKUP(EnemyAttacks!G18,Enemies,3),HEX2DEC(EnemyAttacks!G18))</f>
        <v>64</v>
      </c>
      <c r="H16" s="1" t="str">
        <f>VLOOKUP(EnemyAttacks!H18,Stats,2)</f>
        <v>Agi</v>
      </c>
      <c r="I16" s="1" t="str">
        <f>VLOOKUP(EnemyAttacks!I18,Elements,2)</f>
        <v>Physical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.25" customHeight="1">
      <c r="A17" s="1" t="str">
        <f>EnemyAttacks!A19</f>
        <v>11</v>
      </c>
      <c r="B17" s="1" t="str">
        <f>EnemyAttacks!B19</f>
        <v>2833EC</v>
      </c>
      <c r="C17" s="1" t="str">
        <f>EnemyAttacks!C19</f>
        <v>POISON</v>
      </c>
      <c r="D17" s="1" t="str">
        <f>VLOOKUP(EnemyAttacks!D19,Effects,2)</f>
        <v>Poison</v>
      </c>
      <c r="E17" s="1" t="str">
        <f>VLOOKUP(EnemyAttacks!E19,Stats,2)</f>
        <v>Str</v>
      </c>
      <c r="F17" s="1" t="str">
        <f>IF(OR(EnemyAttacks!D19="1E",EnemyAttacks!D19="1F",EnemyAttacks!D19="25"),IF(VLOOKUP(EnemyAttacks!F19,Enemies,1)="00","",VLOOKUP(EnemyAttacks!F19,Enemies,3)),VLOOKUP(EnemyAttacks!F19,Targets,2))</f>
        <v>One Ally</v>
      </c>
      <c r="G17" s="2">
        <f>IF(EnemyAttacks!D19="1F",VLOOKUP(EnemyAttacks!G19,Enemies,3),HEX2DEC(EnemyAttacks!G19))</f>
        <v>64</v>
      </c>
      <c r="H17" s="1" t="str">
        <f>VLOOKUP(EnemyAttacks!H19,Stats,2)</f>
        <v>Str</v>
      </c>
      <c r="I17" s="1" t="str">
        <f>VLOOKUP(EnemyAttacks!I19,Elements,2)</f>
        <v>Light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.25" customHeight="1">
      <c r="A18" s="1" t="str">
        <f>EnemyAttacks!A20</f>
        <v>12</v>
      </c>
      <c r="B18" s="1" t="str">
        <f>EnemyAttacks!B20</f>
        <v>2833F4</v>
      </c>
      <c r="C18" s="1" t="str">
        <f>EnemyAttacks!C20</f>
        <v>FUSION</v>
      </c>
      <c r="D18" s="1" t="str">
        <f>VLOOKUP(EnemyAttacks!D20,Effects,2)</f>
        <v>Transform</v>
      </c>
      <c r="E18" s="1" t="str">
        <f>VLOOKUP(EnemyAttacks!E20,Stats,2)</f>
        <v> </v>
      </c>
      <c r="F18" s="1" t="str">
        <f>IF(OR(EnemyAttacks!D20="1E",EnemyAttacks!D20="1F",EnemyAttacks!D20="25"),IF(VLOOKUP(EnemyAttacks!F20,Enemies,1)="00","",VLOOKUP(EnemyAttacks!F20,Enemies,3)),VLOOKUP(EnemyAttacks!F20,Targets,2))</f>
        <v>ZOL SLUG</v>
      </c>
      <c r="G18" s="1" t="str">
        <f>IF(EnemyAttacks!D20="1F",VLOOKUP(EnemyAttacks!G20,Enemies,3),HEX2DEC(EnemyAttacks!G20))</f>
        <v>META SLUG</v>
      </c>
      <c r="H18" s="1" t="str">
        <f>VLOOKUP(EnemyAttacks!H20,Stats,2)</f>
        <v> </v>
      </c>
      <c r="I18" s="1" t="str">
        <f>VLOOKUP(EnemyAttacks!I20,Elements,2)</f>
        <v> 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.25" customHeight="1">
      <c r="A19" s="1" t="str">
        <f>EnemyAttacks!A21</f>
        <v>13</v>
      </c>
      <c r="B19" s="1" t="str">
        <f>EnemyAttacks!B21</f>
        <v>2833FC</v>
      </c>
      <c r="C19" s="1" t="str">
        <f>EnemyAttacks!C21</f>
        <v>CELL SPLIT</v>
      </c>
      <c r="D19" s="1" t="str">
        <f>VLOOKUP(EnemyAttacks!D21,Effects,2)</f>
        <v>Damage</v>
      </c>
      <c r="E19" s="1" t="str">
        <f>VLOOKUP(EnemyAttacks!E21,Stats,2)</f>
        <v>Str</v>
      </c>
      <c r="F19" s="1" t="str">
        <f>IF(OR(EnemyAttacks!D21="1E",EnemyAttacks!D21="1F",EnemyAttacks!D21="25"),IF(VLOOKUP(EnemyAttacks!F21,Enemies,1)="00","",VLOOKUP(EnemyAttacks!F21,Enemies,3)),VLOOKUP(EnemyAttacks!F21,Targets,2))</f>
        <v>All Allies</v>
      </c>
      <c r="G19" s="2">
        <f>IF(EnemyAttacks!D21="1F",VLOOKUP(EnemyAttacks!G21,Enemies,3),HEX2DEC(EnemyAttacks!G21))</f>
        <v>80</v>
      </c>
      <c r="H19" s="1" t="str">
        <f>VLOOKUP(EnemyAttacks!H21,Stats,2)</f>
        <v>Def</v>
      </c>
      <c r="I19" s="1" t="str">
        <f>VLOOKUP(EnemyAttacks!I21,Elements,2)</f>
        <v>Physical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.25" customHeight="1">
      <c r="A20" s="1" t="str">
        <f>EnemyAttacks!A22</f>
        <v>14</v>
      </c>
      <c r="B20" s="1" t="str">
        <f>EnemyAttacks!B22</f>
        <v>283404</v>
      </c>
      <c r="C20" s="1" t="str">
        <f>EnemyAttacks!C22</f>
        <v>WARNING</v>
      </c>
      <c r="D20" s="1" t="str">
        <f>VLOOKUP(EnemyAttacks!D22,Effects,2)</f>
        <v>Summon</v>
      </c>
      <c r="E20" s="1" t="str">
        <f>VLOOKUP(EnemyAttacks!E22,Stats,2)</f>
        <v> </v>
      </c>
      <c r="F20" s="1" t="str">
        <f>IF(OR(EnemyAttacks!D22="1E",EnemyAttacks!D22="1F",EnemyAttacks!D22="25"),IF(VLOOKUP(EnemyAttacks!F22,Enemies,1)="00","",VLOOKUP(EnemyAttacks!F22,Enemies,3)),VLOOKUP(EnemyAttacks!F22,Targets,2))</f>
        <v>FLOATMINE (spawn)</v>
      </c>
      <c r="G20" s="2">
        <f>IF(EnemyAttacks!D22="1F",VLOOKUP(EnemyAttacks!G22,Enemies,3),HEX2DEC(EnemyAttacks!G22))</f>
        <v>0</v>
      </c>
      <c r="H20" s="1" t="str">
        <f>VLOOKUP(EnemyAttacks!H22,Stats,2)</f>
        <v> </v>
      </c>
      <c r="I20" s="1" t="str">
        <f>VLOOKUP(EnemyAttacks!I22,Elements,2)</f>
        <v> 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.25" customHeight="1">
      <c r="A21" s="1" t="str">
        <f>EnemyAttacks!A23</f>
        <v>15</v>
      </c>
      <c r="B21" s="1" t="str">
        <f>EnemyAttacks!B23</f>
        <v>28340C</v>
      </c>
      <c r="C21" s="1" t="str">
        <f>EnemyAttacks!C23</f>
        <v>CHARGCNNON</v>
      </c>
      <c r="D21" s="1" t="str">
        <f>VLOOKUP(EnemyAttacks!D23,Effects,2)</f>
        <v>[CHARGCNNON]</v>
      </c>
      <c r="E21" s="1" t="str">
        <f>VLOOKUP(EnemyAttacks!E23,Stats,2)</f>
        <v>Str</v>
      </c>
      <c r="F21" s="1" t="str">
        <f>IF(OR(EnemyAttacks!D23="1E",EnemyAttacks!D23="1F",EnemyAttacks!D23="25"),IF(VLOOKUP(EnemyAttacks!F23,Enemies,1)="00","",VLOOKUP(EnemyAttacks!F23,Enemies,3)),VLOOKUP(EnemyAttacks!F23,Targets,2))</f>
        <v>All Allies</v>
      </c>
      <c r="G21" s="2">
        <f>IF(EnemyAttacks!D23="1F",VLOOKUP(EnemyAttacks!G23,Enemies,3),HEX2DEC(EnemyAttacks!G23))</f>
        <v>48</v>
      </c>
      <c r="H21" s="1" t="str">
        <f>VLOOKUP(EnemyAttacks!H23,Stats,2)</f>
        <v>Mdf</v>
      </c>
      <c r="I21" s="1" t="str">
        <f>VLOOKUP(EnemyAttacks!I23,Elements,2)</f>
        <v>Energy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.25" customHeight="1">
      <c r="A22" s="1" t="str">
        <f>EnemyAttacks!A24</f>
        <v>16</v>
      </c>
      <c r="B22" s="1" t="str">
        <f>EnemyAttacks!B24</f>
        <v>283414</v>
      </c>
      <c r="C22" s="1" t="str">
        <f>EnemyAttacks!C24</f>
        <v>FLASH</v>
      </c>
      <c r="D22" s="1" t="str">
        <f>VLOOKUP(EnemyAttacks!D24,Effects,2)</f>
        <v>Dex Down</v>
      </c>
      <c r="E22" s="1" t="str">
        <f>VLOOKUP(EnemyAttacks!E24,Stats,2)</f>
        <v>Str</v>
      </c>
      <c r="F22" s="1" t="str">
        <f>IF(OR(EnemyAttacks!D24="1E",EnemyAttacks!D24="1F",EnemyAttacks!D24="25"),IF(VLOOKUP(EnemyAttacks!F24,Enemies,1)="00","",VLOOKUP(EnemyAttacks!F24,Enemies,3)),VLOOKUP(EnemyAttacks!F24,Targets,2))</f>
        <v>All Allies</v>
      </c>
      <c r="G22" s="2">
        <f>IF(EnemyAttacks!D24="1F",VLOOKUP(EnemyAttacks!G24,Enemies,3),HEX2DEC(EnemyAttacks!G24))</f>
        <v>64</v>
      </c>
      <c r="H22" s="1" t="str">
        <f>VLOOKUP(EnemyAttacks!H24,Stats,2)</f>
        <v>Men</v>
      </c>
      <c r="I22" s="1" t="str">
        <f>VLOOKUP(EnemyAttacks!I24,Elements,2)</f>
        <v>Psychic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.25" customHeight="1">
      <c r="A23" s="1" t="str">
        <f>EnemyAttacks!A25</f>
        <v>17</v>
      </c>
      <c r="B23" s="1" t="str">
        <f>EnemyAttacks!B25</f>
        <v>28341C</v>
      </c>
      <c r="C23" s="1" t="str">
        <f>EnemyAttacks!C25</f>
        <v>WAITING</v>
      </c>
      <c r="D23" s="1" t="str">
        <f>VLOOKUP(EnemyAttacks!D25,Effects,2)</f>
        <v>Wait</v>
      </c>
      <c r="E23" s="1" t="str">
        <f>VLOOKUP(EnemyAttacks!E25,Stats,2)</f>
        <v> </v>
      </c>
      <c r="F23" s="1" t="str">
        <f>IF(OR(EnemyAttacks!D25="1E",EnemyAttacks!D25="1F",EnemyAttacks!D25="25"),IF(VLOOKUP(EnemyAttacks!F25,Enemies,1)="00","",VLOOKUP(EnemyAttacks!F25,Enemies,3)),VLOOKUP(EnemyAttacks!F25,Targets,2))</f>
        <v> </v>
      </c>
      <c r="G23" s="2">
        <f>IF(EnemyAttacks!D25="1F",VLOOKUP(EnemyAttacks!G25,Enemies,3),HEX2DEC(EnemyAttacks!G25))</f>
        <v>0</v>
      </c>
      <c r="H23" s="1" t="str">
        <f>VLOOKUP(EnemyAttacks!H25,Stats,2)</f>
        <v> </v>
      </c>
      <c r="I23" s="1" t="str">
        <f>VLOOKUP(EnemyAttacks!I25,Elements,2)</f>
        <v> 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.25" customHeight="1">
      <c r="A24" s="1" t="str">
        <f>EnemyAttacks!A26</f>
        <v>18</v>
      </c>
      <c r="B24" s="1" t="str">
        <f>EnemyAttacks!B26</f>
        <v>283424</v>
      </c>
      <c r="C24" s="1" t="str">
        <f>EnemyAttacks!C26</f>
        <v>EXPLOSION</v>
      </c>
      <c r="D24" s="1" t="str">
        <f>VLOOKUP(EnemyAttacks!D26,Effects,2)</f>
        <v>[EXPLOSION]</v>
      </c>
      <c r="E24" s="1" t="str">
        <f>VLOOKUP(EnemyAttacks!E26,Stats,2)</f>
        <v>Atk</v>
      </c>
      <c r="F24" s="1" t="str">
        <f>IF(OR(EnemyAttacks!D26="1E",EnemyAttacks!D26="1F",EnemyAttacks!D26="25"),IF(VLOOKUP(EnemyAttacks!F26,Enemies,1)="00","",VLOOKUP(EnemyAttacks!F26,Enemies,3)),VLOOKUP(EnemyAttacks!F26,Targets,2))</f>
        <v>One Ally</v>
      </c>
      <c r="G24" s="2">
        <f>IF(EnemyAttacks!D26="1F",VLOOKUP(EnemyAttacks!G26,Enemies,3),HEX2DEC(EnemyAttacks!G26))</f>
        <v>0</v>
      </c>
      <c r="H24" s="1" t="str">
        <f>VLOOKUP(EnemyAttacks!H26,Stats,2)</f>
        <v>Def</v>
      </c>
      <c r="I24" s="1" t="str">
        <f>VLOOKUP(EnemyAttacks!I26,Elements,2)</f>
        <v>Physical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.25" customHeight="1">
      <c r="A25" s="1" t="str">
        <f>EnemyAttacks!A27</f>
        <v>19</v>
      </c>
      <c r="B25" s="1" t="str">
        <f>EnemyAttacks!B27</f>
        <v>28342C</v>
      </c>
      <c r="C25" s="1" t="str">
        <f>EnemyAttacks!C27</f>
        <v>DETONATION</v>
      </c>
      <c r="D25" s="1" t="str">
        <f>VLOOKUP(EnemyAttacks!D27,Effects,2)</f>
        <v>[DETONATION]</v>
      </c>
      <c r="E25" s="1" t="str">
        <f>VLOOKUP(EnemyAttacks!E27,Stats,2)</f>
        <v>Atk</v>
      </c>
      <c r="F25" s="1" t="str">
        <f>IF(OR(EnemyAttacks!D27="1E",EnemyAttacks!D27="1F",EnemyAttacks!D27="25"),IF(VLOOKUP(EnemyAttacks!F27,Enemies,1)="00","",VLOOKUP(EnemyAttacks!F27,Enemies,3)),VLOOKUP(EnemyAttacks!F27,Targets,2))</f>
        <v>All Allies</v>
      </c>
      <c r="G25" s="2">
        <f>IF(EnemyAttacks!D27="1F",VLOOKUP(EnemyAttacks!G27,Enemies,3),HEX2DEC(EnemyAttacks!G27))</f>
        <v>24</v>
      </c>
      <c r="H25" s="1" t="str">
        <f>VLOOKUP(EnemyAttacks!H27,Stats,2)</f>
        <v>Def</v>
      </c>
      <c r="I25" s="1" t="str">
        <f>VLOOKUP(EnemyAttacks!I27,Elements,2)</f>
        <v>Physical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.25" customHeight="1">
      <c r="A26" s="1" t="str">
        <f>EnemyAttacks!A28</f>
        <v>1A</v>
      </c>
      <c r="B26" s="1" t="str">
        <f>EnemyAttacks!B28</f>
        <v>283434</v>
      </c>
      <c r="C26" s="1" t="str">
        <f>EnemyAttacks!C28</f>
        <v>CYANICBOMB</v>
      </c>
      <c r="D26" s="1" t="str">
        <f>VLOOKUP(EnemyAttacks!D28,Effects,2)</f>
        <v>Death</v>
      </c>
      <c r="E26" s="1" t="str">
        <f>VLOOKUP(EnemyAttacks!E28,Stats,2)</f>
        <v>Str</v>
      </c>
      <c r="F26" s="1" t="str">
        <f>IF(OR(EnemyAttacks!D28="1E",EnemyAttacks!D28="1F",EnemyAttacks!D28="25"),IF(VLOOKUP(EnemyAttacks!F28,Enemies,1)="00","",VLOOKUP(EnemyAttacks!F28,Enemies,3)),VLOOKUP(EnemyAttacks!F28,Targets,2))</f>
        <v>One Ally</v>
      </c>
      <c r="G26" s="2">
        <f>IF(EnemyAttacks!D28="1F",VLOOKUP(EnemyAttacks!G28,Enemies,3),HEX2DEC(EnemyAttacks!G28))</f>
        <v>56</v>
      </c>
      <c r="H26" s="1" t="str">
        <f>VLOOKUP(EnemyAttacks!H28,Stats,2)</f>
        <v>Str</v>
      </c>
      <c r="I26" s="1" t="str">
        <f>VLOOKUP(EnemyAttacks!I28,Elements,2)</f>
        <v>Biological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.25" customHeight="1">
      <c r="A27" s="1" t="str">
        <f>EnemyAttacks!A29</f>
        <v>1B</v>
      </c>
      <c r="B27" s="1" t="str">
        <f>EnemyAttacks!B29</f>
        <v>28343C</v>
      </c>
      <c r="C27" s="1" t="str">
        <f>EnemyAttacks!C29</f>
        <v>FISSION (Ooze)</v>
      </c>
      <c r="D27" s="1" t="str">
        <f>VLOOKUP(EnemyAttacks!D29,Effects,2)</f>
        <v>Divide</v>
      </c>
      <c r="E27" s="1" t="str">
        <f>VLOOKUP(EnemyAttacks!E29,Stats,2)</f>
        <v> </v>
      </c>
      <c r="F27" s="1" t="str">
        <f>IF(OR(EnemyAttacks!D29="1E",EnemyAttacks!D29="1F",EnemyAttacks!D29="25"),IF(VLOOKUP(EnemyAttacks!F29,Enemies,1)="00","",VLOOKUP(EnemyAttacks!F29,Enemies,3)),VLOOKUP(EnemyAttacks!F29,Targets,2))</f>
        <v>JR. OOZE</v>
      </c>
      <c r="G27" s="2">
        <f>IF(EnemyAttacks!D29="1F",VLOOKUP(EnemyAttacks!G29,Enemies,3),HEX2DEC(EnemyAttacks!G29))</f>
        <v>4</v>
      </c>
      <c r="H27" s="1" t="str">
        <f>VLOOKUP(EnemyAttacks!H29,Stats,2)</f>
        <v> </v>
      </c>
      <c r="I27" s="1" t="str">
        <f>VLOOKUP(EnemyAttacks!I29,Elements,2)</f>
        <v> 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.25" customHeight="1">
      <c r="A28" s="1" t="str">
        <f>EnemyAttacks!A30</f>
        <v>1C</v>
      </c>
      <c r="B28" s="1" t="str">
        <f>EnemyAttacks!B30</f>
        <v>283444</v>
      </c>
      <c r="C28" s="1" t="str">
        <f>EnemyAttacks!C30</f>
        <v>FLARE SHOT</v>
      </c>
      <c r="D28" s="1" t="str">
        <f>VLOOKUP(EnemyAttacks!D30,Effects,2)</f>
        <v>Damage</v>
      </c>
      <c r="E28" s="1" t="str">
        <f>VLOOKUP(EnemyAttacks!E30,Stats,2)</f>
        <v>Atk</v>
      </c>
      <c r="F28" s="1" t="str">
        <f>IF(OR(EnemyAttacks!D30="1E",EnemyAttacks!D30="1F",EnemyAttacks!D30="25"),IF(VLOOKUP(EnemyAttacks!F30,Enemies,1)="00","",VLOOKUP(EnemyAttacks!F30,Enemies,3)),VLOOKUP(EnemyAttacks!F30,Targets,2))</f>
        <v>One Ally</v>
      </c>
      <c r="G28" s="2">
        <f>IF(EnemyAttacks!D30="1F",VLOOKUP(EnemyAttacks!G30,Enemies,3),HEX2DEC(EnemyAttacks!G30))</f>
        <v>16</v>
      </c>
      <c r="H28" s="1" t="str">
        <f>VLOOKUP(EnemyAttacks!H30,Stats,2)</f>
        <v>Def</v>
      </c>
      <c r="I28" s="1" t="str">
        <f>VLOOKUP(EnemyAttacks!I30,Elements,2)</f>
        <v>Energy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.25" customHeight="1">
      <c r="A29" s="1" t="str">
        <f>EnemyAttacks!A31</f>
        <v>1D</v>
      </c>
      <c r="B29" s="1" t="str">
        <f>EnemyAttacks!B31</f>
        <v>28344C</v>
      </c>
      <c r="C29" s="1" t="str">
        <f>EnemyAttacks!C31</f>
        <v>BARRIER</v>
      </c>
      <c r="D29" s="1" t="str">
        <f>VLOOKUP(EnemyAttacks!D31,Effects,2)</f>
        <v>Mdf Up</v>
      </c>
      <c r="E29" s="1" t="str">
        <f>VLOOKUP(EnemyAttacks!E31,Stats,2)</f>
        <v>Str</v>
      </c>
      <c r="F29" s="1" t="str">
        <f>IF(OR(EnemyAttacks!D31="1E",EnemyAttacks!D31="1F",EnemyAttacks!D31="25"),IF(VLOOKUP(EnemyAttacks!F31,Enemies,1)="00","",VLOOKUP(EnemyAttacks!F31,Enemies,3)),VLOOKUP(EnemyAttacks!F31,Targets,2))</f>
        <v>All Enemies</v>
      </c>
      <c r="G29" s="2">
        <f>IF(EnemyAttacks!D31="1F",VLOOKUP(EnemyAttacks!G31,Enemies,3),HEX2DEC(EnemyAttacks!G31))</f>
        <v>0</v>
      </c>
      <c r="H29" s="1" t="str">
        <f>VLOOKUP(EnemyAttacks!H31,Stats,2)</f>
        <v> </v>
      </c>
      <c r="I29" s="1" t="str">
        <f>VLOOKUP(EnemyAttacks!I31,Elements,2)</f>
        <v> 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.25" customHeight="1">
      <c r="A30" s="1" t="str">
        <f>EnemyAttacks!A32</f>
        <v>1E</v>
      </c>
      <c r="B30" s="1" t="str">
        <f>EnemyAttacks!B32</f>
        <v>283454</v>
      </c>
      <c r="C30" s="1" t="str">
        <f>EnemyAttacks!C32</f>
        <v>SPARK</v>
      </c>
      <c r="D30" s="1" t="str">
        <f>VLOOKUP(EnemyAttacks!D32,Effects,2)</f>
        <v>Death</v>
      </c>
      <c r="E30" s="1" t="str">
        <f>VLOOKUP(EnemyAttacks!E32,Stats,2)</f>
        <v>Str</v>
      </c>
      <c r="F30" s="1" t="str">
        <f>IF(OR(EnemyAttacks!D32="1E",EnemyAttacks!D32="1F",EnemyAttacks!D32="25"),IF(VLOOKUP(EnemyAttacks!F32,Enemies,1)="00","",VLOOKUP(EnemyAttacks!F32,Enemies,3)),VLOOKUP(EnemyAttacks!F32,Targets,2))</f>
        <v>One Ally</v>
      </c>
      <c r="G30" s="2">
        <f>IF(EnemyAttacks!D32="1F",VLOOKUP(EnemyAttacks!G32,Enemies,3),HEX2DEC(EnemyAttacks!G32))</f>
        <v>80</v>
      </c>
      <c r="H30" s="1" t="str">
        <f>VLOOKUP(EnemyAttacks!H32,Stats,2)</f>
        <v>Str</v>
      </c>
      <c r="I30" s="1" t="str">
        <f>VLOOKUP(EnemyAttacks!I32,Elements,2)</f>
        <v>EMP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.25" customHeight="1">
      <c r="A31" s="1" t="str">
        <f>EnemyAttacks!A33</f>
        <v>1F</v>
      </c>
      <c r="B31" s="1" t="str">
        <f>EnemyAttacks!B33</f>
        <v>28345C</v>
      </c>
      <c r="C31" s="1" t="str">
        <f>EnemyAttacks!C33</f>
        <v>DBL SLASH</v>
      </c>
      <c r="D31" s="1" t="str">
        <f>VLOOKUP(EnemyAttacks!D33,Effects,2)</f>
        <v>Damage</v>
      </c>
      <c r="E31" s="1" t="str">
        <f>VLOOKUP(EnemyAttacks!E33,Stats,2)</f>
        <v>Atk</v>
      </c>
      <c r="F31" s="1" t="str">
        <f>IF(OR(EnemyAttacks!D33="1E",EnemyAttacks!D33="1F",EnemyAttacks!D33="25"),IF(VLOOKUP(EnemyAttacks!F33,Enemies,1)="00","",VLOOKUP(EnemyAttacks!F33,Enemies,3)),VLOOKUP(EnemyAttacks!F33,Targets,2))</f>
        <v>One Ally</v>
      </c>
      <c r="G31" s="2">
        <f>IF(EnemyAttacks!D33="1F",VLOOKUP(EnemyAttacks!G33,Enemies,3),HEX2DEC(EnemyAttacks!G33))</f>
        <v>32</v>
      </c>
      <c r="H31" s="1" t="str">
        <f>VLOOKUP(EnemyAttacks!H33,Stats,2)</f>
        <v>Def</v>
      </c>
      <c r="I31" s="1" t="str">
        <f>VLOOKUP(EnemyAttacks!I33,Elements,2)</f>
        <v>Physical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.25" customHeight="1">
      <c r="A32" s="1" t="str">
        <f>EnemyAttacks!A34</f>
        <v>20</v>
      </c>
      <c r="B32" s="1" t="str">
        <f>EnemyAttacks!B34</f>
        <v>283464</v>
      </c>
      <c r="C32" s="1" t="str">
        <f>EnemyAttacks!C34</f>
        <v>PHONONMASR</v>
      </c>
      <c r="D32" s="1" t="str">
        <f>VLOOKUP(EnemyAttacks!D34,Effects,2)</f>
        <v>Damage</v>
      </c>
      <c r="E32" s="1" t="str">
        <f>VLOOKUP(EnemyAttacks!E34,Stats,2)</f>
        <v>Str</v>
      </c>
      <c r="F32" s="1" t="str">
        <f>IF(OR(EnemyAttacks!D34="1E",EnemyAttacks!D34="1F",EnemyAttacks!D34="25"),IF(VLOOKUP(EnemyAttacks!F34,Enemies,1)="00","",VLOOKUP(EnemyAttacks!F34,Enemies,3)),VLOOKUP(EnemyAttacks!F34,Targets,2))</f>
        <v>All Allies</v>
      </c>
      <c r="G32" s="2">
        <f>IF(EnemyAttacks!D34="1F",VLOOKUP(EnemyAttacks!G34,Enemies,3),HEX2DEC(EnemyAttacks!G34))</f>
        <v>88</v>
      </c>
      <c r="H32" s="1" t="str">
        <f>VLOOKUP(EnemyAttacks!H34,Stats,2)</f>
        <v>Def</v>
      </c>
      <c r="I32" s="1" t="str">
        <f>VLOOKUP(EnemyAttacks!I34,Elements,2)</f>
        <v>Physical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.25" customHeight="1">
      <c r="A33" s="1" t="str">
        <f>EnemyAttacks!A35</f>
        <v>21</v>
      </c>
      <c r="B33" s="1" t="str">
        <f>EnemyAttacks!B35</f>
        <v>28346C</v>
      </c>
      <c r="C33" s="1" t="str">
        <f>EnemyAttacks!C35</f>
        <v>FIREBREATH</v>
      </c>
      <c r="D33" s="1" t="str">
        <f>VLOOKUP(EnemyAttacks!D35,Effects,2)</f>
        <v>Damage</v>
      </c>
      <c r="E33" s="1" t="str">
        <f>VLOOKUP(EnemyAttacks!E35,Stats,2)</f>
        <v>Str</v>
      </c>
      <c r="F33" s="1" t="str">
        <f>IF(OR(EnemyAttacks!D35="1E",EnemyAttacks!D35="1F",EnemyAttacks!D35="25"),IF(VLOOKUP(EnemyAttacks!F35,Enemies,1)="00","",VLOOKUP(EnemyAttacks!F35,Enemies,3)),VLOOKUP(EnemyAttacks!F35,Targets,2))</f>
        <v>One Ally</v>
      </c>
      <c r="G33" s="2">
        <f>IF(EnemyAttacks!D35="1F",VLOOKUP(EnemyAttacks!G35,Enemies,3),HEX2DEC(EnemyAttacks!G35))</f>
        <v>32</v>
      </c>
      <c r="H33" s="1" t="str">
        <f>VLOOKUP(EnemyAttacks!H35,Stats,2)</f>
        <v>Mdf</v>
      </c>
      <c r="I33" s="1" t="str">
        <f>VLOOKUP(EnemyAttacks!I35,Elements,2)</f>
        <v>Fire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.25" customHeight="1">
      <c r="A34" s="1" t="str">
        <f>EnemyAttacks!A36</f>
        <v>22</v>
      </c>
      <c r="B34" s="1" t="str">
        <f>EnemyAttacks!B36</f>
        <v>283474</v>
      </c>
      <c r="C34" s="1" t="str">
        <f>EnemyAttacks!C36</f>
        <v>RAY BREATH</v>
      </c>
      <c r="D34" s="1" t="str">
        <f>VLOOKUP(EnemyAttacks!D36,Effects,2)</f>
        <v>Damage</v>
      </c>
      <c r="E34" s="1" t="str">
        <f>VLOOKUP(EnemyAttacks!E36,Stats,2)</f>
        <v>Str</v>
      </c>
      <c r="F34" s="1" t="str">
        <f>IF(OR(EnemyAttacks!D36="1E",EnemyAttacks!D36="1F",EnemyAttacks!D36="25"),IF(VLOOKUP(EnemyAttacks!F36,Enemies,1)="00","",VLOOKUP(EnemyAttacks!F36,Enemies,3)),VLOOKUP(EnemyAttacks!F36,Targets,2))</f>
        <v>One Ally</v>
      </c>
      <c r="G34" s="2">
        <f>IF(EnemyAttacks!D36="1F",VLOOKUP(EnemyAttacks!G36,Enemies,3),HEX2DEC(EnemyAttacks!G36))</f>
        <v>72</v>
      </c>
      <c r="H34" s="1" t="str">
        <f>VLOOKUP(EnemyAttacks!H36,Stats,2)</f>
        <v>Mdf</v>
      </c>
      <c r="I34" s="1" t="str">
        <f>VLOOKUP(EnemyAttacks!I36,Elements,2)</f>
        <v>Energy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.25" customHeight="1">
      <c r="A35" s="1" t="str">
        <f>EnemyAttacks!A37</f>
        <v>23</v>
      </c>
      <c r="B35" s="1" t="str">
        <f>EnemyAttacks!B37</f>
        <v>28347C</v>
      </c>
      <c r="C35" s="1" t="str">
        <f>EnemyAttacks!C37</f>
        <v>SUPERSONIC</v>
      </c>
      <c r="D35" s="1" t="str">
        <f>VLOOKUP(EnemyAttacks!D37,Effects,2)</f>
        <v>Damage</v>
      </c>
      <c r="E35" s="1" t="str">
        <f>VLOOKUP(EnemyAttacks!E37,Stats,2)</f>
        <v>Str</v>
      </c>
      <c r="F35" s="1" t="str">
        <f>IF(OR(EnemyAttacks!D37="1E",EnemyAttacks!D37="1F",EnemyAttacks!D37="25"),IF(VLOOKUP(EnemyAttacks!F37,Enemies,1)="00","",VLOOKUP(EnemyAttacks!F37,Enemies,3)),VLOOKUP(EnemyAttacks!F37,Targets,2))</f>
        <v>All Allies</v>
      </c>
      <c r="G35" s="2">
        <f>IF(EnemyAttacks!D37="1F",VLOOKUP(EnemyAttacks!G37,Enemies,3),HEX2DEC(EnemyAttacks!G37))</f>
        <v>150</v>
      </c>
      <c r="H35" s="1" t="str">
        <f>VLOOKUP(EnemyAttacks!H37,Stats,2)</f>
        <v>Def</v>
      </c>
      <c r="I35" s="1" t="str">
        <f>VLOOKUP(EnemyAttacks!I37,Elements,2)</f>
        <v>Physical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.25" customHeight="1">
      <c r="A36" s="1" t="str">
        <f>EnemyAttacks!A38</f>
        <v>24</v>
      </c>
      <c r="B36" s="1" t="str">
        <f>EnemyAttacks!B38</f>
        <v>283484</v>
      </c>
      <c r="C36" s="1" t="str">
        <f>EnemyAttacks!C38</f>
        <v>POISONMIST</v>
      </c>
      <c r="D36" s="1" t="str">
        <f>VLOOKUP(EnemyAttacks!D38,Effects,2)</f>
        <v>Poison</v>
      </c>
      <c r="E36" s="1" t="str">
        <f>VLOOKUP(EnemyAttacks!E38,Stats,2)</f>
        <v>Str</v>
      </c>
      <c r="F36" s="1" t="str">
        <f>IF(OR(EnemyAttacks!D38="1E",EnemyAttacks!D38="1F",EnemyAttacks!D38="25"),IF(VLOOKUP(EnemyAttacks!F38,Enemies,1)="00","",VLOOKUP(EnemyAttacks!F38,Enemies,3)),VLOOKUP(EnemyAttacks!F38,Targets,2))</f>
        <v>One Ally</v>
      </c>
      <c r="G36" s="2">
        <f>IF(EnemyAttacks!D38="1F",VLOOKUP(EnemyAttacks!G38,Enemies,3),HEX2DEC(EnemyAttacks!G38))</f>
        <v>80</v>
      </c>
      <c r="H36" s="1" t="str">
        <f>VLOOKUP(EnemyAttacks!H38,Stats,2)</f>
        <v>Str</v>
      </c>
      <c r="I36" s="1" t="str">
        <f>VLOOKUP(EnemyAttacks!I38,Elements,2)</f>
        <v>Light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.25" customHeight="1">
      <c r="A37" s="1" t="str">
        <f>EnemyAttacks!A39</f>
        <v>25</v>
      </c>
      <c r="B37" s="1" t="str">
        <f>EnemyAttacks!B39</f>
        <v>28348C</v>
      </c>
      <c r="C37" s="1" t="str">
        <f>EnemyAttacks!C39</f>
        <v>SLEEP GAS</v>
      </c>
      <c r="D37" s="1" t="str">
        <f>VLOOKUP(EnemyAttacks!D39,Effects,2)</f>
        <v>Sleep</v>
      </c>
      <c r="E37" s="1" t="str">
        <f>VLOOKUP(EnemyAttacks!E39,Stats,2)</f>
        <v>Str</v>
      </c>
      <c r="F37" s="1" t="str">
        <f>IF(OR(EnemyAttacks!D39="1E",EnemyAttacks!D39="1F",EnemyAttacks!D39="25"),IF(VLOOKUP(EnemyAttacks!F39,Enemies,1)="00","",VLOOKUP(EnemyAttacks!F39,Enemies,3)),VLOOKUP(EnemyAttacks!F39,Targets,2))</f>
        <v>All Allies</v>
      </c>
      <c r="G37" s="2">
        <f>IF(EnemyAttacks!D39="1F",VLOOKUP(EnemyAttacks!G39,Enemies,3),HEX2DEC(EnemyAttacks!G39))</f>
        <v>80</v>
      </c>
      <c r="H37" s="1" t="str">
        <f>VLOOKUP(EnemyAttacks!H39,Stats,2)</f>
        <v>Str</v>
      </c>
      <c r="I37" s="1" t="str">
        <f>VLOOKUP(EnemyAttacks!I39,Elements,2)</f>
        <v>Psychic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.25" customHeight="1">
      <c r="A38" s="1" t="str">
        <f>EnemyAttacks!A40</f>
        <v>26</v>
      </c>
      <c r="B38" s="1" t="str">
        <f>EnemyAttacks!B40</f>
        <v>283494</v>
      </c>
      <c r="C38" s="1" t="str">
        <f>EnemyAttacks!C40</f>
        <v>SHIFT</v>
      </c>
      <c r="D38" s="1" t="str">
        <f>VLOOKUP(EnemyAttacks!D40,Effects,2)</f>
        <v>Atk Up</v>
      </c>
      <c r="E38" s="1" t="str">
        <f>VLOOKUP(EnemyAttacks!E40,Stats,2)</f>
        <v>Men</v>
      </c>
      <c r="F38" s="1" t="str">
        <f>IF(OR(EnemyAttacks!D40="1E",EnemyAttacks!D40="1F",EnemyAttacks!D40="25"),IF(VLOOKUP(EnemyAttacks!F40,Enemies,1)="00","",VLOOKUP(EnemyAttacks!F40,Enemies,3)),VLOOKUP(EnemyAttacks!F40,Targets,2))</f>
        <v>Self</v>
      </c>
      <c r="G38" s="2">
        <f>IF(EnemyAttacks!D40="1F",VLOOKUP(EnemyAttacks!G40,Enemies,3),HEX2DEC(EnemyAttacks!G40))</f>
        <v>0</v>
      </c>
      <c r="H38" s="1" t="str">
        <f>VLOOKUP(EnemyAttacks!H40,Stats,2)</f>
        <v> </v>
      </c>
      <c r="I38" s="1" t="str">
        <f>VLOOKUP(EnemyAttacks!I40,Elements,2)</f>
        <v> 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.25" customHeight="1">
      <c r="A39" s="1" t="str">
        <f>EnemyAttacks!A41</f>
        <v>27</v>
      </c>
      <c r="B39" s="1" t="str">
        <f>EnemyAttacks!B41</f>
        <v>28349C</v>
      </c>
      <c r="C39" s="1" t="str">
        <f>EnemyAttacks!C41</f>
        <v>SANER</v>
      </c>
      <c r="D39" s="1" t="str">
        <f>VLOOKUP(EnemyAttacks!D41,Effects,2)</f>
        <v>Agi Up</v>
      </c>
      <c r="E39" s="1" t="str">
        <f>VLOOKUP(EnemyAttacks!E41,Stats,2)</f>
        <v>Men</v>
      </c>
      <c r="F39" s="1" t="str">
        <f>IF(OR(EnemyAttacks!D41="1E",EnemyAttacks!D41="1F",EnemyAttacks!D41="25"),IF(VLOOKUP(EnemyAttacks!F41,Enemies,1)="00","",VLOOKUP(EnemyAttacks!F41,Enemies,3)),VLOOKUP(EnemyAttacks!F41,Targets,2))</f>
        <v>All Enemies</v>
      </c>
      <c r="G39" s="2">
        <f>IF(EnemyAttacks!D41="1F",VLOOKUP(EnemyAttacks!G41,Enemies,3),HEX2DEC(EnemyAttacks!G41))</f>
        <v>0</v>
      </c>
      <c r="H39" s="1" t="str">
        <f>VLOOKUP(EnemyAttacks!H41,Stats,2)</f>
        <v> </v>
      </c>
      <c r="I39" s="1" t="str">
        <f>VLOOKUP(EnemyAttacks!I41,Elements,2)</f>
        <v> 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.25" customHeight="1">
      <c r="A40" s="1" t="str">
        <f>EnemyAttacks!A42</f>
        <v>28</v>
      </c>
      <c r="B40" s="1" t="str">
        <f>EnemyAttacks!B42</f>
        <v>2834A4</v>
      </c>
      <c r="C40" s="1" t="str">
        <f>EnemyAttacks!C42</f>
        <v>DORAN</v>
      </c>
      <c r="D40" s="1" t="str">
        <f>VLOOKUP(EnemyAttacks!D42,Effects,2)</f>
        <v>Agi Down</v>
      </c>
      <c r="E40" s="1" t="str">
        <f>VLOOKUP(EnemyAttacks!E42,Stats,2)</f>
        <v>Men</v>
      </c>
      <c r="F40" s="1" t="str">
        <f>IF(OR(EnemyAttacks!D42="1E",EnemyAttacks!D42="1F",EnemyAttacks!D42="25"),IF(VLOOKUP(EnemyAttacks!F42,Enemies,1)="00","",VLOOKUP(EnemyAttacks!F42,Enemies,3)),VLOOKUP(EnemyAttacks!F42,Targets,2))</f>
        <v>All Allies</v>
      </c>
      <c r="G40" s="2">
        <f>IF(EnemyAttacks!D42="1F",VLOOKUP(EnemyAttacks!G42,Enemies,3),HEX2DEC(EnemyAttacks!G42))</f>
        <v>80</v>
      </c>
      <c r="H40" s="1" t="str">
        <f>VLOOKUP(EnemyAttacks!H42,Stats,2)</f>
        <v>Men</v>
      </c>
      <c r="I40" s="1" t="str">
        <f>VLOOKUP(EnemyAttacks!I42,Elements,2)</f>
        <v>Psychic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.25" customHeight="1">
      <c r="A41" s="1" t="str">
        <f>EnemyAttacks!A43</f>
        <v>29</v>
      </c>
      <c r="B41" s="1" t="str">
        <f>EnemyAttacks!B43</f>
        <v>2834AC</v>
      </c>
      <c r="C41" s="1" t="str">
        <f>EnemyAttacks!C43</f>
        <v>SEALS</v>
      </c>
      <c r="D41" s="1" t="str">
        <f>VLOOKUP(EnemyAttacks!D43,Effects,2)</f>
        <v>Silence (E)</v>
      </c>
      <c r="E41" s="1" t="str">
        <f>VLOOKUP(EnemyAttacks!E43,Stats,2)</f>
        <v>Men</v>
      </c>
      <c r="F41" s="1" t="str">
        <f>IF(OR(EnemyAttacks!D43="1E",EnemyAttacks!D43="1F",EnemyAttacks!D43="25"),IF(VLOOKUP(EnemyAttacks!F43,Enemies,1)="00","",VLOOKUP(EnemyAttacks!F43,Enemies,3)),VLOOKUP(EnemyAttacks!F43,Targets,2))</f>
        <v>All Allies</v>
      </c>
      <c r="G41" s="2">
        <f>IF(EnemyAttacks!D43="1F",VLOOKUP(EnemyAttacks!G43,Enemies,3),HEX2DEC(EnemyAttacks!G43))</f>
        <v>80</v>
      </c>
      <c r="H41" s="1" t="str">
        <f>VLOOKUP(EnemyAttacks!H43,Stats,2)</f>
        <v>Men</v>
      </c>
      <c r="I41" s="1" t="str">
        <f>VLOOKUP(EnemyAttacks!I43,Elements,2)</f>
        <v>Psychic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.25" customHeight="1">
      <c r="A42" s="1" t="str">
        <f>EnemyAttacks!A44</f>
        <v>2A</v>
      </c>
      <c r="B42" s="1" t="str">
        <f>EnemyAttacks!B44</f>
        <v>2834B4</v>
      </c>
      <c r="C42" s="1" t="str">
        <f>EnemyAttacks!C44</f>
        <v>RIMIT</v>
      </c>
      <c r="D42" s="1" t="str">
        <f>VLOOKUP(EnemyAttacks!D44,Effects,2)</f>
        <v>Sleep</v>
      </c>
      <c r="E42" s="1" t="str">
        <f>VLOOKUP(EnemyAttacks!E44,Stats,2)</f>
        <v>Men</v>
      </c>
      <c r="F42" s="1" t="str">
        <f>IF(OR(EnemyAttacks!D44="1E",EnemyAttacks!D44="1F",EnemyAttacks!D44="25"),IF(VLOOKUP(EnemyAttacks!F44,Enemies,1)="00","",VLOOKUP(EnemyAttacks!F44,Enemies,3)),VLOOKUP(EnemyAttacks!F44,Targets,2))</f>
        <v>All Allies</v>
      </c>
      <c r="G42" s="2">
        <f>IF(EnemyAttacks!D44="1F",VLOOKUP(EnemyAttacks!G44,Enemies,3),HEX2DEC(EnemyAttacks!G44))</f>
        <v>32</v>
      </c>
      <c r="H42" s="1" t="str">
        <f>VLOOKUP(EnemyAttacks!H44,Stats,2)</f>
        <v>Men</v>
      </c>
      <c r="I42" s="1" t="str">
        <f>VLOOKUP(EnemyAttacks!I44,Elements,2)</f>
        <v>Psychic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.25" customHeight="1">
      <c r="A43" s="1" t="str">
        <f>EnemyAttacks!A45</f>
        <v>2B</v>
      </c>
      <c r="B43" s="1" t="str">
        <f>EnemyAttacks!B45</f>
        <v>2834BC</v>
      </c>
      <c r="C43" s="1" t="str">
        <f>EnemyAttacks!C45</f>
        <v>NEEDLE</v>
      </c>
      <c r="D43" s="1" t="str">
        <f>VLOOKUP(EnemyAttacks!D45,Effects,2)</f>
        <v>Damage</v>
      </c>
      <c r="E43" s="1" t="str">
        <f>VLOOKUP(EnemyAttacks!E45,Stats,2)</f>
        <v>Atk</v>
      </c>
      <c r="F43" s="1" t="str">
        <f>IF(OR(EnemyAttacks!D45="1E",EnemyAttacks!D45="1F",EnemyAttacks!D45="25"),IF(VLOOKUP(EnemyAttacks!F45,Enemies,1)="00","",VLOOKUP(EnemyAttacks!F45,Enemies,3)),VLOOKUP(EnemyAttacks!F45,Targets,2))</f>
        <v>One Ally</v>
      </c>
      <c r="G43" s="2">
        <f>IF(EnemyAttacks!D45="1F",VLOOKUP(EnemyAttacks!G45,Enemies,3),HEX2DEC(EnemyAttacks!G45))</f>
        <v>16</v>
      </c>
      <c r="H43" s="1" t="str">
        <f>VLOOKUP(EnemyAttacks!H45,Stats,2)</f>
        <v>Def</v>
      </c>
      <c r="I43" s="1" t="str">
        <f>VLOOKUP(EnemyAttacks!I45,Elements,2)</f>
        <v>Physical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.25" customHeight="1">
      <c r="A44" s="1" t="str">
        <f>EnemyAttacks!A46</f>
        <v>2C</v>
      </c>
      <c r="B44" s="1" t="str">
        <f>EnemyAttacks!B46</f>
        <v>2834C4</v>
      </c>
      <c r="C44" s="1" t="str">
        <f>EnemyAttacks!C46</f>
        <v>AIRSLASH</v>
      </c>
      <c r="D44" s="1" t="str">
        <f>VLOOKUP(EnemyAttacks!D46,Effects,2)</f>
        <v>Damage</v>
      </c>
      <c r="E44" s="1" t="str">
        <f>VLOOKUP(EnemyAttacks!E46,Stats,2)</f>
        <v>Atk</v>
      </c>
      <c r="F44" s="1" t="str">
        <f>IF(OR(EnemyAttacks!D46="1E",EnemyAttacks!D46="1F",EnemyAttacks!D46="25"),IF(VLOOKUP(EnemyAttacks!F46,Enemies,1)="00","",VLOOKUP(EnemyAttacks!F46,Enemies,3)),VLOOKUP(EnemyAttacks!F46,Targets,2))</f>
        <v>All Allies</v>
      </c>
      <c r="G44" s="2">
        <f>IF(EnemyAttacks!D46="1F",VLOOKUP(EnemyAttacks!G46,Enemies,3),HEX2DEC(EnemyAttacks!G46))</f>
        <v>0</v>
      </c>
      <c r="H44" s="1" t="str">
        <f>VLOOKUP(EnemyAttacks!H46,Stats,2)</f>
        <v>Def</v>
      </c>
      <c r="I44" s="1" t="str">
        <f>VLOOKUP(EnemyAttacks!I46,Elements,2)</f>
        <v>Physical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.25" customHeight="1">
      <c r="A45" s="1" t="str">
        <f>EnemyAttacks!A47</f>
        <v>2D</v>
      </c>
      <c r="B45" s="1" t="str">
        <f>EnemyAttacks!B47</f>
        <v>2834CC</v>
      </c>
      <c r="C45" s="1" t="str">
        <f>EnemyAttacks!C47</f>
        <v>DEBAN</v>
      </c>
      <c r="D45" s="1" t="str">
        <f>VLOOKUP(EnemyAttacks!D47,Effects,2)</f>
        <v>Def Up</v>
      </c>
      <c r="E45" s="1" t="str">
        <f>VLOOKUP(EnemyAttacks!E47,Stats,2)</f>
        <v>Men</v>
      </c>
      <c r="F45" s="1" t="str">
        <f>IF(OR(EnemyAttacks!D47="1E",EnemyAttacks!D47="1F",EnemyAttacks!D47="25"),IF(VLOOKUP(EnemyAttacks!F47,Enemies,1)="00","",VLOOKUP(EnemyAttacks!F47,Enemies,3)),VLOOKUP(EnemyAttacks!F47,Targets,2))</f>
        <v>All Enemies</v>
      </c>
      <c r="G45" s="2">
        <f>IF(EnemyAttacks!D47="1F",VLOOKUP(EnemyAttacks!G47,Enemies,3),HEX2DEC(EnemyAttacks!G47))</f>
        <v>0</v>
      </c>
      <c r="H45" s="1" t="str">
        <f>VLOOKUP(EnemyAttacks!H47,Stats,2)</f>
        <v> </v>
      </c>
      <c r="I45" s="1" t="str">
        <f>VLOOKUP(EnemyAttacks!I47,Elements,2)</f>
        <v> 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.25" customHeight="1">
      <c r="A46" s="1" t="str">
        <f>EnemyAttacks!A48</f>
        <v>2E</v>
      </c>
      <c r="B46" s="1" t="str">
        <f>EnemyAttacks!B48</f>
        <v>2834D4</v>
      </c>
      <c r="C46" s="1" t="str">
        <f>EnemyAttacks!C48</f>
        <v>GIWAT</v>
      </c>
      <c r="D46" s="1" t="str">
        <f>VLOOKUP(EnemyAttacks!D48,Effects,2)</f>
        <v>Damage</v>
      </c>
      <c r="E46" s="1" t="str">
        <f>VLOOKUP(EnemyAttacks!E48,Stats,2)</f>
        <v>Men</v>
      </c>
      <c r="F46" s="1" t="str">
        <f>IF(OR(EnemyAttacks!D48="1E",EnemyAttacks!D48="1F",EnemyAttacks!D48="25"),IF(VLOOKUP(EnemyAttacks!F48,Enemies,1)="00","",VLOOKUP(EnemyAttacks!F48,Enemies,3)),VLOOKUP(EnemyAttacks!F48,Targets,2))</f>
        <v>One Ally</v>
      </c>
      <c r="G46" s="2">
        <f>IF(EnemyAttacks!D48="1F",VLOOKUP(EnemyAttacks!G48,Enemies,3),HEX2DEC(EnemyAttacks!G48))</f>
        <v>88</v>
      </c>
      <c r="H46" s="1" t="str">
        <f>VLOOKUP(EnemyAttacks!H48,Stats,2)</f>
        <v>Mdf</v>
      </c>
      <c r="I46" s="1" t="str">
        <f>VLOOKUP(EnemyAttacks!I48,Elements,2)</f>
        <v>Water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.25" customHeight="1">
      <c r="A47" s="1" t="str">
        <f>EnemyAttacks!A49</f>
        <v>2F</v>
      </c>
      <c r="B47" s="1" t="str">
        <f>EnemyAttacks!B49</f>
        <v>2834DC</v>
      </c>
      <c r="C47" s="1" t="str">
        <f>EnemyAttacks!C49</f>
        <v>VOL</v>
      </c>
      <c r="D47" s="1" t="str">
        <f>VLOOKUP(EnemyAttacks!D49,Effects,2)</f>
        <v>Death</v>
      </c>
      <c r="E47" s="1" t="str">
        <f>VLOOKUP(EnemyAttacks!E49,Stats,2)</f>
        <v>Men</v>
      </c>
      <c r="F47" s="1" t="str">
        <f>IF(OR(EnemyAttacks!D49="1E",EnemyAttacks!D49="1F",EnemyAttacks!D49="25"),IF(VLOOKUP(EnemyAttacks!F49,Enemies,1)="00","",VLOOKUP(EnemyAttacks!F49,Enemies,3)),VLOOKUP(EnemyAttacks!F49,Targets,2))</f>
        <v>One Ally</v>
      </c>
      <c r="G47" s="2">
        <f>IF(EnemyAttacks!D49="1F",VLOOKUP(EnemyAttacks!G49,Enemies,3),HEX2DEC(EnemyAttacks!G49))</f>
        <v>80</v>
      </c>
      <c r="H47" s="1" t="str">
        <f>VLOOKUP(EnemyAttacks!H49,Stats,2)</f>
        <v>Men</v>
      </c>
      <c r="I47" s="1" t="str">
        <f>VLOOKUP(EnemyAttacks!I49,Elements,2)</f>
        <v>Biological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.25" customHeight="1">
      <c r="A48" s="1" t="str">
        <f>EnemyAttacks!A50</f>
        <v>30</v>
      </c>
      <c r="B48" s="1" t="str">
        <f>EnemyAttacks!B50</f>
        <v>2834E4</v>
      </c>
      <c r="C48" s="1" t="str">
        <f>EnemyAttacks!C50</f>
        <v>DISTORTION</v>
      </c>
      <c r="D48" s="1" t="str">
        <f>VLOOKUP(EnemyAttacks!D50,Effects,2)</f>
        <v>Damage</v>
      </c>
      <c r="E48" s="1" t="str">
        <f>VLOOKUP(EnemyAttacks!E50,Stats,2)</f>
        <v>Str</v>
      </c>
      <c r="F48" s="1" t="str">
        <f>IF(OR(EnemyAttacks!D50="1E",EnemyAttacks!D50="1F",EnemyAttacks!D50="25"),IF(VLOOKUP(EnemyAttacks!F50,Enemies,1)="00","",VLOOKUP(EnemyAttacks!F50,Enemies,3)),VLOOKUP(EnemyAttacks!F50,Targets,2))</f>
        <v>All Allies</v>
      </c>
      <c r="G48" s="2">
        <f>IF(EnemyAttacks!D50="1F",VLOOKUP(EnemyAttacks!G50,Enemies,3),HEX2DEC(EnemyAttacks!G50))</f>
        <v>128</v>
      </c>
      <c r="H48" s="1" t="str">
        <f>VLOOKUP(EnemyAttacks!H50,Stats,2)</f>
        <v>Mdf</v>
      </c>
      <c r="I48" s="1" t="str">
        <f>VLOOKUP(EnemyAttacks!I50,Elements,2)</f>
        <v>Gravity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.25" customHeight="1">
      <c r="A49" s="1" t="str">
        <f>EnemyAttacks!A51</f>
        <v>31</v>
      </c>
      <c r="B49" s="1" t="str">
        <f>EnemyAttacks!B51</f>
        <v>2834EC</v>
      </c>
      <c r="C49" s="1" t="str">
        <f>EnemyAttacks!C51</f>
        <v>GRA</v>
      </c>
      <c r="D49" s="1" t="str">
        <f>VLOOKUP(EnemyAttacks!D51,Effects,2)</f>
        <v>Damage</v>
      </c>
      <c r="E49" s="1" t="str">
        <f>VLOOKUP(EnemyAttacks!E51,Stats,2)</f>
        <v>Men</v>
      </c>
      <c r="F49" s="1" t="str">
        <f>IF(OR(EnemyAttacks!D51="1E",EnemyAttacks!D51="1F",EnemyAttacks!D51="25"),IF(VLOOKUP(EnemyAttacks!F51,Enemies,1)="00","",VLOOKUP(EnemyAttacks!F51,Enemies,3)),VLOOKUP(EnemyAttacks!F51,Targets,2))</f>
        <v>All Allies</v>
      </c>
      <c r="G49" s="2">
        <f>IF(EnemyAttacks!D51="1F",VLOOKUP(EnemyAttacks!G51,Enemies,3),HEX2DEC(EnemyAttacks!G51))</f>
        <v>32</v>
      </c>
      <c r="H49" s="1" t="str">
        <f>VLOOKUP(EnemyAttacks!H51,Stats,2)</f>
        <v>Mdf</v>
      </c>
      <c r="I49" s="1" t="str">
        <f>VLOOKUP(EnemyAttacks!I51,Elements,2)</f>
        <v>Gravity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.25" customHeight="1">
      <c r="A50" s="1" t="str">
        <f>EnemyAttacks!A52</f>
        <v>32</v>
      </c>
      <c r="B50" s="1" t="str">
        <f>EnemyAttacks!B52</f>
        <v>2834F4</v>
      </c>
      <c r="C50" s="1" t="str">
        <f>EnemyAttacks!C52</f>
        <v>GIGRA</v>
      </c>
      <c r="D50" s="1" t="str">
        <f>VLOOKUP(EnemyAttacks!D52,Effects,2)</f>
        <v>Damage</v>
      </c>
      <c r="E50" s="1" t="str">
        <f>VLOOKUP(EnemyAttacks!E52,Stats,2)</f>
        <v>Men</v>
      </c>
      <c r="F50" s="1" t="str">
        <f>IF(OR(EnemyAttacks!D52="1E",EnemyAttacks!D52="1F",EnemyAttacks!D52="25"),IF(VLOOKUP(EnemyAttacks!F52,Enemies,1)="00","",VLOOKUP(EnemyAttacks!F52,Enemies,3)),VLOOKUP(EnemyAttacks!F52,Targets,2))</f>
        <v>All Allies</v>
      </c>
      <c r="G50" s="2">
        <f>IF(EnemyAttacks!D52="1F",VLOOKUP(EnemyAttacks!G52,Enemies,3),HEX2DEC(EnemyAttacks!G52))</f>
        <v>64</v>
      </c>
      <c r="H50" s="1" t="str">
        <f>VLOOKUP(EnemyAttacks!H52,Stats,2)</f>
        <v>Mdf</v>
      </c>
      <c r="I50" s="1" t="str">
        <f>VLOOKUP(EnemyAttacks!I52,Elements,2)</f>
        <v>Gravity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.25" customHeight="1">
      <c r="A51" s="1" t="str">
        <f>EnemyAttacks!A53</f>
        <v>33</v>
      </c>
      <c r="B51" s="1" t="str">
        <f>EnemyAttacks!B53</f>
        <v>2834FC</v>
      </c>
      <c r="C51" s="1" t="str">
        <f>EnemyAttacks!C53</f>
        <v>ACIDBREATH</v>
      </c>
      <c r="D51" s="1" t="str">
        <f>VLOOKUP(EnemyAttacks!D53,Effects,2)</f>
        <v>Damage</v>
      </c>
      <c r="E51" s="1" t="str">
        <f>VLOOKUP(EnemyAttacks!E53,Stats,2)</f>
        <v>Str</v>
      </c>
      <c r="F51" s="1" t="str">
        <f>IF(OR(EnemyAttacks!D53="1E",EnemyAttacks!D53="1F",EnemyAttacks!D53="25"),IF(VLOOKUP(EnemyAttacks!F53,Enemies,1)="00","",VLOOKUP(EnemyAttacks!F53,Enemies,3)),VLOOKUP(EnemyAttacks!F53,Targets,2))</f>
        <v>One Ally</v>
      </c>
      <c r="G51" s="2">
        <f>IF(EnemyAttacks!D53="1F",VLOOKUP(EnemyAttacks!G53,Enemies,3),HEX2DEC(EnemyAttacks!G53))</f>
        <v>24</v>
      </c>
      <c r="H51" s="1" t="str">
        <f>VLOOKUP(EnemyAttacks!H53,Stats,2)</f>
        <v>Def</v>
      </c>
      <c r="I51" s="1" t="str">
        <f>VLOOKUP(EnemyAttacks!I53,Elements,2)</f>
        <v>Physical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.25" customHeight="1">
      <c r="A52" s="1" t="str">
        <f>EnemyAttacks!A54</f>
        <v>34</v>
      </c>
      <c r="B52" s="1" t="str">
        <f>EnemyAttacks!B54</f>
        <v>283504</v>
      </c>
      <c r="C52" s="1" t="str">
        <f>EnemyAttacks!C54</f>
        <v>VOICE</v>
      </c>
      <c r="D52" s="1" t="str">
        <f>VLOOKUP(EnemyAttacks!D54,Effects,2)</f>
        <v>Sleep</v>
      </c>
      <c r="E52" s="1" t="str">
        <f>VLOOKUP(EnemyAttacks!E54,Stats,2)</f>
        <v>Str</v>
      </c>
      <c r="F52" s="1" t="str">
        <f>IF(OR(EnemyAttacks!D54="1E",EnemyAttacks!D54="1F",EnemyAttacks!D54="25"),IF(VLOOKUP(EnemyAttacks!F54,Enemies,1)="00","",VLOOKUP(EnemyAttacks!F54,Enemies,3)),VLOOKUP(EnemyAttacks!F54,Targets,2))</f>
        <v>All Allies</v>
      </c>
      <c r="G52" s="2">
        <f>IF(EnemyAttacks!D54="1F",VLOOKUP(EnemyAttacks!G54,Enemies,3),HEX2DEC(EnemyAttacks!G54))</f>
        <v>128</v>
      </c>
      <c r="H52" s="1" t="str">
        <f>VLOOKUP(EnemyAttacks!H54,Stats,2)</f>
        <v>Men</v>
      </c>
      <c r="I52" s="1" t="str">
        <f>VLOOKUP(EnemyAttacks!I54,Elements,2)</f>
        <v>Psychic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.25" customHeight="1">
      <c r="A53" s="1" t="str">
        <f>EnemyAttacks!A55</f>
        <v>35</v>
      </c>
      <c r="B53" s="1" t="str">
        <f>EnemyAttacks!B55</f>
        <v>28350C</v>
      </c>
      <c r="C53" s="1" t="str">
        <f>EnemyAttacks!C55</f>
        <v>GIZAN</v>
      </c>
      <c r="D53" s="1" t="str">
        <f>VLOOKUP(EnemyAttacks!D55,Effects,2)</f>
        <v>Damage</v>
      </c>
      <c r="E53" s="1" t="str">
        <f>VLOOKUP(EnemyAttacks!E55,Stats,2)</f>
        <v>Men</v>
      </c>
      <c r="F53" s="1" t="str">
        <f>IF(OR(EnemyAttacks!D55="1E",EnemyAttacks!D55="1F",EnemyAttacks!D55="25"),IF(VLOOKUP(EnemyAttacks!F55,Enemies,1)="00","",VLOOKUP(EnemyAttacks!F55,Enemies,3)),VLOOKUP(EnemyAttacks!F55,Targets,2))</f>
        <v>All Allies</v>
      </c>
      <c r="G53" s="2">
        <f>IF(EnemyAttacks!D55="1F",VLOOKUP(EnemyAttacks!G55,Enemies,3),HEX2DEC(EnemyAttacks!G55))</f>
        <v>48</v>
      </c>
      <c r="H53" s="1" t="str">
        <f>VLOOKUP(EnemyAttacks!H55,Stats,2)</f>
        <v>Mdf</v>
      </c>
      <c r="I53" s="1" t="str">
        <f>VLOOKUP(EnemyAttacks!I55,Elements,2)</f>
        <v>Physical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.25" customHeight="1">
      <c r="A54" s="1" t="str">
        <f>EnemyAttacks!A56</f>
        <v>36</v>
      </c>
      <c r="B54" s="1" t="str">
        <f>EnemyAttacks!B56</f>
        <v>283514</v>
      </c>
      <c r="C54" s="1" t="str">
        <f>EnemyAttacks!C56</f>
        <v>STRNGLIGHT</v>
      </c>
      <c r="D54" s="1" t="str">
        <f>VLOOKUP(EnemyAttacks!D56,Effects,2)</f>
        <v>Sleep</v>
      </c>
      <c r="E54" s="1" t="str">
        <f>VLOOKUP(EnemyAttacks!E56,Stats,2)</f>
        <v>Str</v>
      </c>
      <c r="F54" s="1" t="str">
        <f>IF(OR(EnemyAttacks!D56="1E",EnemyAttacks!D56="1F",EnemyAttacks!D56="25"),IF(VLOOKUP(EnemyAttacks!F56,Enemies,1)="00","",VLOOKUP(EnemyAttacks!F56,Enemies,3)),VLOOKUP(EnemyAttacks!F56,Targets,2))</f>
        <v>One Ally</v>
      </c>
      <c r="G54" s="2">
        <f>IF(EnemyAttacks!D56="1F",VLOOKUP(EnemyAttacks!G56,Enemies,3),HEX2DEC(EnemyAttacks!G56))</f>
        <v>48</v>
      </c>
      <c r="H54" s="1" t="str">
        <f>VLOOKUP(EnemyAttacks!H56,Stats,2)</f>
        <v>Men</v>
      </c>
      <c r="I54" s="1" t="str">
        <f>VLOOKUP(EnemyAttacks!I56,Elements,2)</f>
        <v>Psychic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.25" customHeight="1">
      <c r="A55" s="1" t="str">
        <f>EnemyAttacks!A57</f>
        <v>37</v>
      </c>
      <c r="B55" s="1" t="str">
        <f>EnemyAttacks!B57</f>
        <v>28351C</v>
      </c>
      <c r="C55" s="1" t="str">
        <f>EnemyAttacks!C57</f>
        <v>SAND STORM</v>
      </c>
      <c r="D55" s="1" t="str">
        <f>VLOOKUP(EnemyAttacks!D57,Effects,2)</f>
        <v>Damage</v>
      </c>
      <c r="E55" s="1" t="str">
        <f>VLOOKUP(EnemyAttacks!E57,Stats,2)</f>
        <v>Atk</v>
      </c>
      <c r="F55" s="1" t="str">
        <f>IF(OR(EnemyAttacks!D57="1E",EnemyAttacks!D57="1F",EnemyAttacks!D57="25"),IF(VLOOKUP(EnemyAttacks!F57,Enemies,1)="00","",VLOOKUP(EnemyAttacks!F57,Enemies,3)),VLOOKUP(EnemyAttacks!F57,Targets,2))</f>
        <v>All Allies</v>
      </c>
      <c r="G55" s="2">
        <f>IF(EnemyAttacks!D57="1F",VLOOKUP(EnemyAttacks!G57,Enemies,3),HEX2DEC(EnemyAttacks!G57))</f>
        <v>96</v>
      </c>
      <c r="H55" s="1" t="str">
        <f>VLOOKUP(EnemyAttacks!H57,Stats,2)</f>
        <v>Def</v>
      </c>
      <c r="I55" s="1" t="str">
        <f>VLOOKUP(EnemyAttacks!I57,Elements,2)</f>
        <v>Physical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.25" customHeight="1">
      <c r="A56" s="1" t="str">
        <f>EnemyAttacks!A58</f>
        <v>38</v>
      </c>
      <c r="B56" s="1" t="str">
        <f>EnemyAttacks!B58</f>
        <v>283524</v>
      </c>
      <c r="C56" s="1" t="str">
        <f>EnemyAttacks!C58</f>
        <v>EARTHQUAKE</v>
      </c>
      <c r="D56" s="1" t="str">
        <f>VLOOKUP(EnemyAttacks!D58,Effects,2)</f>
        <v>Damage</v>
      </c>
      <c r="E56" s="1" t="str">
        <f>VLOOKUP(EnemyAttacks!E58,Stats,2)</f>
        <v>Atk</v>
      </c>
      <c r="F56" s="1" t="str">
        <f>IF(OR(EnemyAttacks!D58="1E",EnemyAttacks!D58="1F",EnemyAttacks!D58="25"),IF(VLOOKUP(EnemyAttacks!F58,Enemies,1)="00","",VLOOKUP(EnemyAttacks!F58,Enemies,3)),VLOOKUP(EnemyAttacks!F58,Targets,2))</f>
        <v>All Allies</v>
      </c>
      <c r="G56" s="2">
        <f>IF(EnemyAttacks!D58="1F",VLOOKUP(EnemyAttacks!G58,Enemies,3),HEX2DEC(EnemyAttacks!G58))</f>
        <v>0</v>
      </c>
      <c r="H56" s="1" t="str">
        <f>VLOOKUP(EnemyAttacks!H58,Stats,2)</f>
        <v>Def</v>
      </c>
      <c r="I56" s="1" t="str">
        <f>VLOOKUP(EnemyAttacks!I58,Elements,2)</f>
        <v>Physical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.25" customHeight="1">
      <c r="A57" s="1" t="str">
        <f>EnemyAttacks!A59</f>
        <v>39</v>
      </c>
      <c r="B57" s="1" t="str">
        <f>EnemyAttacks!B59</f>
        <v>28352C</v>
      </c>
      <c r="C57" s="1" t="str">
        <f>EnemyAttacks!C59</f>
        <v>MAELSTROM</v>
      </c>
      <c r="D57" s="1" t="str">
        <f>VLOOKUP(EnemyAttacks!D59,Effects,2)</f>
        <v>Damage</v>
      </c>
      <c r="E57" s="1" t="str">
        <f>VLOOKUP(EnemyAttacks!E59,Stats,2)</f>
        <v>Atk</v>
      </c>
      <c r="F57" s="1" t="str">
        <f>IF(OR(EnemyAttacks!D59="1E",EnemyAttacks!D59="1F",EnemyAttacks!D59="25"),IF(VLOOKUP(EnemyAttacks!F59,Enemies,1)="00","",VLOOKUP(EnemyAttacks!F59,Enemies,3)),VLOOKUP(EnemyAttacks!F59,Targets,2))</f>
        <v>All Allies</v>
      </c>
      <c r="G57" s="2">
        <f>IF(EnemyAttacks!D59="1F",VLOOKUP(EnemyAttacks!G59,Enemies,3),HEX2DEC(EnemyAttacks!G59))</f>
        <v>32</v>
      </c>
      <c r="H57" s="1" t="str">
        <f>VLOOKUP(EnemyAttacks!H59,Stats,2)</f>
        <v>Def</v>
      </c>
      <c r="I57" s="1" t="str">
        <f>VLOOKUP(EnemyAttacks!I59,Elements,2)</f>
        <v>Physical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.25" customHeight="1">
      <c r="A58" s="1" t="str">
        <f>EnemyAttacks!A60</f>
        <v>3A</v>
      </c>
      <c r="B58" s="1" t="str">
        <f>EnemyAttacks!B60</f>
        <v>283534</v>
      </c>
      <c r="C58" s="1" t="str">
        <f>EnemyAttacks!C60</f>
        <v>COMBINE (R)</v>
      </c>
      <c r="D58" s="1" t="str">
        <f>VLOOKUP(EnemyAttacks!D60,Effects,2)</f>
        <v>Transform</v>
      </c>
      <c r="E58" s="1" t="str">
        <f>VLOOKUP(EnemyAttacks!E60,Stats,2)</f>
        <v> </v>
      </c>
      <c r="F58" s="1" t="str">
        <f>IF(OR(EnemyAttacks!D60="1E",EnemyAttacks!D60="1F",EnemyAttacks!D60="25"),IF(VLOOKUP(EnemyAttacks!F60,Enemies,1)="00","",VLOOKUP(EnemyAttacks!F60,Enemies,3)),VLOOKUP(EnemyAttacks!F60,Targets,2))</f>
        <v>HAKENLEFT</v>
      </c>
      <c r="G58" s="1" t="str">
        <f>IF(EnemyAttacks!D60="1F",VLOOKUP(EnemyAttacks!G60,Enemies,3),HEX2DEC(EnemyAttacks!G60))</f>
        <v>TWINARMS</v>
      </c>
      <c r="H58" s="1" t="str">
        <f>VLOOKUP(EnemyAttacks!H60,Stats,2)</f>
        <v> </v>
      </c>
      <c r="I58" s="1" t="str">
        <f>VLOOKUP(EnemyAttacks!I60,Elements,2)</f>
        <v> 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.25" customHeight="1">
      <c r="A59" s="1" t="str">
        <f>EnemyAttacks!A61</f>
        <v>3B</v>
      </c>
      <c r="B59" s="1" t="str">
        <f>EnemyAttacks!B61</f>
        <v>28353C</v>
      </c>
      <c r="C59" s="1" t="str">
        <f>EnemyAttacks!C61</f>
        <v>COMBINE (L)</v>
      </c>
      <c r="D59" s="1" t="str">
        <f>VLOOKUP(EnemyAttacks!D61,Effects,2)</f>
        <v>Transform</v>
      </c>
      <c r="E59" s="1" t="str">
        <f>VLOOKUP(EnemyAttacks!E61,Stats,2)</f>
        <v> </v>
      </c>
      <c r="F59" s="1" t="str">
        <f>IF(OR(EnemyAttacks!D61="1E",EnemyAttacks!D61="1F",EnemyAttacks!D61="25"),IF(VLOOKUP(EnemyAttacks!F61,Enemies,1)="00","",VLOOKUP(EnemyAttacks!F61,Enemies,3)),VLOOKUP(EnemyAttacks!F61,Targets,2))</f>
        <v>BLADERIGHT</v>
      </c>
      <c r="G59" s="1" t="str">
        <f>IF(EnemyAttacks!D61="1F",VLOOKUP(EnemyAttacks!G61,Enemies,3),HEX2DEC(EnemyAttacks!G61))</f>
        <v>TWINARMS</v>
      </c>
      <c r="H59" s="1" t="str">
        <f>VLOOKUP(EnemyAttacks!H61,Stats,2)</f>
        <v> </v>
      </c>
      <c r="I59" s="1" t="str">
        <f>VLOOKUP(EnemyAttacks!I61,Elements,2)</f>
        <v> 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.25" customHeight="1">
      <c r="A60" s="1" t="str">
        <f>EnemyAttacks!A62</f>
        <v>3C</v>
      </c>
      <c r="B60" s="1" t="str">
        <f>EnemyAttacks!B62</f>
        <v>283544</v>
      </c>
      <c r="C60" s="1" t="str">
        <f>EnemyAttacks!C62</f>
        <v>BLADESHINE</v>
      </c>
      <c r="D60" s="1" t="str">
        <f>VLOOKUP(EnemyAttacks!D62,Effects,2)</f>
        <v>Damage</v>
      </c>
      <c r="E60" s="1" t="str">
        <f>VLOOKUP(EnemyAttacks!E62,Stats,2)</f>
        <v>Atk</v>
      </c>
      <c r="F60" s="1" t="str">
        <f>IF(OR(EnemyAttacks!D62="1E",EnemyAttacks!D62="1F",EnemyAttacks!D62="25"),IF(VLOOKUP(EnemyAttacks!F62,Enemies,1)="00","",VLOOKUP(EnemyAttacks!F62,Enemies,3)),VLOOKUP(EnemyAttacks!F62,Targets,2))</f>
        <v>All Allies</v>
      </c>
      <c r="G60" s="2">
        <f>IF(EnemyAttacks!D62="1F",VLOOKUP(EnemyAttacks!G62,Enemies,3),HEX2DEC(EnemyAttacks!G62))</f>
        <v>0</v>
      </c>
      <c r="H60" s="1" t="str">
        <f>VLOOKUP(EnemyAttacks!H62,Stats,2)</f>
        <v>Def</v>
      </c>
      <c r="I60" s="1" t="str">
        <f>VLOOKUP(EnemyAttacks!I62,Elements,2)</f>
        <v>Physical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.25" customHeight="1">
      <c r="A61" s="1" t="str">
        <f>EnemyAttacks!A63</f>
        <v>3D</v>
      </c>
      <c r="B61" s="1" t="str">
        <f>EnemyAttacks!B63</f>
        <v>28354C</v>
      </c>
      <c r="C61" s="1" t="str">
        <f>EnemyAttacks!C63</f>
        <v>HAKEN BOLT</v>
      </c>
      <c r="D61" s="1" t="str">
        <f>VLOOKUP(EnemyAttacks!D63,Effects,2)</f>
        <v>Damage</v>
      </c>
      <c r="E61" s="1" t="str">
        <f>VLOOKUP(EnemyAttacks!E63,Stats,2)</f>
        <v>Atk</v>
      </c>
      <c r="F61" s="1" t="str">
        <f>IF(OR(EnemyAttacks!D63="1E",EnemyAttacks!D63="1F",EnemyAttacks!D63="25"),IF(VLOOKUP(EnemyAttacks!F63,Enemies,1)="00","",VLOOKUP(EnemyAttacks!F63,Enemies,3)),VLOOKUP(EnemyAttacks!F63,Targets,2))</f>
        <v>One Ally</v>
      </c>
      <c r="G61" s="2">
        <f>IF(EnemyAttacks!D63="1F",VLOOKUP(EnemyAttacks!G63,Enemies,3),HEX2DEC(EnemyAttacks!G63))</f>
        <v>36</v>
      </c>
      <c r="H61" s="1" t="str">
        <f>VLOOKUP(EnemyAttacks!H63,Stats,2)</f>
        <v>Def</v>
      </c>
      <c r="I61" s="1" t="str">
        <f>VLOOKUP(EnemyAttacks!I63,Elements,2)</f>
        <v>Physical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.25" customHeight="1">
      <c r="A62" s="1" t="str">
        <f>EnemyAttacks!A64</f>
        <v>3E</v>
      </c>
      <c r="B62" s="1" t="str">
        <f>EnemyAttacks!B64</f>
        <v>283554</v>
      </c>
      <c r="C62" s="1" t="str">
        <f>EnemyAttacks!C64</f>
        <v>GIRES</v>
      </c>
      <c r="D62" s="1" t="str">
        <f>VLOOKUP(EnemyAttacks!D64,Effects,2)</f>
        <v>Heal</v>
      </c>
      <c r="E62" s="1" t="str">
        <f>VLOOKUP(EnemyAttacks!E64,Stats,2)</f>
        <v>Men</v>
      </c>
      <c r="F62" s="1" t="str">
        <f>IF(OR(EnemyAttacks!D64="1E",EnemyAttacks!D64="1F",EnemyAttacks!D64="25"),IF(VLOOKUP(EnemyAttacks!F64,Enemies,1)="00","",VLOOKUP(EnemyAttacks!F64,Enemies,3)),VLOOKUP(EnemyAttacks!F64,Targets,2))</f>
        <v>One Enemy</v>
      </c>
      <c r="G62" s="2">
        <f>IF(EnemyAttacks!D64="1F",VLOOKUP(EnemyAttacks!G64,Enemies,3),HEX2DEC(EnemyAttacks!G64))</f>
        <v>64</v>
      </c>
      <c r="H62" s="1" t="str">
        <f>VLOOKUP(EnemyAttacks!H64,Stats,2)</f>
        <v> </v>
      </c>
      <c r="I62" s="1" t="str">
        <f>VLOOKUP(EnemyAttacks!I64,Elements,2)</f>
        <v> 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.25" customHeight="1">
      <c r="A63" s="1" t="str">
        <f>EnemyAttacks!A65</f>
        <v>3F</v>
      </c>
      <c r="B63" s="1" t="str">
        <f>EnemyAttacks!B65</f>
        <v>28355C</v>
      </c>
      <c r="C63" s="1" t="str">
        <f>EnemyAttacks!C65</f>
        <v>FLODBREATH</v>
      </c>
      <c r="D63" s="1" t="str">
        <f>VLOOKUP(EnemyAttacks!D65,Effects,2)</f>
        <v>Damage</v>
      </c>
      <c r="E63" s="1" t="str">
        <f>VLOOKUP(EnemyAttacks!E65,Stats,2)</f>
        <v>Atk</v>
      </c>
      <c r="F63" s="1" t="str">
        <f>IF(OR(EnemyAttacks!D65="1E",EnemyAttacks!D65="1F",EnemyAttacks!D65="25"),IF(VLOOKUP(EnemyAttacks!F65,Enemies,1)="00","",VLOOKUP(EnemyAttacks!F65,Enemies,3)),VLOOKUP(EnemyAttacks!F65,Targets,2))</f>
        <v>One Ally</v>
      </c>
      <c r="G63" s="2">
        <f>IF(EnemyAttacks!D65="1F",VLOOKUP(EnemyAttacks!G65,Enemies,3),HEX2DEC(EnemyAttacks!G65))</f>
        <v>20</v>
      </c>
      <c r="H63" s="1" t="str">
        <f>VLOOKUP(EnemyAttacks!H65,Stats,2)</f>
        <v>Def</v>
      </c>
      <c r="I63" s="1" t="str">
        <f>VLOOKUP(EnemyAttacks!I65,Elements,2)</f>
        <v>Physical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.25" customHeight="1">
      <c r="A64" s="1" t="str">
        <f>EnemyAttacks!A66</f>
        <v>40</v>
      </c>
      <c r="B64" s="1" t="str">
        <f>EnemyAttacks!B66</f>
        <v>283564</v>
      </c>
      <c r="C64" s="1" t="str">
        <f>EnemyAttacks!C66</f>
        <v>WAT</v>
      </c>
      <c r="D64" s="1" t="str">
        <f>VLOOKUP(EnemyAttacks!D66,Effects,2)</f>
        <v>Damage</v>
      </c>
      <c r="E64" s="1" t="str">
        <f>VLOOKUP(EnemyAttacks!E66,Stats,2)</f>
        <v>Men</v>
      </c>
      <c r="F64" s="1" t="str">
        <f>IF(OR(EnemyAttacks!D66="1E",EnemyAttacks!D66="1F",EnemyAttacks!D66="25"),IF(VLOOKUP(EnemyAttacks!F66,Enemies,1)="00","",VLOOKUP(EnemyAttacks!F66,Enemies,3)),VLOOKUP(EnemyAttacks!F66,Targets,2))</f>
        <v>One Ally</v>
      </c>
      <c r="G64" s="2">
        <f>IF(EnemyAttacks!D66="1F",VLOOKUP(EnemyAttacks!G66,Enemies,3),HEX2DEC(EnemyAttacks!G66))</f>
        <v>24</v>
      </c>
      <c r="H64" s="1" t="str">
        <f>VLOOKUP(EnemyAttacks!H66,Stats,2)</f>
        <v>Mdf</v>
      </c>
      <c r="I64" s="1" t="str">
        <f>VLOOKUP(EnemyAttacks!I66,Elements,2)</f>
        <v>Water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.25" customHeight="1">
      <c r="A65" s="1" t="str">
        <f>EnemyAttacks!A67</f>
        <v>41</v>
      </c>
      <c r="B65" s="1" t="str">
        <f>EnemyAttacks!B67</f>
        <v>28356C</v>
      </c>
      <c r="C65" s="1" t="str">
        <f>EnemyAttacks!C67</f>
        <v>Transform (Worm)</v>
      </c>
      <c r="D65" s="1" t="str">
        <f>VLOOKUP(EnemyAttacks!D67,Effects,2)</f>
        <v>Transform</v>
      </c>
      <c r="E65" s="1" t="str">
        <f>VLOOKUP(EnemyAttacks!E67,Stats,2)</f>
        <v> </v>
      </c>
      <c r="F65" s="2" t="str">
        <f>IF(OR(EnemyAttacks!D67="1E",EnemyAttacks!D67="1F",EnemyAttacks!D67="25"),IF(VLOOKUP(EnemyAttacks!F67,Enemies,1)="00","",VLOOKUP(EnemyAttacks!F67,Enemies,3)),VLOOKUP(EnemyAttacks!F67,Targets,2))</f>
        <v/>
      </c>
      <c r="G65" s="1" t="str">
        <f>IF(EnemyAttacks!D67="1F",VLOOKUP(EnemyAttacks!G67,Enemies,3),HEX2DEC(EnemyAttacks!G67))</f>
        <v>SAND WORM</v>
      </c>
      <c r="H65" s="1" t="str">
        <f>VLOOKUP(EnemyAttacks!H67,Stats,2)</f>
        <v> </v>
      </c>
      <c r="I65" s="1" t="str">
        <f>VLOOKUP(EnemyAttacks!I67,Elements,2)</f>
        <v> 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.25" customHeight="1">
      <c r="A66" s="1" t="str">
        <f>EnemyAttacks!A68</f>
        <v>42</v>
      </c>
      <c r="B66" s="1" t="str">
        <f>EnemyAttacks!B68</f>
        <v>283574</v>
      </c>
      <c r="C66" s="1" t="str">
        <f>EnemyAttacks!C68</f>
        <v>RAY-SPEAR</v>
      </c>
      <c r="D66" s="1" t="str">
        <f>VLOOKUP(EnemyAttacks!D68,Effects,2)</f>
        <v>Damage</v>
      </c>
      <c r="E66" s="1" t="str">
        <f>VLOOKUP(EnemyAttacks!E68,Stats,2)</f>
        <v>Atk</v>
      </c>
      <c r="F66" s="1" t="str">
        <f>IF(OR(EnemyAttacks!D68="1E",EnemyAttacks!D68="1F",EnemyAttacks!D68="25"),IF(VLOOKUP(EnemyAttacks!F68,Enemies,1)="00","",VLOOKUP(EnemyAttacks!F68,Enemies,3)),VLOOKUP(EnemyAttacks!F68,Targets,2))</f>
        <v>One Ally</v>
      </c>
      <c r="G66" s="2">
        <f>IF(EnemyAttacks!D68="1F",VLOOKUP(EnemyAttacks!G68,Enemies,3),HEX2DEC(EnemyAttacks!G68))</f>
        <v>16</v>
      </c>
      <c r="H66" s="1" t="str">
        <f>VLOOKUP(EnemyAttacks!H68,Stats,2)</f>
        <v>Def</v>
      </c>
      <c r="I66" s="1" t="str">
        <f>VLOOKUP(EnemyAttacks!I68,Elements,2)</f>
        <v>Energy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.25" customHeight="1">
      <c r="A67" s="1" t="str">
        <f>EnemyAttacks!A69</f>
        <v>43</v>
      </c>
      <c r="B67" s="1" t="str">
        <f>EnemyAttacks!B69</f>
        <v>28357C</v>
      </c>
      <c r="C67" s="1" t="str">
        <f>EnemyAttacks!C69</f>
        <v>THROWLANCR</v>
      </c>
      <c r="D67" s="1" t="str">
        <f>VLOOKUP(EnemyAttacks!D69,Effects,2)</f>
        <v>Damage</v>
      </c>
      <c r="E67" s="1" t="str">
        <f>VLOOKUP(EnemyAttacks!E69,Stats,2)</f>
        <v>Str</v>
      </c>
      <c r="F67" s="1" t="str">
        <f>IF(OR(EnemyAttacks!D69="1E",EnemyAttacks!D69="1F",EnemyAttacks!D69="25"),IF(VLOOKUP(EnemyAttacks!F69,Enemies,1)="00","",VLOOKUP(EnemyAttacks!F69,Enemies,3)),VLOOKUP(EnemyAttacks!F69,Targets,2))</f>
        <v>All Allies</v>
      </c>
      <c r="G67" s="2">
        <f>IF(EnemyAttacks!D69="1F",VLOOKUP(EnemyAttacks!G69,Enemies,3),HEX2DEC(EnemyAttacks!G69))</f>
        <v>136</v>
      </c>
      <c r="H67" s="1" t="str">
        <f>VLOOKUP(EnemyAttacks!H69,Stats,2)</f>
        <v>Def</v>
      </c>
      <c r="I67" s="1" t="str">
        <f>VLOOKUP(EnemyAttacks!I69,Elements,2)</f>
        <v>Energy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.25" customHeight="1">
      <c r="A68" s="1" t="str">
        <f>EnemyAttacks!A70</f>
        <v>44</v>
      </c>
      <c r="B68" s="1" t="str">
        <f>EnemyAttacks!B70</f>
        <v>283584</v>
      </c>
      <c r="C68" s="1" t="str">
        <f>EnemyAttacks!C70</f>
        <v>FOI</v>
      </c>
      <c r="D68" s="1" t="str">
        <f>VLOOKUP(EnemyAttacks!D70,Effects,2)</f>
        <v>Damage</v>
      </c>
      <c r="E68" s="1" t="str">
        <f>VLOOKUP(EnemyAttacks!E70,Stats,2)</f>
        <v>Men</v>
      </c>
      <c r="F68" s="1" t="str">
        <f>IF(OR(EnemyAttacks!D70="1E",EnemyAttacks!D70="1F",EnemyAttacks!D70="25"),IF(VLOOKUP(EnemyAttacks!F70,Enemies,1)="00","",VLOOKUP(EnemyAttacks!F70,Enemies,3)),VLOOKUP(EnemyAttacks!F70,Targets,2))</f>
        <v>One Ally</v>
      </c>
      <c r="G68" s="2">
        <f>IF(EnemyAttacks!D70="1F",VLOOKUP(EnemyAttacks!G70,Enemies,3),HEX2DEC(EnemyAttacks!G70))</f>
        <v>20</v>
      </c>
      <c r="H68" s="1" t="str">
        <f>VLOOKUP(EnemyAttacks!H70,Stats,2)</f>
        <v>Mdf</v>
      </c>
      <c r="I68" s="1" t="str">
        <f>VLOOKUP(EnemyAttacks!I70,Elements,2)</f>
        <v>Fire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.25" customHeight="1">
      <c r="A69" s="1" t="str">
        <f>EnemyAttacks!A71</f>
        <v>45</v>
      </c>
      <c r="B69" s="1" t="str">
        <f>EnemyAttacks!B71</f>
        <v>28358C</v>
      </c>
      <c r="C69" s="1" t="str">
        <f>EnemyAttacks!C71</f>
        <v>RES</v>
      </c>
      <c r="D69" s="1" t="str">
        <f>VLOOKUP(EnemyAttacks!D71,Effects,2)</f>
        <v>Heal</v>
      </c>
      <c r="E69" s="1" t="str">
        <f>VLOOKUP(EnemyAttacks!E71,Stats,2)</f>
        <v>Men</v>
      </c>
      <c r="F69" s="1" t="str">
        <f>IF(OR(EnemyAttacks!D71="1E",EnemyAttacks!D71="1F",EnemyAttacks!D71="25"),IF(VLOOKUP(EnemyAttacks!F71,Enemies,1)="00","",VLOOKUP(EnemyAttacks!F71,Enemies,3)),VLOOKUP(EnemyAttacks!F71,Targets,2))</f>
        <v>One Enemy</v>
      </c>
      <c r="G69" s="2">
        <f>IF(EnemyAttacks!D71="1F",VLOOKUP(EnemyAttacks!G71,Enemies,3),HEX2DEC(EnemyAttacks!G71))</f>
        <v>16</v>
      </c>
      <c r="H69" s="1" t="str">
        <f>VLOOKUP(EnemyAttacks!H71,Stats,2)</f>
        <v> </v>
      </c>
      <c r="I69" s="1" t="str">
        <f>VLOOKUP(EnemyAttacks!I71,Elements,2)</f>
        <v> 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.25" customHeight="1">
      <c r="A70" s="1" t="str">
        <f>EnemyAttacks!A72</f>
        <v>46</v>
      </c>
      <c r="B70" s="1" t="str">
        <f>EnemyAttacks!B72</f>
        <v>283594</v>
      </c>
      <c r="C70" s="1" t="str">
        <f>EnemyAttacks!C72</f>
        <v>SAR</v>
      </c>
      <c r="D70" s="1" t="str">
        <f>VLOOKUP(EnemyAttacks!D72,Effects,2)</f>
        <v>Heal</v>
      </c>
      <c r="E70" s="1" t="str">
        <f>VLOOKUP(EnemyAttacks!E72,Stats,2)</f>
        <v>Men</v>
      </c>
      <c r="F70" s="1" t="str">
        <f>IF(OR(EnemyAttacks!D72="1E",EnemyAttacks!D72="1F",EnemyAttacks!D72="25"),IF(VLOOKUP(EnemyAttacks!F72,Enemies,1)="00","",VLOOKUP(EnemyAttacks!F72,Enemies,3)),VLOOKUP(EnemyAttacks!F72,Targets,2))</f>
        <v>All Enemies</v>
      </c>
      <c r="G70" s="2">
        <f>IF(EnemyAttacks!D72="1F",VLOOKUP(EnemyAttacks!G72,Enemies,3),HEX2DEC(EnemyAttacks!G72))</f>
        <v>16</v>
      </c>
      <c r="H70" s="1" t="str">
        <f>VLOOKUP(EnemyAttacks!H72,Stats,2)</f>
        <v> </v>
      </c>
      <c r="I70" s="1" t="str">
        <f>VLOOKUP(EnemyAttacks!I72,Elements,2)</f>
        <v> 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.25" customHeight="1">
      <c r="A71" s="1" t="str">
        <f>EnemyAttacks!A73</f>
        <v>47</v>
      </c>
      <c r="B71" s="1" t="str">
        <f>EnemyAttacks!B73</f>
        <v>28359C</v>
      </c>
      <c r="C71" s="1" t="str">
        <f>EnemyAttacks!C73</f>
        <v>ZAN</v>
      </c>
      <c r="D71" s="1" t="str">
        <f>VLOOKUP(EnemyAttacks!D73,Effects,2)</f>
        <v>Damage</v>
      </c>
      <c r="E71" s="1" t="str">
        <f>VLOOKUP(EnemyAttacks!E73,Stats,2)</f>
        <v>Men</v>
      </c>
      <c r="F71" s="1" t="str">
        <f>IF(OR(EnemyAttacks!D73="1E",EnemyAttacks!D73="1F",EnemyAttacks!D73="25"),IF(VLOOKUP(EnemyAttacks!F73,Enemies,1)="00","",VLOOKUP(EnemyAttacks!F73,Enemies,3)),VLOOKUP(EnemyAttacks!F73,Targets,2))</f>
        <v>All Allies</v>
      </c>
      <c r="G71" s="2">
        <f>IF(EnemyAttacks!D73="1F",VLOOKUP(EnemyAttacks!G73,Enemies,3),HEX2DEC(EnemyAttacks!G73))</f>
        <v>16</v>
      </c>
      <c r="H71" s="1" t="str">
        <f>VLOOKUP(EnemyAttacks!H73,Stats,2)</f>
        <v>Mdf</v>
      </c>
      <c r="I71" s="1" t="str">
        <f>VLOOKUP(EnemyAttacks!I73,Elements,2)</f>
        <v>Physical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.25" customHeight="1">
      <c r="A72" s="1" t="str">
        <f>EnemyAttacks!A74</f>
        <v>48</v>
      </c>
      <c r="B72" s="1" t="str">
        <f>EnemyAttacks!B74</f>
        <v>2835A4</v>
      </c>
      <c r="C72" s="1" t="str">
        <f>EnemyAttacks!C74</f>
        <v>GIFOI</v>
      </c>
      <c r="D72" s="1" t="str">
        <f>VLOOKUP(EnemyAttacks!D74,Effects,2)</f>
        <v>Damage</v>
      </c>
      <c r="E72" s="1" t="str">
        <f>VLOOKUP(EnemyAttacks!E74,Stats,2)</f>
        <v>Men</v>
      </c>
      <c r="F72" s="1" t="str">
        <f>IF(OR(EnemyAttacks!D74="1E",EnemyAttacks!D74="1F",EnemyAttacks!D74="25"),IF(VLOOKUP(EnemyAttacks!F74,Enemies,1)="00","",VLOOKUP(EnemyAttacks!F74,Enemies,3)),VLOOKUP(EnemyAttacks!F74,Targets,2))</f>
        <v>One Ally</v>
      </c>
      <c r="G72" s="2">
        <f>IF(EnemyAttacks!D74="1F",VLOOKUP(EnemyAttacks!G74,Enemies,3),HEX2DEC(EnemyAttacks!G74))</f>
        <v>56</v>
      </c>
      <c r="H72" s="1" t="str">
        <f>VLOOKUP(EnemyAttacks!H74,Stats,2)</f>
        <v>Mdf</v>
      </c>
      <c r="I72" s="1" t="str">
        <f>VLOOKUP(EnemyAttacks!I74,Elements,2)</f>
        <v>Fire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.25" customHeight="1">
      <c r="A73" s="1" t="str">
        <f>EnemyAttacks!A75</f>
        <v>49</v>
      </c>
      <c r="B73" s="1" t="str">
        <f>EnemyAttacks!B75</f>
        <v>2835AC</v>
      </c>
      <c r="C73" s="1" t="str">
        <f>EnemyAttacks!C75</f>
        <v>GISAR</v>
      </c>
      <c r="D73" s="1" t="str">
        <f>VLOOKUP(EnemyAttacks!D75,Effects,2)</f>
        <v>Heal</v>
      </c>
      <c r="E73" s="1" t="str">
        <f>VLOOKUP(EnemyAttacks!E75,Stats,2)</f>
        <v>Men</v>
      </c>
      <c r="F73" s="1" t="str">
        <f>IF(OR(EnemyAttacks!D75="1E",EnemyAttacks!D75="1F",EnemyAttacks!D75="25"),IF(VLOOKUP(EnemyAttacks!F75,Enemies,1)="00","",VLOOKUP(EnemyAttacks!F75,Enemies,3)),VLOOKUP(EnemyAttacks!F75,Targets,2))</f>
        <v>All Enemies</v>
      </c>
      <c r="G73" s="2">
        <f>IF(EnemyAttacks!D75="1F",VLOOKUP(EnemyAttacks!G75,Enemies,3),HEX2DEC(EnemyAttacks!G75))</f>
        <v>16</v>
      </c>
      <c r="H73" s="1" t="str">
        <f>VLOOKUP(EnemyAttacks!H75,Stats,2)</f>
        <v> </v>
      </c>
      <c r="I73" s="1" t="str">
        <f>VLOOKUP(EnemyAttacks!I75,Elements,2)</f>
        <v> 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.25" customHeight="1">
      <c r="A74" s="1" t="str">
        <f>EnemyAttacks!A76</f>
        <v>4A</v>
      </c>
      <c r="B74" s="1" t="str">
        <f>EnemyAttacks!B76</f>
        <v>2835B4</v>
      </c>
      <c r="C74" s="1" t="str">
        <f>EnemyAttacks!C76</f>
        <v>STAR DUST</v>
      </c>
      <c r="D74" s="1" t="str">
        <f>VLOOKUP(EnemyAttacks!D76,Effects,2)</f>
        <v>Damage</v>
      </c>
      <c r="E74" s="1" t="str">
        <f>VLOOKUP(EnemyAttacks!E76,Stats,2)</f>
        <v>Men</v>
      </c>
      <c r="F74" s="1" t="str">
        <f>IF(OR(EnemyAttacks!D76="1E",EnemyAttacks!D76="1F",EnemyAttacks!D76="25"),IF(VLOOKUP(EnemyAttacks!F76,Enemies,1)="00","",VLOOKUP(EnemyAttacks!F76,Enemies,3)),VLOOKUP(EnemyAttacks!F76,Targets,2))</f>
        <v>All Allies</v>
      </c>
      <c r="G74" s="2">
        <f>IF(EnemyAttacks!D76="1F",VLOOKUP(EnemyAttacks!G76,Enemies,3),HEX2DEC(EnemyAttacks!G76))</f>
        <v>72</v>
      </c>
      <c r="H74" s="1" t="str">
        <f>VLOOKUP(EnemyAttacks!H76,Stats,2)</f>
        <v>Mdf</v>
      </c>
      <c r="I74" s="1" t="str">
        <f>VLOOKUP(EnemyAttacks!I76,Elements,2)</f>
        <v>Energy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.25" customHeight="1">
      <c r="A75" s="1" t="str">
        <f>EnemyAttacks!A77</f>
        <v>4B</v>
      </c>
      <c r="B75" s="1" t="str">
        <f>EnemyAttacks!B77</f>
        <v>2835BC</v>
      </c>
      <c r="C75" s="1" t="str">
        <f>EnemyAttacks!C77</f>
        <v>SHADOWBIND</v>
      </c>
      <c r="D75" s="1" t="str">
        <f>VLOOKUP(EnemyAttacks!D77,Effects,2)</f>
        <v>Agi Down</v>
      </c>
      <c r="E75" s="1" t="str">
        <f>VLOOKUP(EnemyAttacks!E77,Stats,2)</f>
        <v>Men</v>
      </c>
      <c r="F75" s="1" t="str">
        <f>IF(OR(EnemyAttacks!D77="1E",EnemyAttacks!D77="1F",EnemyAttacks!D77="25"),IF(VLOOKUP(EnemyAttacks!F77,Enemies,1)="00","",VLOOKUP(EnemyAttacks!F77,Enemies,3)),VLOOKUP(EnemyAttacks!F77,Targets,2))</f>
        <v>All Allies</v>
      </c>
      <c r="G75" s="2">
        <f>IF(EnemyAttacks!D77="1F",VLOOKUP(EnemyAttacks!G77,Enemies,3),HEX2DEC(EnemyAttacks!G77))</f>
        <v>64</v>
      </c>
      <c r="H75" s="1" t="str">
        <f>VLOOKUP(EnemyAttacks!H77,Stats,2)</f>
        <v>Men</v>
      </c>
      <c r="I75" s="1" t="str">
        <f>VLOOKUP(EnemyAttacks!I77,Elements,2)</f>
        <v>Psychic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.25" customHeight="1">
      <c r="A76" s="1" t="str">
        <f>EnemyAttacks!A78</f>
        <v>4C</v>
      </c>
      <c r="B76" s="1" t="str">
        <f>EnemyAttacks!B78</f>
        <v>2835C4</v>
      </c>
      <c r="C76" s="1" t="str">
        <f>EnemyAttacks!C78</f>
        <v>EVIL EYE</v>
      </c>
      <c r="D76" s="1" t="str">
        <f>VLOOKUP(EnemyAttacks!D78,Effects,2)</f>
        <v>Sleep</v>
      </c>
      <c r="E76" s="1" t="str">
        <f>VLOOKUP(EnemyAttacks!E78,Stats,2)</f>
        <v>Men</v>
      </c>
      <c r="F76" s="1" t="str">
        <f>IF(OR(EnemyAttacks!D78="1E",EnemyAttacks!D78="1F",EnemyAttacks!D78="25"),IF(VLOOKUP(EnemyAttacks!F78,Enemies,1)="00","",VLOOKUP(EnemyAttacks!F78,Enemies,3)),VLOOKUP(EnemyAttacks!F78,Targets,2))</f>
        <v>One Ally</v>
      </c>
      <c r="G76" s="2">
        <f>IF(EnemyAttacks!D78="1F",VLOOKUP(EnemyAttacks!G78,Enemies,3),HEX2DEC(EnemyAttacks!G78))</f>
        <v>64</v>
      </c>
      <c r="H76" s="1" t="str">
        <f>VLOOKUP(EnemyAttacks!H78,Stats,2)</f>
        <v>Men</v>
      </c>
      <c r="I76" s="1" t="str">
        <f>VLOOKUP(EnemyAttacks!I78,Elements,2)</f>
        <v>Psychic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.25" customHeight="1">
      <c r="A77" s="1" t="str">
        <f>EnemyAttacks!A79</f>
        <v>4D</v>
      </c>
      <c r="B77" s="1" t="str">
        <f>EnemyAttacks!B79</f>
        <v>2835CC</v>
      </c>
      <c r="C77" s="1" t="str">
        <f>EnemyAttacks!C79</f>
        <v>CORRSION</v>
      </c>
      <c r="D77" s="1" t="str">
        <f>VLOOKUP(EnemyAttacks!D79,Effects,2)</f>
        <v>Damage</v>
      </c>
      <c r="E77" s="1" t="str">
        <f>VLOOKUP(EnemyAttacks!E79,Stats,2)</f>
        <v>Men</v>
      </c>
      <c r="F77" s="1" t="str">
        <f>IF(OR(EnemyAttacks!D79="1E",EnemyAttacks!D79="1F",EnemyAttacks!D79="25"),IF(VLOOKUP(EnemyAttacks!F79,Enemies,1)="00","",VLOOKUP(EnemyAttacks!F79,Enemies,3)),VLOOKUP(EnemyAttacks!F79,Targets,2))</f>
        <v>All Allies</v>
      </c>
      <c r="G77" s="2">
        <f>IF(EnemyAttacks!D79="1F",VLOOKUP(EnemyAttacks!G79,Enemies,3),HEX2DEC(EnemyAttacks!G79))</f>
        <v>64</v>
      </c>
      <c r="H77" s="1" t="str">
        <f>VLOOKUP(EnemyAttacks!H79,Stats,2)</f>
        <v>Mdf</v>
      </c>
      <c r="I77" s="1" t="str">
        <f>VLOOKUP(EnemyAttacks!I79,Elements,2)</f>
        <v>Physical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.25" customHeight="1">
      <c r="A78" s="1" t="str">
        <f>EnemyAttacks!A80</f>
        <v>4E</v>
      </c>
      <c r="B78" s="1" t="str">
        <f>EnemyAttacks!B80</f>
        <v>2835D4</v>
      </c>
      <c r="C78" s="1" t="str">
        <f>EnemyAttacks!C80</f>
        <v>DTHSPELL</v>
      </c>
      <c r="D78" s="1" t="str">
        <f>VLOOKUP(EnemyAttacks!D80,Effects,2)</f>
        <v>Death</v>
      </c>
      <c r="E78" s="1" t="str">
        <f>VLOOKUP(EnemyAttacks!E80,Stats,2)</f>
        <v>Men</v>
      </c>
      <c r="F78" s="1" t="str">
        <f>IF(OR(EnemyAttacks!D80="1E",EnemyAttacks!D80="1F",EnemyAttacks!D80="25"),IF(VLOOKUP(EnemyAttacks!F80,Enemies,1)="00","",VLOOKUP(EnemyAttacks!F80,Enemies,3)),VLOOKUP(EnemyAttacks!F80,Targets,2))</f>
        <v>One Ally</v>
      </c>
      <c r="G78" s="2">
        <f>IF(EnemyAttacks!D80="1F",VLOOKUP(EnemyAttacks!G80,Enemies,3),HEX2DEC(EnemyAttacks!G80))</f>
        <v>112</v>
      </c>
      <c r="H78" s="1" t="str">
        <f>VLOOKUP(EnemyAttacks!H80,Stats,2)</f>
        <v>Men</v>
      </c>
      <c r="I78" s="1" t="str">
        <f>VLOOKUP(EnemyAttacks!I80,Elements,2)</f>
        <v>Biological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.25" customHeight="1">
      <c r="A79" s="1" t="str">
        <f>EnemyAttacks!A81</f>
        <v>4F</v>
      </c>
      <c r="B79" s="1" t="str">
        <f>EnemyAttacks!B81</f>
        <v>2835DC</v>
      </c>
      <c r="C79" s="1" t="str">
        <f>EnemyAttacks!C81</f>
        <v>HEWN</v>
      </c>
      <c r="D79" s="1" t="str">
        <f>VLOOKUP(EnemyAttacks!D81,Effects,2)</f>
        <v>Damage</v>
      </c>
      <c r="E79" s="1" t="str">
        <f>VLOOKUP(EnemyAttacks!E81,Stats,2)</f>
        <v>Men</v>
      </c>
      <c r="F79" s="1" t="str">
        <f>IF(OR(EnemyAttacks!D81="1E",EnemyAttacks!D81="1F",EnemyAttacks!D81="25"),IF(VLOOKUP(EnemyAttacks!F81,Enemies,1)="00","",VLOOKUP(EnemyAttacks!F81,Enemies,3)),VLOOKUP(EnemyAttacks!F81,Targets,2))</f>
        <v>All Allies</v>
      </c>
      <c r="G79" s="2">
        <f>IF(EnemyAttacks!D81="1F",VLOOKUP(EnemyAttacks!G81,Enemies,3),HEX2DEC(EnemyAttacks!G81))</f>
        <v>56</v>
      </c>
      <c r="H79" s="1" t="str">
        <f>VLOOKUP(EnemyAttacks!H81,Stats,2)</f>
        <v>Mdf</v>
      </c>
      <c r="I79" s="1" t="str">
        <f>VLOOKUP(EnemyAttacks!I81,Elements,2)</f>
        <v>Physical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.25" customHeight="1">
      <c r="A80" s="1" t="str">
        <f>EnemyAttacks!A82</f>
        <v>50</v>
      </c>
      <c r="B80" s="1" t="str">
        <f>EnemyAttacks!B82</f>
        <v>2835E4</v>
      </c>
      <c r="C80" s="1" t="str">
        <f>EnemyAttacks!C82</f>
        <v>BAD SMELL</v>
      </c>
      <c r="D80" s="1" t="str">
        <f>VLOOKUP(EnemyAttacks!D82,Effects,2)</f>
        <v>Sleep</v>
      </c>
      <c r="E80" s="1" t="str">
        <f>VLOOKUP(EnemyAttacks!E82,Stats,2)</f>
        <v>Str</v>
      </c>
      <c r="F80" s="1" t="str">
        <f>IF(OR(EnemyAttacks!D82="1E",EnemyAttacks!D82="1F",EnemyAttacks!D82="25"),IF(VLOOKUP(EnemyAttacks!F82,Enemies,1)="00","",VLOOKUP(EnemyAttacks!F82,Enemies,3)),VLOOKUP(EnemyAttacks!F82,Targets,2))</f>
        <v>All Allies</v>
      </c>
      <c r="G80" s="2">
        <f>IF(EnemyAttacks!D82="1F",VLOOKUP(EnemyAttacks!G82,Enemies,3),HEX2DEC(EnemyAttacks!G82))</f>
        <v>96</v>
      </c>
      <c r="H80" s="1" t="str">
        <f>VLOOKUP(EnemyAttacks!H82,Stats,2)</f>
        <v>Str</v>
      </c>
      <c r="I80" s="1" t="str">
        <f>VLOOKUP(EnemyAttacks!I82,Elements,2)</f>
        <v>Psychic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.25" customHeight="1">
      <c r="A81" s="1" t="str">
        <f>EnemyAttacks!A83</f>
        <v>51</v>
      </c>
      <c r="B81" s="1" t="str">
        <f>EnemyAttacks!B83</f>
        <v>2835EC</v>
      </c>
      <c r="C81" s="1" t="str">
        <f>EnemyAttacks!C83</f>
        <v>MINDBLST</v>
      </c>
      <c r="D81" s="1" t="str">
        <f>VLOOKUP(EnemyAttacks!D83,Effects,2)</f>
        <v>Sleep</v>
      </c>
      <c r="E81" s="1" t="str">
        <f>VLOOKUP(EnemyAttacks!E83,Stats,2)</f>
        <v>Men</v>
      </c>
      <c r="F81" s="1" t="str">
        <f>IF(OR(EnemyAttacks!D83="1E",EnemyAttacks!D83="1F",EnemyAttacks!D83="25"),IF(VLOOKUP(EnemyAttacks!F83,Enemies,1)="00","",VLOOKUP(EnemyAttacks!F83,Enemies,3)),VLOOKUP(EnemyAttacks!F83,Targets,2))</f>
        <v>All Allies</v>
      </c>
      <c r="G81" s="2">
        <f>IF(EnemyAttacks!D83="1F",VLOOKUP(EnemyAttacks!G83,Enemies,3),HEX2DEC(EnemyAttacks!G83))</f>
        <v>160</v>
      </c>
      <c r="H81" s="1" t="str">
        <f>VLOOKUP(EnemyAttacks!H83,Stats,2)</f>
        <v>Men</v>
      </c>
      <c r="I81" s="1" t="str">
        <f>VLOOKUP(EnemyAttacks!I83,Elements,2)</f>
        <v>Psychic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.25" customHeight="1">
      <c r="A82" s="1" t="str">
        <f>EnemyAttacks!A84</f>
        <v>52</v>
      </c>
      <c r="B82" s="1" t="str">
        <f>EnemyAttacks!B84</f>
        <v>2835F4</v>
      </c>
      <c r="C82" s="1" t="str">
        <f>EnemyAttacks!C84</f>
        <v>TANDLE</v>
      </c>
      <c r="D82" s="1" t="str">
        <f>VLOOKUP(EnemyAttacks!D84,Effects,2)</f>
        <v>Damage</v>
      </c>
      <c r="E82" s="1" t="str">
        <f>VLOOKUP(EnemyAttacks!E84,Stats,2)</f>
        <v>Men</v>
      </c>
      <c r="F82" s="1" t="str">
        <f>IF(OR(EnemyAttacks!D84="1E",EnemyAttacks!D84="1F",EnemyAttacks!D84="25"),IF(VLOOKUP(EnemyAttacks!F84,Enemies,1)="00","",VLOOKUP(EnemyAttacks!F84,Enemies,3)),VLOOKUP(EnemyAttacks!F84,Targets,2))</f>
        <v>All Allies</v>
      </c>
      <c r="G82" s="2">
        <f>IF(EnemyAttacks!D84="1F",VLOOKUP(EnemyAttacks!G84,Enemies,3),HEX2DEC(EnemyAttacks!G84))</f>
        <v>72</v>
      </c>
      <c r="H82" s="1" t="str">
        <f>VLOOKUP(EnemyAttacks!H84,Stats,2)</f>
        <v>Mdf</v>
      </c>
      <c r="I82" s="1" t="str">
        <f>VLOOKUP(EnemyAttacks!I84,Elements,2)</f>
        <v>Electric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.25" customHeight="1">
      <c r="A83" s="1" t="str">
        <f>EnemyAttacks!A85</f>
        <v>53</v>
      </c>
      <c r="B83" s="1" t="str">
        <f>EnemyAttacks!B85</f>
        <v>2835FC</v>
      </c>
      <c r="C83" s="1" t="str">
        <f>EnemyAttacks!C85</f>
        <v>NIGHTMARE</v>
      </c>
      <c r="D83" s="1" t="str">
        <f>VLOOKUP(EnemyAttacks!D85,Effects,2)</f>
        <v>[NIGHTMARE]</v>
      </c>
      <c r="E83" s="1" t="str">
        <f>VLOOKUP(EnemyAttacks!E85,Stats,2)</f>
        <v> </v>
      </c>
      <c r="F83" s="1" t="str">
        <f>IF(OR(EnemyAttacks!D85="1E",EnemyAttacks!D85="1F",EnemyAttacks!D85="25"),IF(VLOOKUP(EnemyAttacks!F85,Enemies,1)="00","",VLOOKUP(EnemyAttacks!F85,Enemies,3)),VLOOKUP(EnemyAttacks!F85,Targets,2))</f>
        <v> </v>
      </c>
      <c r="G83" s="2">
        <f>IF(EnemyAttacks!D85="1F",VLOOKUP(EnemyAttacks!G85,Enemies,3),HEX2DEC(EnemyAttacks!G85))</f>
        <v>0</v>
      </c>
      <c r="H83" s="1" t="str">
        <f>VLOOKUP(EnemyAttacks!H85,Stats,2)</f>
        <v> </v>
      </c>
      <c r="I83" s="1" t="str">
        <f>VLOOKUP(EnemyAttacks!I85,Elements,2)</f>
        <v> 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.25" customHeight="1">
      <c r="A84" s="1" t="str">
        <f>EnemyAttacks!A86</f>
        <v>54</v>
      </c>
      <c r="B84" s="1" t="str">
        <f>EnemyAttacks!B86</f>
        <v>283604</v>
      </c>
      <c r="C84" s="1" t="str">
        <f>EnemyAttacks!C86</f>
        <v>BLACK WAVE [54]</v>
      </c>
      <c r="D84" s="1" t="str">
        <f>VLOOKUP(EnemyAttacks!D86,Effects,2)</f>
        <v>Death (Zio 2)</v>
      </c>
      <c r="E84" s="1" t="str">
        <f>VLOOKUP(EnemyAttacks!E86,Stats,2)</f>
        <v> </v>
      </c>
      <c r="F84" s="1" t="str">
        <f>IF(OR(EnemyAttacks!D86="1E",EnemyAttacks!D86="1F",EnemyAttacks!D86="25"),IF(VLOOKUP(EnemyAttacks!F86,Enemies,1)="00","",VLOOKUP(EnemyAttacks!F86,Enemies,3)),VLOOKUP(EnemyAttacks!F86,Targets,2))</f>
        <v>One Ally</v>
      </c>
      <c r="G84" s="2">
        <f>IF(EnemyAttacks!D86="1F",VLOOKUP(EnemyAttacks!G86,Enemies,3),HEX2DEC(EnemyAttacks!G86))</f>
        <v>0</v>
      </c>
      <c r="H84" s="1" t="str">
        <f>VLOOKUP(EnemyAttacks!H86,Stats,2)</f>
        <v> </v>
      </c>
      <c r="I84" s="1" t="str">
        <f>VLOOKUP(EnemyAttacks!I86,Elements,2)</f>
        <v> 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.25" customHeight="1">
      <c r="A85" s="1" t="str">
        <f>EnemyAttacks!A87</f>
        <v>55</v>
      </c>
      <c r="B85" s="1" t="str">
        <f>EnemyAttacks!B87</f>
        <v>28360C</v>
      </c>
      <c r="C85" s="1" t="str">
        <f>EnemyAttacks!C87</f>
        <v>LEGEON</v>
      </c>
      <c r="D85" s="1" t="str">
        <f>VLOOKUP(EnemyAttacks!D87,Effects,2)</f>
        <v>Damage</v>
      </c>
      <c r="E85" s="1" t="str">
        <f>VLOOKUP(EnemyAttacks!E87,Stats,2)</f>
        <v>Men</v>
      </c>
      <c r="F85" s="1" t="str">
        <f>IF(OR(EnemyAttacks!D87="1E",EnemyAttacks!D87="1F",EnemyAttacks!D87="25"),IF(VLOOKUP(EnemyAttacks!F87,Enemies,1)="00","",VLOOKUP(EnemyAttacks!F87,Enemies,3)),VLOOKUP(EnemyAttacks!F87,Targets,2))</f>
        <v>All Allies</v>
      </c>
      <c r="G85" s="2">
        <f>IF(EnemyAttacks!D87="1F",VLOOKUP(EnemyAttacks!G87,Enemies,3),HEX2DEC(EnemyAttacks!G87))</f>
        <v>96</v>
      </c>
      <c r="H85" s="1" t="str">
        <f>VLOOKUP(EnemyAttacks!H87,Stats,2)</f>
        <v>Mdf</v>
      </c>
      <c r="I85" s="1" t="str">
        <f>VLOOKUP(EnemyAttacks!I87,Elements,2)</f>
        <v>Energy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.25" customHeight="1">
      <c r="A86" s="1" t="str">
        <f>EnemyAttacks!A88</f>
        <v>56</v>
      </c>
      <c r="B86" s="1" t="str">
        <f>EnemyAttacks!B88</f>
        <v>283614</v>
      </c>
      <c r="C86" s="1" t="str">
        <f>EnemyAttacks!C88</f>
        <v>FORCEFLASH</v>
      </c>
      <c r="D86" s="1" t="str">
        <f>VLOOKUP(EnemyAttacks!D88,Effects,2)</f>
        <v>Damage</v>
      </c>
      <c r="E86" s="1" t="str">
        <f>VLOOKUP(EnemyAttacks!E88,Stats,2)</f>
        <v>Men</v>
      </c>
      <c r="F86" s="1" t="str">
        <f>IF(OR(EnemyAttacks!D88="1E",EnemyAttacks!D88="1F",EnemyAttacks!D88="25"),IF(VLOOKUP(EnemyAttacks!F88,Enemies,1)="00","",VLOOKUP(EnemyAttacks!F88,Enemies,3)),VLOOKUP(EnemyAttacks!F88,Targets,2))</f>
        <v>All Allies</v>
      </c>
      <c r="G86" s="2">
        <f>IF(EnemyAttacks!D88="1F",VLOOKUP(EnemyAttacks!G88,Enemies,3),HEX2DEC(EnemyAttacks!G88))</f>
        <v>36</v>
      </c>
      <c r="H86" s="1" t="str">
        <f>VLOOKUP(EnemyAttacks!H88,Stats,2)</f>
        <v>Mdf</v>
      </c>
      <c r="I86" s="1" t="str">
        <f>VLOOKUP(EnemyAttacks!I88,Elements,2)</f>
        <v>Energy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.25" customHeight="1">
      <c r="A87" s="1" t="str">
        <f>EnemyAttacks!A89</f>
        <v>57</v>
      </c>
      <c r="B87" s="1" t="str">
        <f>EnemyAttacks!B89</f>
        <v>28361C</v>
      </c>
      <c r="C87" s="1" t="str">
        <f>EnemyAttacks!C89</f>
        <v>GELUN</v>
      </c>
      <c r="D87" s="1" t="str">
        <f>VLOOKUP(EnemyAttacks!D89,Effects,2)</f>
        <v>Atk Down</v>
      </c>
      <c r="E87" s="1" t="str">
        <f>VLOOKUP(EnemyAttacks!E89,Stats,2)</f>
        <v>Men</v>
      </c>
      <c r="F87" s="1" t="str">
        <f>IF(OR(EnemyAttacks!D89="1E",EnemyAttacks!D89="1F",EnemyAttacks!D89="25"),IF(VLOOKUP(EnemyAttacks!F89,Enemies,1)="00","",VLOOKUP(EnemyAttacks!F89,Enemies,3)),VLOOKUP(EnemyAttacks!F89,Targets,2))</f>
        <v>All Allies</v>
      </c>
      <c r="G87" s="2">
        <f>IF(EnemyAttacks!D89="1F",VLOOKUP(EnemyAttacks!G89,Enemies,3),HEX2DEC(EnemyAttacks!G89))</f>
        <v>64</v>
      </c>
      <c r="H87" s="1" t="str">
        <f>VLOOKUP(EnemyAttacks!H89,Stats,2)</f>
        <v>Men</v>
      </c>
      <c r="I87" s="1" t="str">
        <f>VLOOKUP(EnemyAttacks!I89,Elements,2)</f>
        <v>Psychic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.25" customHeight="1">
      <c r="A88" s="1" t="str">
        <f>EnemyAttacks!A90</f>
        <v>58</v>
      </c>
      <c r="B88" s="1" t="str">
        <f>EnemyAttacks!B90</f>
        <v>283624</v>
      </c>
      <c r="C88" s="1" t="str">
        <f>EnemyAttacks!C90</f>
        <v>LGHTBREATH</v>
      </c>
      <c r="D88" s="1" t="str">
        <f>VLOOKUP(EnemyAttacks!D90,Effects,2)</f>
        <v>Damage</v>
      </c>
      <c r="E88" s="1" t="str">
        <f>VLOOKUP(EnemyAttacks!E90,Stats,2)</f>
        <v>Str</v>
      </c>
      <c r="F88" s="1" t="str">
        <f>IF(OR(EnemyAttacks!D90="1E",EnemyAttacks!D90="1F",EnemyAttacks!D90="25"),IF(VLOOKUP(EnemyAttacks!F90,Enemies,1)="00","",VLOOKUP(EnemyAttacks!F90,Enemies,3)),VLOOKUP(EnemyAttacks!F90,Targets,2))</f>
        <v>One Ally</v>
      </c>
      <c r="G88" s="2">
        <f>IF(EnemyAttacks!D90="1F",VLOOKUP(EnemyAttacks!G90,Enemies,3),HEX2DEC(EnemyAttacks!G90))</f>
        <v>64</v>
      </c>
      <c r="H88" s="1" t="str">
        <f>VLOOKUP(EnemyAttacks!H90,Stats,2)</f>
        <v>Mdf</v>
      </c>
      <c r="I88" s="1" t="str">
        <f>VLOOKUP(EnemyAttacks!I90,Elements,2)</f>
        <v>Electric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.25" customHeight="1">
      <c r="A89" s="1" t="str">
        <f>EnemyAttacks!A91</f>
        <v>59</v>
      </c>
      <c r="B89" s="1" t="str">
        <f>EnemyAttacks!B91</f>
        <v>28362C</v>
      </c>
      <c r="C89" s="1" t="str">
        <f>EnemyAttacks!C91</f>
        <v>DISRUPTARM</v>
      </c>
      <c r="D89" s="1" t="str">
        <f>VLOOKUP(EnemyAttacks!D91,Effects,2)</f>
        <v>Damage</v>
      </c>
      <c r="E89" s="1" t="str">
        <f>VLOOKUP(EnemyAttacks!E91,Stats,2)</f>
        <v>Str</v>
      </c>
      <c r="F89" s="1" t="str">
        <f>IF(OR(EnemyAttacks!D91="1E",EnemyAttacks!D91="1F",EnemyAttacks!D91="25"),IF(VLOOKUP(EnemyAttacks!F91,Enemies,1)="00","",VLOOKUP(EnemyAttacks!F91,Enemies,3)),VLOOKUP(EnemyAttacks!F91,Targets,2))</f>
        <v>All Allies</v>
      </c>
      <c r="G89" s="2">
        <f>IF(EnemyAttacks!D91="1F",VLOOKUP(EnemyAttacks!G91,Enemies,3),HEX2DEC(EnemyAttacks!G91))</f>
        <v>160</v>
      </c>
      <c r="H89" s="1" t="str">
        <f>VLOOKUP(EnemyAttacks!H91,Stats,2)</f>
        <v>Def</v>
      </c>
      <c r="I89" s="1" t="str">
        <f>VLOOKUP(EnemyAttacks!I91,Elements,2)</f>
        <v>Physical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.25" customHeight="1">
      <c r="A90" s="1" t="str">
        <f>EnemyAttacks!A92</f>
        <v>5A</v>
      </c>
      <c r="B90" s="1" t="str">
        <f>EnemyAttacks!B92</f>
        <v>283634</v>
      </c>
      <c r="C90" s="1" t="str">
        <f>EnemyAttacks!C92</f>
        <v>FLAELI</v>
      </c>
      <c r="D90" s="1" t="str">
        <f>VLOOKUP(EnemyAttacks!D92,Effects,2)</f>
        <v>Damage</v>
      </c>
      <c r="E90" s="1" t="str">
        <f>VLOOKUP(EnemyAttacks!E92,Stats,2)</f>
        <v>Men</v>
      </c>
      <c r="F90" s="1" t="str">
        <f>IF(OR(EnemyAttacks!D92="1E",EnemyAttacks!D92="1F",EnemyAttacks!D92="25"),IF(VLOOKUP(EnemyAttacks!F92,Enemies,1)="00","",VLOOKUP(EnemyAttacks!F92,Enemies,3)),VLOOKUP(EnemyAttacks!F92,Targets,2))</f>
        <v>One Ally</v>
      </c>
      <c r="G90" s="2">
        <f>IF(EnemyAttacks!D92="1F",VLOOKUP(EnemyAttacks!G92,Enemies,3),HEX2DEC(EnemyAttacks!G92))</f>
        <v>72</v>
      </c>
      <c r="H90" s="1" t="str">
        <f>VLOOKUP(EnemyAttacks!H92,Stats,2)</f>
        <v>Mdf</v>
      </c>
      <c r="I90" s="1" t="str">
        <f>VLOOKUP(EnemyAttacks!I92,Elements,2)</f>
        <v>Fire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.25" customHeight="1">
      <c r="A91" s="1" t="str">
        <f>EnemyAttacks!A93</f>
        <v>5B</v>
      </c>
      <c r="B91" s="1" t="str">
        <f>EnemyAttacks!B93</f>
        <v>28363C</v>
      </c>
      <c r="C91" s="1" t="str">
        <f>EnemyAttacks!C93</f>
        <v>BINDWA</v>
      </c>
      <c r="D91" s="1" t="str">
        <f>VLOOKUP(EnemyAttacks!D93,Effects,2)</f>
        <v>Sleep</v>
      </c>
      <c r="E91" s="1" t="str">
        <f>VLOOKUP(EnemyAttacks!E93,Stats,2)</f>
        <v>Men</v>
      </c>
      <c r="F91" s="1" t="str">
        <f>IF(OR(EnemyAttacks!D93="1E",EnemyAttacks!D93="1F",EnemyAttacks!D93="25"),IF(VLOOKUP(EnemyAttacks!F93,Enemies,1)="00","",VLOOKUP(EnemyAttacks!F93,Enemies,3)),VLOOKUP(EnemyAttacks!F93,Targets,2))</f>
        <v>All Allies</v>
      </c>
      <c r="G91" s="2">
        <f>IF(EnemyAttacks!D93="1F",VLOOKUP(EnemyAttacks!G93,Enemies,3),HEX2DEC(EnemyAttacks!G93))</f>
        <v>64</v>
      </c>
      <c r="H91" s="1" t="str">
        <f>VLOOKUP(EnemyAttacks!H93,Stats,2)</f>
        <v>Men</v>
      </c>
      <c r="I91" s="1" t="str">
        <f>VLOOKUP(EnemyAttacks!I93,Elements,2)</f>
        <v>Psychic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.25" customHeight="1">
      <c r="A92" s="1" t="str">
        <f>EnemyAttacks!A94</f>
        <v>5C</v>
      </c>
      <c r="B92" s="1" t="str">
        <f>EnemyAttacks!B94</f>
        <v>283644</v>
      </c>
      <c r="C92" s="1" t="str">
        <f>EnemyAttacks!C94</f>
        <v>THNDRBLAST</v>
      </c>
      <c r="D92" s="1" t="str">
        <f>VLOOKUP(EnemyAttacks!D94,Effects,2)</f>
        <v>Damage</v>
      </c>
      <c r="E92" s="1" t="str">
        <f>VLOOKUP(EnemyAttacks!E94,Stats,2)</f>
        <v>Men</v>
      </c>
      <c r="F92" s="1" t="str">
        <f>IF(OR(EnemyAttacks!D94="1E",EnemyAttacks!D94="1F",EnemyAttacks!D94="25"),IF(VLOOKUP(EnemyAttacks!F94,Enemies,1)="00","",VLOOKUP(EnemyAttacks!F94,Enemies,3)),VLOOKUP(EnemyAttacks!F94,Targets,2))</f>
        <v>All Allies</v>
      </c>
      <c r="G92" s="2">
        <f>IF(EnemyAttacks!D94="1F",VLOOKUP(EnemyAttacks!G94,Enemies,3),HEX2DEC(EnemyAttacks!G94))</f>
        <v>96</v>
      </c>
      <c r="H92" s="1" t="str">
        <f>VLOOKUP(EnemyAttacks!H94,Stats,2)</f>
        <v>Mdf</v>
      </c>
      <c r="I92" s="1" t="str">
        <f>VLOOKUP(EnemyAttacks!I94,Elements,2)</f>
        <v>Energy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.25" customHeight="1">
      <c r="A93" s="1" t="str">
        <f>EnemyAttacks!A95</f>
        <v>5D</v>
      </c>
      <c r="B93" s="1" t="str">
        <f>EnemyAttacks!B95</f>
        <v>28364C</v>
      </c>
      <c r="C93" s="1" t="str">
        <f>EnemyAttacks!C95</f>
        <v>TANDIL</v>
      </c>
      <c r="D93" s="1" t="str">
        <f>VLOOKUP(EnemyAttacks!D95,Effects,2)</f>
        <v>Damage</v>
      </c>
      <c r="E93" s="1" t="str">
        <f>VLOOKUP(EnemyAttacks!E95,Stats,2)</f>
        <v>Men</v>
      </c>
      <c r="F93" s="1" t="str">
        <f>IF(OR(EnemyAttacks!D95="1E",EnemyAttacks!D95="1F",EnemyAttacks!D95="25"),IF(VLOOKUP(EnemyAttacks!F95,Enemies,1)="00","",VLOOKUP(EnemyAttacks!F95,Enemies,3)),VLOOKUP(EnemyAttacks!F95,Targets,2))</f>
        <v>All Allies</v>
      </c>
      <c r="G93" s="2">
        <f>IF(EnemyAttacks!D95="1F",VLOOKUP(EnemyAttacks!G95,Enemies,3),HEX2DEC(EnemyAttacks!G95))</f>
        <v>104</v>
      </c>
      <c r="H93" s="1" t="str">
        <f>VLOOKUP(EnemyAttacks!H95,Stats,2)</f>
        <v>Mdf</v>
      </c>
      <c r="I93" s="1" t="str">
        <f>VLOOKUP(EnemyAttacks!I95,Elements,2)</f>
        <v>Electric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.25" customHeight="1">
      <c r="A94" s="1" t="str">
        <f>EnemyAttacks!A96</f>
        <v>5E</v>
      </c>
      <c r="B94" s="1" t="str">
        <f>EnemyAttacks!B96</f>
        <v>283654</v>
      </c>
      <c r="C94" s="1" t="str">
        <f>EnemyAttacks!C96</f>
        <v>MEGID</v>
      </c>
      <c r="D94" s="1" t="str">
        <f>VLOOKUP(EnemyAttacks!D96,Effects,2)</f>
        <v>Damage</v>
      </c>
      <c r="E94" s="1" t="str">
        <f>VLOOKUP(EnemyAttacks!E96,Stats,2)</f>
        <v>Men</v>
      </c>
      <c r="F94" s="1" t="str">
        <f>IF(OR(EnemyAttacks!D96="1E",EnemyAttacks!D96="1F",EnemyAttacks!D96="25"),IF(VLOOKUP(EnemyAttacks!F96,Enemies,1)="00","",VLOOKUP(EnemyAttacks!F96,Enemies,3)),VLOOKUP(EnemyAttacks!F96,Targets,2))</f>
        <v>All Allies</v>
      </c>
      <c r="G94" s="2">
        <f>IF(EnemyAttacks!D96="1F",VLOOKUP(EnemyAttacks!G96,Enemies,3),HEX2DEC(EnemyAttacks!G96))</f>
        <v>112</v>
      </c>
      <c r="H94" s="1" t="str">
        <f>VLOOKUP(EnemyAttacks!H96,Stats,2)</f>
        <v>Mdf</v>
      </c>
      <c r="I94" s="1" t="str">
        <f>VLOOKUP(EnemyAttacks!I96,Elements,2)</f>
        <v>Celestial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.25" customHeight="1">
      <c r="A95" s="1" t="str">
        <f>EnemyAttacks!A97</f>
        <v>5F</v>
      </c>
      <c r="B95" s="1" t="str">
        <f>EnemyAttacks!B97</f>
        <v>28365C</v>
      </c>
      <c r="C95" s="1" t="str">
        <f>EnemyAttacks!C97</f>
        <v>THNDHALBRT</v>
      </c>
      <c r="D95" s="1" t="str">
        <f>VLOOKUP(EnemyAttacks!D97,Effects,2)</f>
        <v>Damage</v>
      </c>
      <c r="E95" s="1" t="str">
        <f>VLOOKUP(EnemyAttacks!E97,Stats,2)</f>
        <v>Atk</v>
      </c>
      <c r="F95" s="1" t="str">
        <f>IF(OR(EnemyAttacks!D97="1E",EnemyAttacks!D97="1F",EnemyAttacks!D97="25"),IF(VLOOKUP(EnemyAttacks!F97,Enemies,1)="00","",VLOOKUP(EnemyAttacks!F97,Enemies,3)),VLOOKUP(EnemyAttacks!F97,Targets,2))</f>
        <v>All Allies</v>
      </c>
      <c r="G95" s="2">
        <f>IF(EnemyAttacks!D97="1F",VLOOKUP(EnemyAttacks!G97,Enemies,3),HEX2DEC(EnemyAttacks!G97))</f>
        <v>0</v>
      </c>
      <c r="H95" s="1" t="str">
        <f>VLOOKUP(EnemyAttacks!H97,Stats,2)</f>
        <v>Def</v>
      </c>
      <c r="I95" s="1" t="str">
        <f>VLOOKUP(EnemyAttacks!I97,Elements,2)</f>
        <v>Electric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.25" customHeight="1">
      <c r="A96" s="1" t="str">
        <f>EnemyAttacks!A98</f>
        <v>60</v>
      </c>
      <c r="B96" s="1" t="str">
        <f>EnemyAttacks!B98</f>
        <v>283664</v>
      </c>
      <c r="C96" s="1" t="str">
        <f>EnemyAttacks!C98</f>
        <v>POSESSION</v>
      </c>
      <c r="D96" s="1" t="str">
        <f>VLOOKUP(EnemyAttacks!D98,Effects,2)</f>
        <v>Sleep</v>
      </c>
      <c r="E96" s="1" t="str">
        <f>VLOOKUP(EnemyAttacks!E98,Stats,2)</f>
        <v>Men</v>
      </c>
      <c r="F96" s="1" t="str">
        <f>IF(OR(EnemyAttacks!D98="1E",EnemyAttacks!D98="1F",EnemyAttacks!D98="25"),IF(VLOOKUP(EnemyAttacks!F98,Enemies,1)="00","",VLOOKUP(EnemyAttacks!F98,Enemies,3)),VLOOKUP(EnemyAttacks!F98,Targets,2))</f>
        <v>One Ally</v>
      </c>
      <c r="G96" s="2">
        <f>IF(EnemyAttacks!D98="1F",VLOOKUP(EnemyAttacks!G98,Enemies,3),HEX2DEC(EnemyAttacks!G98))</f>
        <v>32</v>
      </c>
      <c r="H96" s="1" t="str">
        <f>VLOOKUP(EnemyAttacks!H98,Stats,2)</f>
        <v>Men</v>
      </c>
      <c r="I96" s="1" t="str">
        <f>VLOOKUP(EnemyAttacks!I98,Elements,2)</f>
        <v>Psychic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.25" customHeight="1">
      <c r="A97" s="1" t="str">
        <f>EnemyAttacks!A99</f>
        <v>61</v>
      </c>
      <c r="B97" s="1" t="str">
        <f>EnemyAttacks!B99</f>
        <v>28366C</v>
      </c>
      <c r="C97" s="1" t="str">
        <f>EnemyAttacks!C99</f>
        <v>ANOTHRGATE</v>
      </c>
      <c r="D97" s="1" t="str">
        <f>VLOOKUP(EnemyAttacks!D99,Effects,2)</f>
        <v>Damage</v>
      </c>
      <c r="E97" s="1" t="str">
        <f>VLOOKUP(EnemyAttacks!E99,Stats,2)</f>
        <v>Men</v>
      </c>
      <c r="F97" s="1" t="str">
        <f>IF(OR(EnemyAttacks!D99="1E",EnemyAttacks!D99="1F",EnemyAttacks!D99="25"),IF(VLOOKUP(EnemyAttacks!F99,Enemies,1)="00","",VLOOKUP(EnemyAttacks!F99,Enemies,3)),VLOOKUP(EnemyAttacks!F99,Targets,2))</f>
        <v>All Allies</v>
      </c>
      <c r="G97" s="2">
        <f>IF(EnemyAttacks!D99="1F",VLOOKUP(EnemyAttacks!G99,Enemies,3),HEX2DEC(EnemyAttacks!G99))</f>
        <v>148</v>
      </c>
      <c r="H97" s="1" t="str">
        <f>VLOOKUP(EnemyAttacks!H99,Stats,2)</f>
        <v>Mdf</v>
      </c>
      <c r="I97" s="1" t="str">
        <f>VLOOKUP(EnemyAttacks!I99,Elements,2)</f>
        <v>Physical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.25" customHeight="1">
      <c r="A98" s="1" t="str">
        <f>EnemyAttacks!A100</f>
        <v>62</v>
      </c>
      <c r="B98" s="1" t="str">
        <f>EnemyAttacks!B100</f>
        <v>283674</v>
      </c>
      <c r="C98" s="1" t="str">
        <f>EnemyAttacks!C100</f>
        <v>REINFORCE</v>
      </c>
      <c r="D98" s="1" t="str">
        <f>VLOOKUP(EnemyAttacks!D100,Effects,2)</f>
        <v>[REINFORCE]</v>
      </c>
      <c r="E98" s="1" t="str">
        <f>VLOOKUP(EnemyAttacks!E100,Stats,2)</f>
        <v> </v>
      </c>
      <c r="F98" s="1" t="str">
        <f>IF(OR(EnemyAttacks!D100="1E",EnemyAttacks!D100="1F",EnemyAttacks!D100="25"),IF(VLOOKUP(EnemyAttacks!F100,Enemies,1)="00","",VLOOKUP(EnemyAttacks!F100,Enemies,3)),VLOOKUP(EnemyAttacks!F100,Targets,2))</f>
        <v>Self</v>
      </c>
      <c r="G98" s="2">
        <f>IF(EnemyAttacks!D100="1F",VLOOKUP(EnemyAttacks!G100,Enemies,3),HEX2DEC(EnemyAttacks!G100))</f>
        <v>0</v>
      </c>
      <c r="H98" s="1" t="str">
        <f>VLOOKUP(EnemyAttacks!H100,Stats,2)</f>
        <v> </v>
      </c>
      <c r="I98" s="1" t="str">
        <f>VLOOKUP(EnemyAttacks!I100,Elements,2)</f>
        <v> 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.25" customHeight="1">
      <c r="A99" s="1" t="str">
        <f>EnemyAttacks!A101</f>
        <v>63</v>
      </c>
      <c r="B99" s="1" t="str">
        <f>EnemyAttacks!B101</f>
        <v>28367C</v>
      </c>
      <c r="C99" s="1" t="str">
        <f>EnemyAttacks!C101</f>
        <v>BURSTROC</v>
      </c>
      <c r="D99" s="1" t="str">
        <f>VLOOKUP(EnemyAttacks!D101,Effects,2)</f>
        <v>Damage</v>
      </c>
      <c r="E99" s="1" t="str">
        <f>VLOOKUP(EnemyAttacks!E101,Stats,2)</f>
        <v>Str</v>
      </c>
      <c r="F99" s="1" t="str">
        <f>IF(OR(EnemyAttacks!D101="1E",EnemyAttacks!D101="1F",EnemyAttacks!D101="25"),IF(VLOOKUP(EnemyAttacks!F101,Enemies,1)="00","",VLOOKUP(EnemyAttacks!F101,Enemies,3)),VLOOKUP(EnemyAttacks!F101,Targets,2))</f>
        <v>All Allies</v>
      </c>
      <c r="G99" s="2">
        <f>IF(EnemyAttacks!D101="1F",VLOOKUP(EnemyAttacks!G101,Enemies,3),HEX2DEC(EnemyAttacks!G101))</f>
        <v>72</v>
      </c>
      <c r="H99" s="1" t="str">
        <f>VLOOKUP(EnemyAttacks!H101,Stats,2)</f>
        <v>Mdf</v>
      </c>
      <c r="I99" s="1" t="str">
        <f>VLOOKUP(EnemyAttacks!I101,Elements,2)</f>
        <v>Physical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.25" customHeight="1">
      <c r="A100" s="1" t="str">
        <f>EnemyAttacks!A102</f>
        <v>64</v>
      </c>
      <c r="B100" s="1" t="str">
        <f>EnemyAttacks!B102</f>
        <v>283684</v>
      </c>
      <c r="C100" s="1" t="str">
        <f>EnemyAttacks!C102</f>
        <v>SHDWBREATH</v>
      </c>
      <c r="D100" s="1" t="str">
        <f>VLOOKUP(EnemyAttacks!D102,Effects,2)</f>
        <v>Damage</v>
      </c>
      <c r="E100" s="1" t="str">
        <f>VLOOKUP(EnemyAttacks!E102,Stats,2)</f>
        <v>Atk</v>
      </c>
      <c r="F100" s="1" t="str">
        <f>IF(OR(EnemyAttacks!D102="1E",EnemyAttacks!D102="1F",EnemyAttacks!D102="25"),IF(VLOOKUP(EnemyAttacks!F102,Enemies,1)="00","",VLOOKUP(EnemyAttacks!F102,Enemies,3)),VLOOKUP(EnemyAttacks!F102,Targets,2))</f>
        <v>One Ally</v>
      </c>
      <c r="G100" s="2">
        <f>IF(EnemyAttacks!D102="1F",VLOOKUP(EnemyAttacks!G102,Enemies,3),HEX2DEC(EnemyAttacks!G102))</f>
        <v>112</v>
      </c>
      <c r="H100" s="1" t="str">
        <f>VLOOKUP(EnemyAttacks!H102,Stats,2)</f>
        <v>Mdf</v>
      </c>
      <c r="I100" s="1" t="str">
        <f>VLOOKUP(EnemyAttacks!I102,Elements,2)</f>
        <v>Physical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.25" customHeight="1">
      <c r="A101" s="1" t="str">
        <f>EnemyAttacks!A103</f>
        <v>65</v>
      </c>
      <c r="B101" s="1" t="str">
        <f>EnemyAttacks!B103</f>
        <v>28368C</v>
      </c>
      <c r="C101" s="1" t="str">
        <f>EnemyAttacks!C103</f>
        <v>LIGHTSHOWR</v>
      </c>
      <c r="D101" s="1" t="str">
        <f>VLOOKUP(EnemyAttacks!D103,Effects,2)</f>
        <v>Damage</v>
      </c>
      <c r="E101" s="1" t="str">
        <f>VLOOKUP(EnemyAttacks!E103,Stats,2)</f>
        <v>Str</v>
      </c>
      <c r="F101" s="1" t="str">
        <f>IF(OR(EnemyAttacks!D103="1E",EnemyAttacks!D103="1F",EnemyAttacks!D103="25"),IF(VLOOKUP(EnemyAttacks!F103,Enemies,1)="00","",VLOOKUP(EnemyAttacks!F103,Enemies,3)),VLOOKUP(EnemyAttacks!F103,Targets,2))</f>
        <v>All Allies</v>
      </c>
      <c r="G101" s="2">
        <f>IF(EnemyAttacks!D103="1F",VLOOKUP(EnemyAttacks!G103,Enemies,3),HEX2DEC(EnemyAttacks!G103))</f>
        <v>120</v>
      </c>
      <c r="H101" s="1" t="str">
        <f>VLOOKUP(EnemyAttacks!H103,Stats,2)</f>
        <v>Mdf</v>
      </c>
      <c r="I101" s="1" t="str">
        <f>VLOOKUP(EnemyAttacks!I103,Elements,2)</f>
        <v>Electric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.25" customHeight="1">
      <c r="A102" s="1" t="str">
        <f>EnemyAttacks!A104</f>
        <v>66</v>
      </c>
      <c r="B102" s="1" t="str">
        <f>EnemyAttacks!B104</f>
        <v>283694</v>
      </c>
      <c r="C102" s="1" t="str">
        <f>EnemyAttacks!C104</f>
        <v>DESTROCRAY</v>
      </c>
      <c r="D102" s="1" t="str">
        <f>VLOOKUP(EnemyAttacks!D104,Effects,2)</f>
        <v>Damage</v>
      </c>
      <c r="E102" s="1" t="str">
        <f>VLOOKUP(EnemyAttacks!E104,Stats,2)</f>
        <v>Atk</v>
      </c>
      <c r="F102" s="1" t="str">
        <f>IF(OR(EnemyAttacks!D104="1E",EnemyAttacks!D104="1F",EnemyAttacks!D104="25"),IF(VLOOKUP(EnemyAttacks!F104,Enemies,1)="00","",VLOOKUP(EnemyAttacks!F104,Enemies,3)),VLOOKUP(EnemyAttacks!F104,Targets,2))</f>
        <v>All Allies</v>
      </c>
      <c r="G102" s="2">
        <f>IF(EnemyAttacks!D104="1F",VLOOKUP(EnemyAttacks!G104,Enemies,3),HEX2DEC(EnemyAttacks!G104))</f>
        <v>0</v>
      </c>
      <c r="H102" s="1" t="str">
        <f>VLOOKUP(EnemyAttacks!H104,Stats,2)</f>
        <v>Mdf</v>
      </c>
      <c r="I102" s="1" t="str">
        <f>VLOOKUP(EnemyAttacks!I104,Elements,2)</f>
        <v>Energy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.25" customHeight="1">
      <c r="A103" s="1" t="str">
        <f>EnemyAttacks!A105</f>
        <v>67</v>
      </c>
      <c r="B103" s="1" t="str">
        <f>EnemyAttacks!B105</f>
        <v>28369C</v>
      </c>
      <c r="C103" s="1" t="str">
        <f>EnemyAttacks!C105</f>
        <v>Transform (PD1)</v>
      </c>
      <c r="D103" s="1" t="str">
        <f>VLOOKUP(EnemyAttacks!D105,Effects,2)</f>
        <v>Transform</v>
      </c>
      <c r="E103" s="1" t="str">
        <f>VLOOKUP(EnemyAttacks!E105,Stats,2)</f>
        <v> </v>
      </c>
      <c r="F103" s="2" t="str">
        <f>IF(OR(EnemyAttacks!D105="1E",EnemyAttacks!D105="1F",EnemyAttacks!D105="25"),IF(VLOOKUP(EnemyAttacks!F105,Enemies,1)="00","",VLOOKUP(EnemyAttacks!F105,Enemies,3)),VLOOKUP(EnemyAttacks!F105,Targets,2))</f>
        <v/>
      </c>
      <c r="G103" s="1" t="str">
        <f>IF(EnemyAttacks!D105="1F",VLOOKUP(EnemyAttacks!G105,Enemies,3),HEX2DEC(EnemyAttacks!G105))</f>
        <v>PDarkness 2</v>
      </c>
      <c r="H103" s="1" t="str">
        <f>VLOOKUP(EnemyAttacks!H105,Stats,2)</f>
        <v> </v>
      </c>
      <c r="I103" s="1" t="str">
        <f>VLOOKUP(EnemyAttacks!I105,Elements,2)</f>
        <v> 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.25" customHeight="1">
      <c r="A104" s="1" t="str">
        <f>EnemyAttacks!A106</f>
        <v>68</v>
      </c>
      <c r="B104" s="1" t="str">
        <f>EnemyAttacks!B106</f>
        <v>2836A4</v>
      </c>
      <c r="C104" s="1" t="str">
        <f>EnemyAttacks!C106</f>
        <v>Transform (PD2)</v>
      </c>
      <c r="D104" s="1" t="str">
        <f>VLOOKUP(EnemyAttacks!D106,Effects,2)</f>
        <v>Transform</v>
      </c>
      <c r="E104" s="1" t="str">
        <f>VLOOKUP(EnemyAttacks!E106,Stats,2)</f>
        <v> </v>
      </c>
      <c r="F104" s="2" t="str">
        <f>IF(OR(EnemyAttacks!D106="1E",EnemyAttacks!D106="1F",EnemyAttacks!D106="25"),IF(VLOOKUP(EnemyAttacks!F106,Enemies,1)="00","",VLOOKUP(EnemyAttacks!F106,Enemies,3)),VLOOKUP(EnemyAttacks!F106,Targets,2))</f>
        <v/>
      </c>
      <c r="G104" s="1" t="str">
        <f>IF(EnemyAttacks!D106="1F",VLOOKUP(EnemyAttacks!G106,Enemies,3),HEX2DEC(EnemyAttacks!G106))</f>
        <v>PDarkness 3</v>
      </c>
      <c r="H104" s="1" t="str">
        <f>VLOOKUP(EnemyAttacks!H106,Stats,2)</f>
        <v> </v>
      </c>
      <c r="I104" s="1" t="str">
        <f>VLOOKUP(EnemyAttacks!I106,Elements,2)</f>
        <v> 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.25" customHeight="1">
      <c r="A105" s="1" t="str">
        <f>EnemyAttacks!A107</f>
        <v>69</v>
      </c>
      <c r="B105" s="1" t="str">
        <f>EnemyAttacks!B107</f>
        <v>2836AC</v>
      </c>
      <c r="C105" s="1" t="str">
        <f>EnemyAttacks!C107</f>
        <v>CANCELLING</v>
      </c>
      <c r="D105" s="1" t="str">
        <f>VLOOKUP(EnemyAttacks!D107,Effects,2)</f>
        <v>Dispel</v>
      </c>
      <c r="E105" s="1" t="str">
        <f>VLOOKUP(EnemyAttacks!E107,Stats,2)</f>
        <v> </v>
      </c>
      <c r="F105" s="1" t="str">
        <f>IF(OR(EnemyAttacks!D107="1E",EnemyAttacks!D107="1F",EnemyAttacks!D107="25"),IF(VLOOKUP(EnemyAttacks!F107,Enemies,1)="00","",VLOOKUP(EnemyAttacks!F107,Enemies,3)),VLOOKUP(EnemyAttacks!F107,Targets,2))</f>
        <v>All Allies</v>
      </c>
      <c r="G105" s="2">
        <f>IF(EnemyAttacks!D107="1F",VLOOKUP(EnemyAttacks!G107,Enemies,3),HEX2DEC(EnemyAttacks!G107))</f>
        <v>0</v>
      </c>
      <c r="H105" s="1" t="str">
        <f>VLOOKUP(EnemyAttacks!H107,Stats,2)</f>
        <v> </v>
      </c>
      <c r="I105" s="1" t="str">
        <f>VLOOKUP(EnemyAttacks!I107,Elements,2)</f>
        <v> 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.25" customHeight="1">
      <c r="A106" s="1" t="str">
        <f>EnemyAttacks!A108</f>
        <v>6A</v>
      </c>
      <c r="B106" s="1" t="str">
        <f>EnemyAttacks!B108</f>
        <v>2836B4</v>
      </c>
      <c r="C106" s="1" t="str">
        <f>EnemyAttacks!C108</f>
        <v>WIND STORM</v>
      </c>
      <c r="D106" s="1" t="str">
        <f>VLOOKUP(EnemyAttacks!D108,Effects,2)</f>
        <v>Damage</v>
      </c>
      <c r="E106" s="1" t="str">
        <f>VLOOKUP(EnemyAttacks!E108,Stats,2)</f>
        <v>Atk</v>
      </c>
      <c r="F106" s="1" t="str">
        <f>IF(OR(EnemyAttacks!D108="1E",EnemyAttacks!D108="1F",EnemyAttacks!D108="25"),IF(VLOOKUP(EnemyAttacks!F108,Enemies,1)="00","",VLOOKUP(EnemyAttacks!F108,Enemies,3)),VLOOKUP(EnemyAttacks!F108,Targets,2))</f>
        <v>All Allies</v>
      </c>
      <c r="G106" s="2">
        <f>IF(EnemyAttacks!D108="1F",VLOOKUP(EnemyAttacks!G108,Enemies,3),HEX2DEC(EnemyAttacks!G108))</f>
        <v>32</v>
      </c>
      <c r="H106" s="1" t="str">
        <f>VLOOKUP(EnemyAttacks!H108,Stats,2)</f>
        <v>Def</v>
      </c>
      <c r="I106" s="1" t="str">
        <f>VLOOKUP(EnemyAttacks!I108,Elements,2)</f>
        <v>Physical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.25" customHeight="1">
      <c r="A107" s="1" t="str">
        <f>EnemyAttacks!A109</f>
        <v>6B</v>
      </c>
      <c r="B107" s="1" t="str">
        <f>EnemyAttacks!B109</f>
        <v>2836BC</v>
      </c>
      <c r="C107" s="1" t="str">
        <f>EnemyAttacks!C109</f>
        <v>MAG. BARRIR</v>
      </c>
      <c r="D107" s="1" t="str">
        <f>VLOOKUP(EnemyAttacks!D109,Effects,2)</f>
        <v>Wait</v>
      </c>
      <c r="E107" s="1" t="str">
        <f>VLOOKUP(EnemyAttacks!E109,Stats,2)</f>
        <v> </v>
      </c>
      <c r="F107" s="1" t="str">
        <f>IF(OR(EnemyAttacks!D109="1E",EnemyAttacks!D109="1F",EnemyAttacks!D109="25"),IF(VLOOKUP(EnemyAttacks!F109,Enemies,1)="00","",VLOOKUP(EnemyAttacks!F109,Enemies,3)),VLOOKUP(EnemyAttacks!F109,Targets,2))</f>
        <v> </v>
      </c>
      <c r="G107" s="2">
        <f>IF(EnemyAttacks!D109="1F",VLOOKUP(EnemyAttacks!G109,Enemies,3),HEX2DEC(EnemyAttacks!G109))</f>
        <v>0</v>
      </c>
      <c r="H107" s="1" t="str">
        <f>VLOOKUP(EnemyAttacks!H109,Stats,2)</f>
        <v> </v>
      </c>
      <c r="I107" s="1" t="str">
        <f>VLOOKUP(EnemyAttacks!I109,Elements,2)</f>
        <v> 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.25" customHeight="1">
      <c r="A108" s="1" t="str">
        <f>EnemyAttacks!A110</f>
        <v>6C</v>
      </c>
      <c r="B108" s="1" t="str">
        <f>EnemyAttacks!B110</f>
        <v>2836C4</v>
      </c>
      <c r="C108" s="1" t="str">
        <f>EnemyAttacks!C110</f>
        <v>BLACK WAVE [6C]</v>
      </c>
      <c r="D108" s="1" t="str">
        <f>VLOOKUP(EnemyAttacks!D110,Effects,2)</f>
        <v>Damage</v>
      </c>
      <c r="E108" s="1" t="str">
        <f>VLOOKUP(EnemyAttacks!E110,Stats,2)</f>
        <v>Men</v>
      </c>
      <c r="F108" s="1" t="str">
        <f>IF(OR(EnemyAttacks!D110="1E",EnemyAttacks!D110="1F",EnemyAttacks!D110="25"),IF(VLOOKUP(EnemyAttacks!F110,Enemies,1)="00","",VLOOKUP(EnemyAttacks!F110,Enemies,3)),VLOOKUP(EnemyAttacks!F110,Targets,2))</f>
        <v>One Ally</v>
      </c>
      <c r="G108" s="2">
        <f>IF(EnemyAttacks!D110="1F",VLOOKUP(EnemyAttacks!G110,Enemies,3),HEX2DEC(EnemyAttacks!G110))</f>
        <v>112</v>
      </c>
      <c r="H108" s="1" t="str">
        <f>VLOOKUP(EnemyAttacks!H110,Stats,2)</f>
        <v>Mdf</v>
      </c>
      <c r="I108" s="1" t="str">
        <f>VLOOKUP(EnemyAttacks!I110,Elements,2)</f>
        <v>Physical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.25" customHeight="1">
      <c r="A109" s="1" t="str">
        <f>EnemyAttacks!A111</f>
        <v>6D</v>
      </c>
      <c r="B109" s="1" t="str">
        <f>EnemyAttacks!B111</f>
        <v>2836CC</v>
      </c>
      <c r="C109" s="1" t="str">
        <f>EnemyAttacks!C111</f>
        <v>ROUND EYES</v>
      </c>
      <c r="D109" s="1" t="str">
        <f>VLOOKUP(EnemyAttacks!D111,Effects,2)</f>
        <v>Damage</v>
      </c>
      <c r="E109" s="1" t="str">
        <f>VLOOKUP(EnemyAttacks!E111,Stats,2)</f>
        <v>Str</v>
      </c>
      <c r="F109" s="1" t="str">
        <f>IF(OR(EnemyAttacks!D111="1E",EnemyAttacks!D111="1F",EnemyAttacks!D111="25"),IF(VLOOKUP(EnemyAttacks!F111,Enemies,1)="00","",VLOOKUP(EnemyAttacks!F111,Enemies,3)),VLOOKUP(EnemyAttacks!F111,Targets,2))</f>
        <v>One Ally</v>
      </c>
      <c r="G109" s="2">
        <f>IF(EnemyAttacks!D111="1F",VLOOKUP(EnemyAttacks!G111,Enemies,3),HEX2DEC(EnemyAttacks!G111))</f>
        <v>0</v>
      </c>
      <c r="H109" s="1" t="str">
        <f>VLOOKUP(EnemyAttacks!H111,Stats,2)</f>
        <v>Def</v>
      </c>
      <c r="I109" s="1" t="str">
        <f>VLOOKUP(EnemyAttacks!I111,Elements,2)</f>
        <v>Physical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.25" customHeight="1">
      <c r="A110" s="1" t="str">
        <f>EnemyAttacks!A112</f>
        <v>6E</v>
      </c>
      <c r="B110" s="1" t="str">
        <f>EnemyAttacks!B112</f>
        <v>2836D4</v>
      </c>
      <c r="C110" s="1" t="str">
        <f>EnemyAttacks!C112</f>
        <v>LOVEL EYES</v>
      </c>
      <c r="D110" s="1" t="str">
        <f>VLOOKUP(EnemyAttacks!D112,Effects,2)</f>
        <v>Damage</v>
      </c>
      <c r="E110" s="1" t="str">
        <f>VLOOKUP(EnemyAttacks!E112,Stats,2)</f>
        <v>Atk</v>
      </c>
      <c r="F110" s="1" t="str">
        <f>IF(OR(EnemyAttacks!D112="1E",EnemyAttacks!D112="1F",EnemyAttacks!D112="25"),IF(VLOOKUP(EnemyAttacks!F112,Enemies,1)="00","",VLOOKUP(EnemyAttacks!F112,Enemies,3)),VLOOKUP(EnemyAttacks!F112,Targets,2))</f>
        <v>One Ally</v>
      </c>
      <c r="G110" s="2">
        <f>IF(EnemyAttacks!D112="1F",VLOOKUP(EnemyAttacks!G112,Enemies,3),HEX2DEC(EnemyAttacks!G112))</f>
        <v>32</v>
      </c>
      <c r="H110" s="1" t="str">
        <f>VLOOKUP(EnemyAttacks!H112,Stats,2)</f>
        <v>Def</v>
      </c>
      <c r="I110" s="1" t="str">
        <f>VLOOKUP(EnemyAttacks!I112,Elements,2)</f>
        <v>Physical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.25" customHeight="1">
      <c r="A111" s="1" t="str">
        <f>EnemyAttacks!A113</f>
        <v>6F</v>
      </c>
      <c r="B111" s="1" t="str">
        <f>EnemyAttacks!B113</f>
        <v>2836DC</v>
      </c>
      <c r="C111" s="1" t="str">
        <f>EnemyAttacks!C113</f>
        <v>CASTING</v>
      </c>
      <c r="D111" s="1" t="str">
        <f>VLOOKUP(EnemyAttacks!D113,Effects,2)</f>
        <v>Wait</v>
      </c>
      <c r="E111" s="1" t="str">
        <f>VLOOKUP(EnemyAttacks!E113,Stats,2)</f>
        <v> </v>
      </c>
      <c r="F111" s="1" t="str">
        <f>IF(OR(EnemyAttacks!D113="1E",EnemyAttacks!D113="1F",EnemyAttacks!D113="25"),IF(VLOOKUP(EnemyAttacks!F113,Enemies,1)="00","",VLOOKUP(EnemyAttacks!F113,Enemies,3)),VLOOKUP(EnemyAttacks!F113,Targets,2))</f>
        <v> </v>
      </c>
      <c r="G111" s="2">
        <f>IF(EnemyAttacks!D113="1F",VLOOKUP(EnemyAttacks!G113,Enemies,3),HEX2DEC(EnemyAttacks!G113))</f>
        <v>0</v>
      </c>
      <c r="H111" s="1" t="str">
        <f>VLOOKUP(EnemyAttacks!H113,Stats,2)</f>
        <v> </v>
      </c>
      <c r="I111" s="1" t="str">
        <f>VLOOKUP(EnemyAttacks!I113,Elements,2)</f>
        <v> 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.25" customHeight="1">
      <c r="A112" s="1" t="str">
        <f>EnemyAttacks!A114</f>
        <v>70</v>
      </c>
      <c r="B112" s="1" t="str">
        <f>EnemyAttacks!B114</f>
        <v>2836E4</v>
      </c>
      <c r="C112" s="1" t="str">
        <f>EnemyAttacks!C114</f>
        <v>BLACK WAVE [70]</v>
      </c>
      <c r="D112" s="1" t="str">
        <f>VLOOKUP(EnemyAttacks!D114,Effects,2)</f>
        <v>[BLACK WAVE 70]</v>
      </c>
      <c r="E112" s="1" t="str">
        <f>VLOOKUP(EnemyAttacks!E114,Stats,2)</f>
        <v> </v>
      </c>
      <c r="F112" s="1" t="str">
        <f>IF(OR(EnemyAttacks!D114="1E",EnemyAttacks!D114="1F",EnemyAttacks!D114="25"),IF(VLOOKUP(EnemyAttacks!F114,Enemies,1)="00","",VLOOKUP(EnemyAttacks!F114,Enemies,3)),VLOOKUP(EnemyAttacks!F114,Targets,2))</f>
        <v> </v>
      </c>
      <c r="G112" s="2">
        <f>IF(EnemyAttacks!D114="1F",VLOOKUP(EnemyAttacks!G114,Enemies,3),HEX2DEC(EnemyAttacks!G114))</f>
        <v>0</v>
      </c>
      <c r="H112" s="1" t="str">
        <f>VLOOKUP(EnemyAttacks!H114,Stats,2)</f>
        <v> </v>
      </c>
      <c r="I112" s="1" t="str">
        <f>VLOOKUP(EnemyAttacks!I114,Elements,2)</f>
        <v> 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I$112">
    <sortState ref="A1:I112">
      <sortCondition ref="A1:A112"/>
    </sortState>
  </autoFilter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86"/>
    <col customWidth="1" min="2" max="2" width="8.0"/>
    <col customWidth="1" min="3" max="3" width="5.71"/>
    <col customWidth="1" min="4" max="4" width="6.86"/>
    <col customWidth="1" min="5" max="5" width="4.57"/>
    <col customWidth="1" min="6" max="6" width="6.86"/>
    <col customWidth="1" min="7" max="7" width="3.43"/>
    <col customWidth="1" min="8" max="8" width="10.29"/>
    <col customWidth="1" min="9" max="10" width="5.71"/>
    <col customWidth="1" min="11" max="21" width="4.57"/>
    <col customWidth="1" min="22" max="22" width="3.43"/>
    <col customWidth="1" min="23" max="28" width="4.57"/>
    <col customWidth="1" min="29" max="29" width="6.86"/>
    <col customWidth="1" min="30" max="32" width="5.71"/>
    <col customWidth="1" min="33" max="41" width="3.43"/>
    <col customWidth="1" min="42" max="48" width="4.57"/>
    <col customWidth="1" min="49" max="56" width="3.43"/>
    <col customWidth="1" min="57" max="64" width="6.86"/>
  </cols>
  <sheetData>
    <row r="1" ht="11.25" customHeight="1">
      <c r="A1" s="1" t="s">
        <v>1</v>
      </c>
      <c r="B1" s="1" t="s">
        <v>2</v>
      </c>
      <c r="C1" s="1" t="s">
        <v>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tr">
        <f>VLOOKUP("01",Stats,2)</f>
        <v>Str</v>
      </c>
      <c r="L1" s="1" t="str">
        <f>VLOOKUP("02",Stats,2)</f>
        <v>Men</v>
      </c>
      <c r="M1" s="1" t="str">
        <f>VLOOKUP("03",Stats,2)</f>
        <v>Agi</v>
      </c>
      <c r="N1" s="1" t="str">
        <f>VLOOKUP("04",Stats,2)</f>
        <v>Dex</v>
      </c>
      <c r="O1" s="1" t="str">
        <f>VLOOKUP("01",Elements,3)</f>
        <v>Phy</v>
      </c>
      <c r="P1" s="1" t="str">
        <f>VLOOKUP("02",Elements,3)</f>
        <v>Enr</v>
      </c>
      <c r="Q1" s="1" t="str">
        <f>VLOOKUP("03",Elements,3)</f>
        <v>Fir</v>
      </c>
      <c r="R1" s="1" t="str">
        <f>VLOOKUP("04",Elements,3)</f>
        <v>Gra</v>
      </c>
      <c r="S1" s="1" t="str">
        <f>VLOOKUP("05",Elements,3)</f>
        <v>Wat</v>
      </c>
      <c r="T1" s="1" t="str">
        <f>VLOOKUP("06",Elements,3)</f>
        <v>Cel</v>
      </c>
      <c r="U1" s="1" t="str">
        <f>VLOOKUP("07",Elements,3)</f>
        <v>Ele</v>
      </c>
      <c r="V1" s="1" t="str">
        <f>VLOOKUP("08",Elements,3)</f>
        <v>HW</v>
      </c>
      <c r="W1" s="1" t="str">
        <f>VLOOKUP("09",Elements,3)</f>
        <v>Bro</v>
      </c>
      <c r="X1" s="1" t="str">
        <f>VLOOKUP("0A",Elements,3)</f>
        <v>Bio</v>
      </c>
      <c r="Y1" s="1" t="str">
        <f>VLOOKUP("0B",Elements,3)</f>
        <v>Psy</v>
      </c>
      <c r="Z1" s="1" t="str">
        <f>VLOOKUP("0C",Elements,3)</f>
        <v>EMP</v>
      </c>
      <c r="AA1" s="1" t="str">
        <f>VLOOKUP("0D",Elements,3)</f>
        <v>Lit</v>
      </c>
      <c r="AB1" s="1" t="str">
        <f>VLOOKUP("0E",Elements,3)</f>
        <v>Des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</row>
    <row r="2" ht="11.25" customHeight="1">
      <c r="A2" s="1" t="s">
        <v>57</v>
      </c>
      <c r="B2" s="1" t="s">
        <v>58</v>
      </c>
      <c r="C2" s="1" t="s">
        <v>59</v>
      </c>
      <c r="D2" s="1" t="s">
        <v>57</v>
      </c>
      <c r="E2" s="1" t="s">
        <v>57</v>
      </c>
      <c r="F2" s="1" t="s">
        <v>57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68</v>
      </c>
      <c r="Q2" s="1" t="s">
        <v>68</v>
      </c>
      <c r="R2" s="1" t="s">
        <v>68</v>
      </c>
      <c r="S2" s="1" t="s">
        <v>68</v>
      </c>
      <c r="T2" s="1" t="s">
        <v>68</v>
      </c>
      <c r="U2" s="1" t="s">
        <v>68</v>
      </c>
      <c r="V2" s="1" t="s">
        <v>57</v>
      </c>
      <c r="W2" s="1" t="s">
        <v>60</v>
      </c>
      <c r="X2" s="1" t="s">
        <v>68</v>
      </c>
      <c r="Y2" s="1" t="s">
        <v>68</v>
      </c>
      <c r="Z2" s="1" t="s">
        <v>57</v>
      </c>
      <c r="AA2" s="1" t="s">
        <v>68</v>
      </c>
      <c r="AB2" s="1" t="s">
        <v>68</v>
      </c>
      <c r="AC2" s="1" t="s">
        <v>68</v>
      </c>
      <c r="AD2" s="1" t="s">
        <v>68</v>
      </c>
      <c r="AE2" s="1" t="s">
        <v>67</v>
      </c>
      <c r="AF2" s="1" t="s">
        <v>69</v>
      </c>
      <c r="AG2" s="1" t="s">
        <v>70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71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  <c r="BD2" s="1" t="s">
        <v>57</v>
      </c>
      <c r="BE2" s="1" t="s">
        <v>72</v>
      </c>
      <c r="BF2" s="1" t="s">
        <v>57</v>
      </c>
      <c r="BG2" s="1" t="s">
        <v>57</v>
      </c>
      <c r="BH2" s="1" t="s">
        <v>57</v>
      </c>
      <c r="BI2" s="1" t="s">
        <v>57</v>
      </c>
      <c r="BJ2" s="1" t="s">
        <v>57</v>
      </c>
      <c r="BK2" s="1" t="s">
        <v>57</v>
      </c>
      <c r="BL2" s="1" t="s">
        <v>57</v>
      </c>
    </row>
    <row r="3" ht="11.25" customHeight="1">
      <c r="A3" s="1" t="s">
        <v>60</v>
      </c>
      <c r="B3" s="1" t="s">
        <v>73</v>
      </c>
      <c r="C3" s="1" t="s">
        <v>74</v>
      </c>
      <c r="D3" s="1" t="s">
        <v>57</v>
      </c>
      <c r="E3" s="1" t="s">
        <v>57</v>
      </c>
      <c r="F3" s="1" t="s">
        <v>57</v>
      </c>
      <c r="G3" s="1" t="s">
        <v>66</v>
      </c>
      <c r="H3" s="1" t="s">
        <v>75</v>
      </c>
      <c r="I3" s="1" t="s">
        <v>76</v>
      </c>
      <c r="J3" s="1" t="s">
        <v>77</v>
      </c>
      <c r="K3" s="1" t="s">
        <v>78</v>
      </c>
      <c r="L3" s="1" t="s">
        <v>78</v>
      </c>
      <c r="M3" s="1" t="s">
        <v>79</v>
      </c>
      <c r="N3" s="1" t="s">
        <v>80</v>
      </c>
      <c r="O3" s="1" t="s">
        <v>68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57</v>
      </c>
      <c r="W3" s="1" t="s">
        <v>60</v>
      </c>
      <c r="X3" s="1" t="s">
        <v>68</v>
      </c>
      <c r="Y3" s="1" t="s">
        <v>68</v>
      </c>
      <c r="Z3" s="1" t="s">
        <v>57</v>
      </c>
      <c r="AA3" s="1" t="s">
        <v>68</v>
      </c>
      <c r="AB3" s="1" t="s">
        <v>68</v>
      </c>
      <c r="AC3" s="1" t="s">
        <v>72</v>
      </c>
      <c r="AD3" s="1" t="s">
        <v>57</v>
      </c>
      <c r="AE3" s="1" t="s">
        <v>65</v>
      </c>
      <c r="AF3" s="1" t="s">
        <v>69</v>
      </c>
      <c r="AG3" s="1" t="s">
        <v>60</v>
      </c>
      <c r="AH3" s="1" t="s">
        <v>81</v>
      </c>
      <c r="AI3" s="1" t="s">
        <v>71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65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  <c r="BD3" s="1" t="s">
        <v>57</v>
      </c>
      <c r="BE3" s="1" t="s">
        <v>67</v>
      </c>
      <c r="BF3" s="1" t="s">
        <v>57</v>
      </c>
      <c r="BG3" s="1" t="s">
        <v>57</v>
      </c>
      <c r="BH3" s="1" t="s">
        <v>57</v>
      </c>
      <c r="BI3" s="1" t="s">
        <v>57</v>
      </c>
      <c r="BJ3" s="1" t="s">
        <v>57</v>
      </c>
      <c r="BK3" s="1" t="s">
        <v>57</v>
      </c>
      <c r="BL3" s="1" t="s">
        <v>57</v>
      </c>
    </row>
    <row r="4" ht="11.25" customHeight="1">
      <c r="A4" s="1" t="s">
        <v>68</v>
      </c>
      <c r="B4" s="1" t="s">
        <v>82</v>
      </c>
      <c r="C4" s="1" t="s">
        <v>83</v>
      </c>
      <c r="D4" s="1" t="s">
        <v>57</v>
      </c>
      <c r="E4" s="1" t="s">
        <v>60</v>
      </c>
      <c r="F4" s="1" t="s">
        <v>57</v>
      </c>
      <c r="G4" s="1" t="s">
        <v>60</v>
      </c>
      <c r="H4" s="1" t="s">
        <v>61</v>
      </c>
      <c r="I4" s="1" t="s">
        <v>84</v>
      </c>
      <c r="J4" s="1" t="s">
        <v>62</v>
      </c>
      <c r="K4" s="1" t="s">
        <v>65</v>
      </c>
      <c r="L4" s="1" t="s">
        <v>64</v>
      </c>
      <c r="M4" s="1" t="s">
        <v>69</v>
      </c>
      <c r="N4" s="1" t="s">
        <v>67</v>
      </c>
      <c r="O4" s="1" t="s">
        <v>68</v>
      </c>
      <c r="P4" s="1" t="s">
        <v>68</v>
      </c>
      <c r="Q4" s="1" t="s">
        <v>68</v>
      </c>
      <c r="R4" s="1" t="s">
        <v>68</v>
      </c>
      <c r="S4" s="1" t="s">
        <v>68</v>
      </c>
      <c r="T4" s="1" t="s">
        <v>68</v>
      </c>
      <c r="U4" s="1" t="s">
        <v>68</v>
      </c>
      <c r="V4" s="1" t="s">
        <v>57</v>
      </c>
      <c r="W4" s="1" t="s">
        <v>60</v>
      </c>
      <c r="X4" s="1" t="s">
        <v>68</v>
      </c>
      <c r="Y4" s="1" t="s">
        <v>68</v>
      </c>
      <c r="Z4" s="1" t="s">
        <v>57</v>
      </c>
      <c r="AA4" s="1" t="s">
        <v>68</v>
      </c>
      <c r="AB4" s="1" t="s">
        <v>68</v>
      </c>
      <c r="AC4" s="1" t="s">
        <v>60</v>
      </c>
      <c r="AD4" s="1" t="s">
        <v>85</v>
      </c>
      <c r="AE4" s="1" t="s">
        <v>66</v>
      </c>
      <c r="AF4" s="1" t="s">
        <v>69</v>
      </c>
      <c r="AG4" s="1" t="s">
        <v>70</v>
      </c>
      <c r="AH4" s="1" t="s">
        <v>86</v>
      </c>
      <c r="AI4" s="1" t="s">
        <v>57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87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  <c r="BD4" s="1" t="s">
        <v>57</v>
      </c>
      <c r="BE4" s="1" t="s">
        <v>67</v>
      </c>
      <c r="BF4" s="1" t="s">
        <v>57</v>
      </c>
      <c r="BG4" s="1" t="s">
        <v>57</v>
      </c>
      <c r="BH4" s="1" t="s">
        <v>57</v>
      </c>
      <c r="BI4" s="1" t="s">
        <v>57</v>
      </c>
      <c r="BJ4" s="1" t="s">
        <v>57</v>
      </c>
      <c r="BK4" s="1" t="s">
        <v>57</v>
      </c>
      <c r="BL4" s="1" t="s">
        <v>57</v>
      </c>
    </row>
    <row r="5" ht="11.25" customHeight="1">
      <c r="A5" s="1" t="s">
        <v>72</v>
      </c>
      <c r="B5" s="1" t="s">
        <v>88</v>
      </c>
      <c r="C5" s="1" t="s">
        <v>89</v>
      </c>
      <c r="D5" s="1" t="s">
        <v>57</v>
      </c>
      <c r="E5" s="1" t="s">
        <v>68</v>
      </c>
      <c r="F5" s="1" t="s">
        <v>57</v>
      </c>
      <c r="G5" s="1" t="s">
        <v>90</v>
      </c>
      <c r="H5" s="1" t="s">
        <v>91</v>
      </c>
      <c r="I5" s="1" t="s">
        <v>92</v>
      </c>
      <c r="J5" s="1" t="s">
        <v>93</v>
      </c>
      <c r="K5" s="1" t="s">
        <v>79</v>
      </c>
      <c r="L5" s="1" t="s">
        <v>94</v>
      </c>
      <c r="M5" s="1" t="s">
        <v>95</v>
      </c>
      <c r="N5" s="1" t="s">
        <v>96</v>
      </c>
      <c r="O5" s="1" t="s">
        <v>68</v>
      </c>
      <c r="P5" s="1" t="s">
        <v>68</v>
      </c>
      <c r="Q5" s="1" t="s">
        <v>68</v>
      </c>
      <c r="R5" s="1" t="s">
        <v>68</v>
      </c>
      <c r="S5" s="1" t="s">
        <v>68</v>
      </c>
      <c r="T5" s="1" t="s">
        <v>68</v>
      </c>
      <c r="U5" s="1" t="s">
        <v>68</v>
      </c>
      <c r="V5" s="1" t="s">
        <v>57</v>
      </c>
      <c r="W5" s="1" t="s">
        <v>60</v>
      </c>
      <c r="X5" s="1" t="s">
        <v>68</v>
      </c>
      <c r="Y5" s="1" t="s">
        <v>68</v>
      </c>
      <c r="Z5" s="1" t="s">
        <v>57</v>
      </c>
      <c r="AA5" s="1" t="s">
        <v>68</v>
      </c>
      <c r="AB5" s="1" t="s">
        <v>68</v>
      </c>
      <c r="AC5" s="1" t="s">
        <v>97</v>
      </c>
      <c r="AD5" s="1" t="s">
        <v>57</v>
      </c>
      <c r="AE5" s="1" t="s">
        <v>79</v>
      </c>
      <c r="AF5" s="1" t="s">
        <v>90</v>
      </c>
      <c r="AG5" s="1" t="s">
        <v>60</v>
      </c>
      <c r="AH5" s="1" t="s">
        <v>69</v>
      </c>
      <c r="AI5" s="1" t="s">
        <v>80</v>
      </c>
      <c r="AJ5" s="1" t="s">
        <v>98</v>
      </c>
      <c r="AK5" s="1" t="s">
        <v>99</v>
      </c>
      <c r="AL5" s="1" t="s">
        <v>94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69</v>
      </c>
      <c r="AX5" s="1" t="s">
        <v>85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  <c r="BD5" s="1" t="s">
        <v>57</v>
      </c>
      <c r="BE5" s="1" t="s">
        <v>78</v>
      </c>
      <c r="BF5" s="1" t="s">
        <v>67</v>
      </c>
      <c r="BG5" s="1" t="s">
        <v>57</v>
      </c>
      <c r="BH5" s="1" t="s">
        <v>57</v>
      </c>
      <c r="BI5" s="1" t="s">
        <v>57</v>
      </c>
      <c r="BJ5" s="1" t="s">
        <v>57</v>
      </c>
      <c r="BK5" s="1" t="s">
        <v>57</v>
      </c>
      <c r="BL5" s="1" t="s">
        <v>57</v>
      </c>
    </row>
    <row r="6" ht="11.25" customHeight="1">
      <c r="A6" s="1" t="s">
        <v>69</v>
      </c>
      <c r="B6" s="1" t="s">
        <v>100</v>
      </c>
      <c r="C6" s="1" t="s">
        <v>101</v>
      </c>
      <c r="D6" s="1" t="s">
        <v>57</v>
      </c>
      <c r="E6" s="1" t="s">
        <v>72</v>
      </c>
      <c r="F6" s="1" t="s">
        <v>57</v>
      </c>
      <c r="G6" s="1" t="s">
        <v>65</v>
      </c>
      <c r="H6" s="1" t="s">
        <v>102</v>
      </c>
      <c r="I6" s="1" t="s">
        <v>103</v>
      </c>
      <c r="J6" s="1" t="s">
        <v>104</v>
      </c>
      <c r="K6" s="1" t="s">
        <v>105</v>
      </c>
      <c r="L6" s="1" t="s">
        <v>64</v>
      </c>
      <c r="M6" s="1" t="s">
        <v>65</v>
      </c>
      <c r="N6" s="1" t="s">
        <v>106</v>
      </c>
      <c r="O6" s="1" t="s">
        <v>68</v>
      </c>
      <c r="P6" s="1" t="s">
        <v>68</v>
      </c>
      <c r="Q6" s="1" t="s">
        <v>60</v>
      </c>
      <c r="R6" s="1" t="s">
        <v>68</v>
      </c>
      <c r="S6" s="1" t="s">
        <v>72</v>
      </c>
      <c r="T6" s="1" t="s">
        <v>68</v>
      </c>
      <c r="U6" s="1" t="s">
        <v>68</v>
      </c>
      <c r="V6" s="1" t="s">
        <v>57</v>
      </c>
      <c r="W6" s="1" t="s">
        <v>60</v>
      </c>
      <c r="X6" s="1" t="s">
        <v>68</v>
      </c>
      <c r="Y6" s="1" t="s">
        <v>68</v>
      </c>
      <c r="Z6" s="1" t="s">
        <v>57</v>
      </c>
      <c r="AA6" s="1" t="s">
        <v>68</v>
      </c>
      <c r="AB6" s="1" t="s">
        <v>68</v>
      </c>
      <c r="AC6" s="1" t="s">
        <v>96</v>
      </c>
      <c r="AD6" s="1" t="s">
        <v>57</v>
      </c>
      <c r="AE6" s="1" t="s">
        <v>107</v>
      </c>
      <c r="AF6" s="1" t="s">
        <v>108</v>
      </c>
      <c r="AG6" s="1" t="s">
        <v>90</v>
      </c>
      <c r="AH6" s="1" t="s">
        <v>57</v>
      </c>
      <c r="AI6" s="1" t="s">
        <v>57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109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  <c r="BD6" s="1" t="s">
        <v>57</v>
      </c>
      <c r="BE6" s="1" t="s">
        <v>66</v>
      </c>
      <c r="BF6" s="1" t="s">
        <v>57</v>
      </c>
      <c r="BG6" s="1" t="s">
        <v>57</v>
      </c>
      <c r="BH6" s="1" t="s">
        <v>57</v>
      </c>
      <c r="BI6" s="1" t="s">
        <v>57</v>
      </c>
      <c r="BJ6" s="1" t="s">
        <v>57</v>
      </c>
      <c r="BK6" s="1" t="s">
        <v>57</v>
      </c>
      <c r="BL6" s="1" t="s">
        <v>57</v>
      </c>
    </row>
    <row r="7" ht="11.25" customHeight="1">
      <c r="A7" s="1" t="s">
        <v>67</v>
      </c>
      <c r="B7" s="1" t="s">
        <v>110</v>
      </c>
      <c r="C7" s="1" t="s">
        <v>111</v>
      </c>
      <c r="D7" s="1" t="s">
        <v>57</v>
      </c>
      <c r="E7" s="1" t="s">
        <v>69</v>
      </c>
      <c r="F7" s="1" t="s">
        <v>57</v>
      </c>
      <c r="G7" s="1" t="s">
        <v>60</v>
      </c>
      <c r="H7" s="1" t="s">
        <v>61</v>
      </c>
      <c r="I7" s="1" t="s">
        <v>112</v>
      </c>
      <c r="J7" s="1" t="s">
        <v>62</v>
      </c>
      <c r="K7" s="1" t="s">
        <v>80</v>
      </c>
      <c r="L7" s="1" t="s">
        <v>106</v>
      </c>
      <c r="M7" s="1" t="s">
        <v>80</v>
      </c>
      <c r="N7" s="1" t="s">
        <v>106</v>
      </c>
      <c r="O7" s="1" t="s">
        <v>68</v>
      </c>
      <c r="P7" s="1" t="s">
        <v>68</v>
      </c>
      <c r="Q7" s="1" t="s">
        <v>68</v>
      </c>
      <c r="R7" s="1" t="s">
        <v>68</v>
      </c>
      <c r="S7" s="1" t="s">
        <v>68</v>
      </c>
      <c r="T7" s="1" t="s">
        <v>68</v>
      </c>
      <c r="U7" s="1" t="s">
        <v>68</v>
      </c>
      <c r="V7" s="1" t="s">
        <v>57</v>
      </c>
      <c r="W7" s="1" t="s">
        <v>60</v>
      </c>
      <c r="X7" s="1" t="s">
        <v>68</v>
      </c>
      <c r="Y7" s="1" t="s">
        <v>68</v>
      </c>
      <c r="Z7" s="1" t="s">
        <v>57</v>
      </c>
      <c r="AA7" s="1" t="s">
        <v>68</v>
      </c>
      <c r="AB7" s="1" t="s">
        <v>68</v>
      </c>
      <c r="AC7" s="1" t="s">
        <v>113</v>
      </c>
      <c r="AD7" s="1" t="s">
        <v>113</v>
      </c>
      <c r="AE7" s="1" t="s">
        <v>71</v>
      </c>
      <c r="AF7" s="1" t="s">
        <v>114</v>
      </c>
      <c r="AG7" s="1" t="s">
        <v>70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114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  <c r="BD7" s="1" t="s">
        <v>57</v>
      </c>
      <c r="BE7" s="1" t="s">
        <v>72</v>
      </c>
      <c r="BF7" s="1" t="s">
        <v>57</v>
      </c>
      <c r="BG7" s="1" t="s">
        <v>57</v>
      </c>
      <c r="BH7" s="1" t="s">
        <v>57</v>
      </c>
      <c r="BI7" s="1" t="s">
        <v>57</v>
      </c>
      <c r="BJ7" s="1" t="s">
        <v>57</v>
      </c>
      <c r="BK7" s="1" t="s">
        <v>57</v>
      </c>
      <c r="BL7" s="1" t="s">
        <v>57</v>
      </c>
    </row>
    <row r="8" ht="11.25" customHeight="1">
      <c r="A8" s="1" t="s">
        <v>65</v>
      </c>
      <c r="B8" s="1" t="s">
        <v>115</v>
      </c>
      <c r="C8" s="1" t="s">
        <v>116</v>
      </c>
      <c r="D8" s="1" t="s">
        <v>57</v>
      </c>
      <c r="E8" s="1" t="s">
        <v>67</v>
      </c>
      <c r="F8" s="1" t="s">
        <v>57</v>
      </c>
      <c r="G8" s="1" t="s">
        <v>78</v>
      </c>
      <c r="H8" s="1" t="s">
        <v>117</v>
      </c>
      <c r="I8" s="1" t="s">
        <v>118</v>
      </c>
      <c r="J8" s="1" t="s">
        <v>119</v>
      </c>
      <c r="K8" s="1" t="s">
        <v>114</v>
      </c>
      <c r="L8" s="1" t="s">
        <v>57</v>
      </c>
      <c r="M8" s="1" t="s">
        <v>120</v>
      </c>
      <c r="N8" s="1" t="s">
        <v>107</v>
      </c>
      <c r="O8" s="1" t="s">
        <v>68</v>
      </c>
      <c r="P8" s="1" t="s">
        <v>68</v>
      </c>
      <c r="Q8" s="1" t="s">
        <v>60</v>
      </c>
      <c r="R8" s="1" t="s">
        <v>68</v>
      </c>
      <c r="S8" s="1" t="s">
        <v>60</v>
      </c>
      <c r="T8" s="1" t="s">
        <v>68</v>
      </c>
      <c r="U8" s="1" t="s">
        <v>72</v>
      </c>
      <c r="V8" s="1" t="s">
        <v>57</v>
      </c>
      <c r="W8" s="1" t="s">
        <v>68</v>
      </c>
      <c r="X8" s="1" t="s">
        <v>57</v>
      </c>
      <c r="Y8" s="1" t="s">
        <v>57</v>
      </c>
      <c r="Z8" s="1" t="s">
        <v>68</v>
      </c>
      <c r="AA8" s="1" t="s">
        <v>57</v>
      </c>
      <c r="AB8" s="1" t="s">
        <v>68</v>
      </c>
      <c r="AC8" s="1" t="s">
        <v>121</v>
      </c>
      <c r="AD8" s="1" t="s">
        <v>57</v>
      </c>
      <c r="AE8" s="1" t="s">
        <v>122</v>
      </c>
      <c r="AF8" s="1" t="s">
        <v>123</v>
      </c>
      <c r="AG8" s="1" t="s">
        <v>57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124</v>
      </c>
      <c r="AX8" s="1" t="s">
        <v>125</v>
      </c>
      <c r="AY8" s="1" t="s">
        <v>108</v>
      </c>
      <c r="AZ8" s="1" t="s">
        <v>94</v>
      </c>
      <c r="BA8" s="1" t="s">
        <v>122</v>
      </c>
      <c r="BB8" s="1" t="s">
        <v>57</v>
      </c>
      <c r="BC8" s="1" t="s">
        <v>57</v>
      </c>
      <c r="BD8" s="1" t="s">
        <v>57</v>
      </c>
      <c r="BE8" s="1" t="s">
        <v>64</v>
      </c>
      <c r="BF8" s="1" t="s">
        <v>67</v>
      </c>
      <c r="BG8" s="1" t="s">
        <v>69</v>
      </c>
      <c r="BH8" s="1" t="s">
        <v>72</v>
      </c>
      <c r="BI8" s="1" t="s">
        <v>60</v>
      </c>
      <c r="BJ8" s="1" t="s">
        <v>60</v>
      </c>
      <c r="BK8" s="1" t="s">
        <v>57</v>
      </c>
      <c r="BL8" s="1" t="s">
        <v>57</v>
      </c>
    </row>
    <row r="9" ht="11.25" customHeight="1">
      <c r="A9" s="1" t="s">
        <v>66</v>
      </c>
      <c r="B9" s="1" t="s">
        <v>126</v>
      </c>
      <c r="C9" s="1" t="s">
        <v>127</v>
      </c>
      <c r="D9" s="1" t="s">
        <v>57</v>
      </c>
      <c r="E9" s="1" t="s">
        <v>67</v>
      </c>
      <c r="F9" s="1" t="s">
        <v>57</v>
      </c>
      <c r="G9" s="1" t="s">
        <v>86</v>
      </c>
      <c r="H9" s="1" t="s">
        <v>128</v>
      </c>
      <c r="I9" s="1" t="s">
        <v>129</v>
      </c>
      <c r="J9" s="1" t="s">
        <v>119</v>
      </c>
      <c r="K9" s="1" t="s">
        <v>130</v>
      </c>
      <c r="L9" s="1" t="s">
        <v>57</v>
      </c>
      <c r="M9" s="1" t="s">
        <v>94</v>
      </c>
      <c r="N9" s="1" t="s">
        <v>99</v>
      </c>
      <c r="O9" s="1" t="s">
        <v>68</v>
      </c>
      <c r="P9" s="1" t="s">
        <v>68</v>
      </c>
      <c r="Q9" s="1" t="s">
        <v>60</v>
      </c>
      <c r="R9" s="1" t="s">
        <v>68</v>
      </c>
      <c r="S9" s="1" t="s">
        <v>60</v>
      </c>
      <c r="T9" s="1" t="s">
        <v>68</v>
      </c>
      <c r="U9" s="1" t="s">
        <v>72</v>
      </c>
      <c r="V9" s="1" t="s">
        <v>57</v>
      </c>
      <c r="W9" s="1" t="s">
        <v>68</v>
      </c>
      <c r="X9" s="1" t="s">
        <v>57</v>
      </c>
      <c r="Y9" s="1" t="s">
        <v>57</v>
      </c>
      <c r="Z9" s="1" t="s">
        <v>68</v>
      </c>
      <c r="AA9" s="1" t="s">
        <v>57</v>
      </c>
      <c r="AB9" s="1" t="s">
        <v>68</v>
      </c>
      <c r="AC9" s="1" t="s">
        <v>131</v>
      </c>
      <c r="AD9" s="1" t="s">
        <v>57</v>
      </c>
      <c r="AE9" s="1" t="s">
        <v>132</v>
      </c>
      <c r="AF9" s="1" t="s">
        <v>133</v>
      </c>
      <c r="AG9" s="1" t="s">
        <v>57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134</v>
      </c>
      <c r="AX9" s="1" t="s">
        <v>67</v>
      </c>
      <c r="AY9" s="1" t="s">
        <v>135</v>
      </c>
      <c r="AZ9" s="1" t="s">
        <v>136</v>
      </c>
      <c r="BA9" s="1" t="s">
        <v>57</v>
      </c>
      <c r="BB9" s="1" t="s">
        <v>57</v>
      </c>
      <c r="BC9" s="1" t="s">
        <v>57</v>
      </c>
      <c r="BD9" s="1" t="s">
        <v>57</v>
      </c>
      <c r="BE9" s="1" t="s">
        <v>97</v>
      </c>
      <c r="BF9" s="1" t="s">
        <v>78</v>
      </c>
      <c r="BG9" s="1" t="s">
        <v>64</v>
      </c>
      <c r="BH9" s="1" t="s">
        <v>69</v>
      </c>
      <c r="BI9" s="1" t="s">
        <v>60</v>
      </c>
      <c r="BJ9" s="1" t="s">
        <v>60</v>
      </c>
      <c r="BK9" s="1" t="s">
        <v>60</v>
      </c>
      <c r="BL9" s="1" t="s">
        <v>57</v>
      </c>
    </row>
    <row r="10" ht="11.25" customHeight="1">
      <c r="A10" s="1" t="s">
        <v>64</v>
      </c>
      <c r="B10" s="1" t="s">
        <v>137</v>
      </c>
      <c r="C10" s="1" t="s">
        <v>138</v>
      </c>
      <c r="D10" s="1" t="s">
        <v>57</v>
      </c>
      <c r="E10" s="1" t="s">
        <v>65</v>
      </c>
      <c r="F10" s="1" t="s">
        <v>57</v>
      </c>
      <c r="G10" s="1" t="s">
        <v>107</v>
      </c>
      <c r="H10" s="1" t="s">
        <v>139</v>
      </c>
      <c r="I10" s="1" t="s">
        <v>140</v>
      </c>
      <c r="J10" s="1" t="s">
        <v>141</v>
      </c>
      <c r="K10" s="1" t="s">
        <v>71</v>
      </c>
      <c r="L10" s="1" t="s">
        <v>130</v>
      </c>
      <c r="M10" s="1" t="s">
        <v>70</v>
      </c>
      <c r="N10" s="1" t="s">
        <v>81</v>
      </c>
      <c r="O10" s="1" t="s">
        <v>68</v>
      </c>
      <c r="P10" s="1" t="s">
        <v>68</v>
      </c>
      <c r="Q10" s="1" t="s">
        <v>72</v>
      </c>
      <c r="R10" s="1" t="s">
        <v>68</v>
      </c>
      <c r="S10" s="1" t="s">
        <v>60</v>
      </c>
      <c r="T10" s="1" t="s">
        <v>68</v>
      </c>
      <c r="U10" s="1" t="s">
        <v>68</v>
      </c>
      <c r="V10" s="1" t="s">
        <v>57</v>
      </c>
      <c r="W10" s="1" t="s">
        <v>60</v>
      </c>
      <c r="X10" s="1" t="s">
        <v>68</v>
      </c>
      <c r="Y10" s="1" t="s">
        <v>68</v>
      </c>
      <c r="Z10" s="1" t="s">
        <v>57</v>
      </c>
      <c r="AA10" s="1" t="s">
        <v>68</v>
      </c>
      <c r="AB10" s="1" t="s">
        <v>68</v>
      </c>
      <c r="AC10" s="1" t="s">
        <v>142</v>
      </c>
      <c r="AD10" s="1" t="s">
        <v>57</v>
      </c>
      <c r="AE10" s="1" t="s">
        <v>143</v>
      </c>
      <c r="AF10" s="1" t="s">
        <v>144</v>
      </c>
      <c r="AG10" s="1" t="s">
        <v>70</v>
      </c>
      <c r="AH10" s="1" t="s">
        <v>109</v>
      </c>
      <c r="AI10" s="1" t="s">
        <v>125</v>
      </c>
      <c r="AJ10" s="1" t="s">
        <v>145</v>
      </c>
      <c r="AK10" s="1" t="s">
        <v>94</v>
      </c>
      <c r="AL10" s="1" t="s">
        <v>108</v>
      </c>
      <c r="AM10" s="1" t="s">
        <v>107</v>
      </c>
      <c r="AN10" s="1" t="s">
        <v>95</v>
      </c>
      <c r="AO10" s="1" t="s">
        <v>146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98</v>
      </c>
      <c r="AX10" s="1" t="s">
        <v>107</v>
      </c>
      <c r="AY10" s="1" t="s">
        <v>147</v>
      </c>
      <c r="AZ10" s="1" t="s">
        <v>123</v>
      </c>
      <c r="BA10" s="1" t="s">
        <v>105</v>
      </c>
      <c r="BB10" s="1" t="s">
        <v>57</v>
      </c>
      <c r="BC10" s="1" t="s">
        <v>57</v>
      </c>
      <c r="BD10" s="1" t="s">
        <v>57</v>
      </c>
      <c r="BE10" s="1" t="s">
        <v>97</v>
      </c>
      <c r="BF10" s="1" t="s">
        <v>85</v>
      </c>
      <c r="BG10" s="1" t="s">
        <v>72</v>
      </c>
      <c r="BH10" s="1" t="s">
        <v>60</v>
      </c>
      <c r="BI10" s="1" t="s">
        <v>60</v>
      </c>
      <c r="BJ10" s="1" t="s">
        <v>57</v>
      </c>
      <c r="BK10" s="1" t="s">
        <v>57</v>
      </c>
      <c r="BL10" s="1" t="s">
        <v>57</v>
      </c>
    </row>
    <row r="11" ht="11.25" customHeight="1">
      <c r="A11" s="1" t="s">
        <v>148</v>
      </c>
      <c r="B11" s="1" t="s">
        <v>149</v>
      </c>
      <c r="C11" s="1" t="s">
        <v>150</v>
      </c>
      <c r="D11" s="1" t="s">
        <v>57</v>
      </c>
      <c r="E11" s="1" t="s">
        <v>66</v>
      </c>
      <c r="F11" s="1" t="s">
        <v>57</v>
      </c>
      <c r="G11" s="1" t="s">
        <v>145</v>
      </c>
      <c r="H11" s="1" t="s">
        <v>151</v>
      </c>
      <c r="I11" s="1" t="s">
        <v>152</v>
      </c>
      <c r="J11" s="1" t="s">
        <v>153</v>
      </c>
      <c r="K11" s="1" t="s">
        <v>154</v>
      </c>
      <c r="L11" s="1" t="s">
        <v>121</v>
      </c>
      <c r="M11" s="1" t="s">
        <v>125</v>
      </c>
      <c r="N11" s="1" t="s">
        <v>98</v>
      </c>
      <c r="O11" s="1" t="s">
        <v>68</v>
      </c>
      <c r="P11" s="1" t="s">
        <v>68</v>
      </c>
      <c r="Q11" s="1" t="s">
        <v>68</v>
      </c>
      <c r="R11" s="1" t="s">
        <v>68</v>
      </c>
      <c r="S11" s="1" t="s">
        <v>68</v>
      </c>
      <c r="T11" s="1" t="s">
        <v>68</v>
      </c>
      <c r="U11" s="1" t="s">
        <v>68</v>
      </c>
      <c r="V11" s="1" t="s">
        <v>57</v>
      </c>
      <c r="W11" s="1" t="s">
        <v>60</v>
      </c>
      <c r="X11" s="1" t="s">
        <v>68</v>
      </c>
      <c r="Y11" s="1" t="s">
        <v>68</v>
      </c>
      <c r="Z11" s="1" t="s">
        <v>57</v>
      </c>
      <c r="AA11" s="1" t="s">
        <v>68</v>
      </c>
      <c r="AB11" s="1" t="s">
        <v>68</v>
      </c>
      <c r="AC11" s="1" t="s">
        <v>155</v>
      </c>
      <c r="AD11" s="1" t="s">
        <v>156</v>
      </c>
      <c r="AE11" s="1" t="s">
        <v>157</v>
      </c>
      <c r="AF11" s="1" t="s">
        <v>158</v>
      </c>
      <c r="AG11" s="1" t="s">
        <v>70</v>
      </c>
      <c r="AH11" s="1" t="s">
        <v>60</v>
      </c>
      <c r="AI11" s="1" t="s">
        <v>109</v>
      </c>
      <c r="AJ11" s="1" t="s">
        <v>125</v>
      </c>
      <c r="AK11" s="1" t="s">
        <v>107</v>
      </c>
      <c r="AL11" s="1" t="s">
        <v>68</v>
      </c>
      <c r="AM11" s="1" t="s">
        <v>80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121</v>
      </c>
      <c r="AX11" s="1" t="s">
        <v>159</v>
      </c>
      <c r="AY11" s="1" t="s">
        <v>160</v>
      </c>
      <c r="AZ11" s="1" t="s">
        <v>161</v>
      </c>
      <c r="BA11" s="1" t="s">
        <v>57</v>
      </c>
      <c r="BB11" s="1" t="s">
        <v>57</v>
      </c>
      <c r="BC11" s="1" t="s">
        <v>57</v>
      </c>
      <c r="BD11" s="1" t="s">
        <v>57</v>
      </c>
      <c r="BE11" s="1" t="s">
        <v>105</v>
      </c>
      <c r="BF11" s="1" t="s">
        <v>80</v>
      </c>
      <c r="BG11" s="1" t="s">
        <v>148</v>
      </c>
      <c r="BH11" s="1" t="s">
        <v>67</v>
      </c>
      <c r="BI11" s="1" t="s">
        <v>57</v>
      </c>
      <c r="BJ11" s="1" t="s">
        <v>57</v>
      </c>
      <c r="BK11" s="1" t="s">
        <v>57</v>
      </c>
      <c r="BL11" s="1" t="s">
        <v>57</v>
      </c>
    </row>
    <row r="12" ht="11.25" customHeight="1">
      <c r="A12" s="1" t="s">
        <v>85</v>
      </c>
      <c r="B12" s="1" t="s">
        <v>162</v>
      </c>
      <c r="C12" s="1" t="s">
        <v>163</v>
      </c>
      <c r="D12" s="1" t="s">
        <v>57</v>
      </c>
      <c r="E12" s="1" t="s">
        <v>60</v>
      </c>
      <c r="F12" s="1" t="s">
        <v>57</v>
      </c>
      <c r="G12" s="1" t="s">
        <v>125</v>
      </c>
      <c r="H12" s="1" t="s">
        <v>164</v>
      </c>
      <c r="I12" s="1" t="s">
        <v>165</v>
      </c>
      <c r="J12" s="1" t="s">
        <v>119</v>
      </c>
      <c r="K12" s="1" t="s">
        <v>161</v>
      </c>
      <c r="L12" s="1" t="s">
        <v>166</v>
      </c>
      <c r="M12" s="1" t="s">
        <v>161</v>
      </c>
      <c r="N12" s="1" t="s">
        <v>161</v>
      </c>
      <c r="O12" s="1" t="s">
        <v>68</v>
      </c>
      <c r="P12" s="1" t="s">
        <v>68</v>
      </c>
      <c r="Q12" s="1" t="s">
        <v>68</v>
      </c>
      <c r="R12" s="1" t="s">
        <v>68</v>
      </c>
      <c r="S12" s="1" t="s">
        <v>68</v>
      </c>
      <c r="T12" s="1" t="s">
        <v>68</v>
      </c>
      <c r="U12" s="1" t="s">
        <v>68</v>
      </c>
      <c r="V12" s="1" t="s">
        <v>57</v>
      </c>
      <c r="W12" s="1" t="s">
        <v>60</v>
      </c>
      <c r="X12" s="1" t="s">
        <v>60</v>
      </c>
      <c r="Y12" s="1" t="s">
        <v>57</v>
      </c>
      <c r="Z12" s="1" t="s">
        <v>57</v>
      </c>
      <c r="AA12" s="1" t="s">
        <v>57</v>
      </c>
      <c r="AB12" s="1" t="s">
        <v>68</v>
      </c>
      <c r="AC12" s="1" t="s">
        <v>167</v>
      </c>
      <c r="AD12" s="1" t="s">
        <v>156</v>
      </c>
      <c r="AE12" s="1" t="s">
        <v>168</v>
      </c>
      <c r="AF12" s="1" t="s">
        <v>169</v>
      </c>
      <c r="AG12" s="1" t="s">
        <v>57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81</v>
      </c>
      <c r="AX12" s="1" t="s">
        <v>170</v>
      </c>
      <c r="AY12" s="1" t="s">
        <v>154</v>
      </c>
      <c r="AZ12" s="1" t="s">
        <v>120</v>
      </c>
      <c r="BA12" s="1" t="s">
        <v>57</v>
      </c>
      <c r="BB12" s="1" t="s">
        <v>57</v>
      </c>
      <c r="BC12" s="1" t="s">
        <v>57</v>
      </c>
      <c r="BD12" s="1" t="s">
        <v>57</v>
      </c>
      <c r="BE12" s="1" t="s">
        <v>120</v>
      </c>
      <c r="BF12" s="1" t="s">
        <v>105</v>
      </c>
      <c r="BG12" s="1" t="s">
        <v>80</v>
      </c>
      <c r="BH12" s="1" t="s">
        <v>148</v>
      </c>
      <c r="BI12" s="1" t="s">
        <v>57</v>
      </c>
      <c r="BJ12" s="1" t="s">
        <v>57</v>
      </c>
      <c r="BK12" s="1" t="s">
        <v>57</v>
      </c>
      <c r="BL12" s="1" t="s">
        <v>57</v>
      </c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</row>
  </sheetData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.71"/>
    <col customWidth="1" min="2" max="2" width="3.43"/>
    <col customWidth="1" min="3" max="3" width="8.0"/>
    <col customWidth="1" min="4" max="4" width="10.29"/>
    <col customWidth="1" min="5" max="6" width="5.71"/>
    <col customWidth="1" min="7" max="10" width="4.57"/>
    <col customWidth="1" min="11" max="11" width="5.71"/>
    <col customWidth="1" min="12" max="20" width="6.86"/>
    <col customWidth="1" min="21" max="26" width="8.71"/>
  </cols>
  <sheetData>
    <row r="1" ht="11.25" customHeight="1">
      <c r="A1" s="1" t="s">
        <v>171</v>
      </c>
      <c r="B1" s="1" t="s">
        <v>172</v>
      </c>
      <c r="C1" s="1" t="s">
        <v>2</v>
      </c>
      <c r="D1" s="1" t="s">
        <v>173</v>
      </c>
      <c r="E1" s="1" t="s">
        <v>19</v>
      </c>
      <c r="F1" s="1" t="s">
        <v>20</v>
      </c>
      <c r="G1" s="1" t="str">
        <f>VLOOKUP("01",Stats,2)</f>
        <v>Str</v>
      </c>
      <c r="H1" s="1" t="str">
        <f>VLOOKUP("02",Stats,2)</f>
        <v>Men</v>
      </c>
      <c r="I1" s="1" t="str">
        <f>VLOOKUP("03",Stats,2)</f>
        <v>Agi</v>
      </c>
      <c r="J1" s="1" t="str">
        <f>VLOOKUP("04",Stats,2)</f>
        <v>Dex</v>
      </c>
      <c r="K1" s="1" t="s">
        <v>174</v>
      </c>
      <c r="L1" s="1" t="s">
        <v>175</v>
      </c>
      <c r="M1" s="1" t="s">
        <v>49</v>
      </c>
      <c r="N1" s="1" t="s">
        <v>50</v>
      </c>
      <c r="O1" s="1" t="s">
        <v>51</v>
      </c>
      <c r="P1" s="1" t="s">
        <v>52</v>
      </c>
      <c r="Q1" s="1" t="s">
        <v>53</v>
      </c>
      <c r="R1" s="1" t="s">
        <v>54</v>
      </c>
      <c r="S1" s="1" t="s">
        <v>55</v>
      </c>
      <c r="T1" s="1" t="s">
        <v>56</v>
      </c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>
        <v>2.0</v>
      </c>
      <c r="C2" s="1" t="s">
        <v>176</v>
      </c>
      <c r="D2" s="1" t="s">
        <v>177</v>
      </c>
      <c r="E2" s="1" t="s">
        <v>178</v>
      </c>
      <c r="F2" s="1" t="s">
        <v>179</v>
      </c>
      <c r="G2" s="1" t="s">
        <v>148</v>
      </c>
      <c r="H2" s="1" t="s">
        <v>66</v>
      </c>
      <c r="I2" s="1" t="s">
        <v>64</v>
      </c>
      <c r="J2" s="1" t="s">
        <v>65</v>
      </c>
      <c r="K2" s="1" t="s">
        <v>57</v>
      </c>
      <c r="L2" s="1" t="s">
        <v>57</v>
      </c>
      <c r="M2" s="1" t="s">
        <v>69</v>
      </c>
      <c r="N2" s="1" t="s">
        <v>57</v>
      </c>
      <c r="O2" s="1" t="s">
        <v>57</v>
      </c>
      <c r="P2" s="1" t="s">
        <v>57</v>
      </c>
      <c r="Q2" s="1" t="s">
        <v>57</v>
      </c>
      <c r="R2" s="1" t="s">
        <v>57</v>
      </c>
      <c r="S2" s="1" t="s">
        <v>57</v>
      </c>
      <c r="T2" s="1" t="s">
        <v>57</v>
      </c>
      <c r="U2" s="1"/>
      <c r="V2" s="1"/>
      <c r="W2" s="1"/>
      <c r="X2" s="1"/>
      <c r="Y2" s="1"/>
      <c r="Z2" s="1"/>
    </row>
    <row r="3" ht="11.25" customHeight="1">
      <c r="A3" s="1" t="s">
        <v>57</v>
      </c>
      <c r="B3" s="1">
        <v>3.0</v>
      </c>
      <c r="C3" s="1" t="s">
        <v>180</v>
      </c>
      <c r="D3" s="1" t="s">
        <v>181</v>
      </c>
      <c r="E3" s="1" t="s">
        <v>182</v>
      </c>
      <c r="F3" s="1" t="s">
        <v>183</v>
      </c>
      <c r="G3" s="1" t="s">
        <v>106</v>
      </c>
      <c r="H3" s="1" t="s">
        <v>64</v>
      </c>
      <c r="I3" s="1" t="s">
        <v>148</v>
      </c>
      <c r="J3" s="1" t="s">
        <v>66</v>
      </c>
      <c r="K3" s="1" t="s">
        <v>57</v>
      </c>
      <c r="L3" s="1" t="s">
        <v>57</v>
      </c>
      <c r="M3" s="1" t="s">
        <v>69</v>
      </c>
      <c r="N3" s="1" t="s">
        <v>57</v>
      </c>
      <c r="O3" s="1" t="s">
        <v>57</v>
      </c>
      <c r="P3" s="1" t="s">
        <v>57</v>
      </c>
      <c r="Q3" s="1" t="s">
        <v>57</v>
      </c>
      <c r="R3" s="1" t="s">
        <v>57</v>
      </c>
      <c r="S3" s="1" t="s">
        <v>57</v>
      </c>
      <c r="T3" s="1" t="s">
        <v>57</v>
      </c>
      <c r="U3" s="1"/>
      <c r="V3" s="1"/>
      <c r="W3" s="1"/>
      <c r="X3" s="1"/>
      <c r="Y3" s="1"/>
      <c r="Z3" s="1"/>
    </row>
    <row r="4" ht="11.25" customHeight="1">
      <c r="A4" s="1" t="s">
        <v>57</v>
      </c>
      <c r="B4" s="1">
        <v>4.0</v>
      </c>
      <c r="C4" s="1" t="s">
        <v>184</v>
      </c>
      <c r="D4" s="1" t="s">
        <v>185</v>
      </c>
      <c r="E4" s="1" t="s">
        <v>112</v>
      </c>
      <c r="F4" s="1" t="s">
        <v>186</v>
      </c>
      <c r="G4" s="1" t="s">
        <v>80</v>
      </c>
      <c r="H4" s="1" t="s">
        <v>148</v>
      </c>
      <c r="I4" s="1" t="s">
        <v>85</v>
      </c>
      <c r="J4" s="1" t="s">
        <v>64</v>
      </c>
      <c r="K4" s="1" t="s">
        <v>66</v>
      </c>
      <c r="L4" s="1" t="s">
        <v>57</v>
      </c>
      <c r="M4" s="1" t="s">
        <v>67</v>
      </c>
      <c r="N4" s="1" t="s">
        <v>57</v>
      </c>
      <c r="O4" s="1" t="s">
        <v>57</v>
      </c>
      <c r="P4" s="1" t="s">
        <v>57</v>
      </c>
      <c r="Q4" s="1" t="s">
        <v>57</v>
      </c>
      <c r="R4" s="1" t="s">
        <v>57</v>
      </c>
      <c r="S4" s="1" t="s">
        <v>57</v>
      </c>
      <c r="T4" s="1" t="s">
        <v>57</v>
      </c>
      <c r="U4" s="1"/>
      <c r="V4" s="1"/>
      <c r="W4" s="1"/>
      <c r="X4" s="1"/>
      <c r="Y4" s="1"/>
      <c r="Z4" s="1"/>
    </row>
    <row r="5" ht="11.25" customHeight="1">
      <c r="A5" s="1" t="s">
        <v>57</v>
      </c>
      <c r="B5" s="1">
        <v>5.0</v>
      </c>
      <c r="C5" s="1" t="s">
        <v>187</v>
      </c>
      <c r="D5" s="1" t="s">
        <v>188</v>
      </c>
      <c r="E5" s="1" t="s">
        <v>189</v>
      </c>
      <c r="F5" s="1" t="s">
        <v>190</v>
      </c>
      <c r="G5" s="1" t="s">
        <v>191</v>
      </c>
      <c r="H5" s="1" t="s">
        <v>85</v>
      </c>
      <c r="I5" s="1" t="s">
        <v>106</v>
      </c>
      <c r="J5" s="1" t="s">
        <v>148</v>
      </c>
      <c r="K5" s="1" t="s">
        <v>57</v>
      </c>
      <c r="L5" s="1" t="s">
        <v>57</v>
      </c>
      <c r="M5" s="1" t="s">
        <v>67</v>
      </c>
      <c r="N5" s="1" t="s">
        <v>57</v>
      </c>
      <c r="O5" s="1" t="s">
        <v>57</v>
      </c>
      <c r="P5" s="1" t="s">
        <v>57</v>
      </c>
      <c r="Q5" s="1" t="s">
        <v>57</v>
      </c>
      <c r="R5" s="1" t="s">
        <v>57</v>
      </c>
      <c r="S5" s="1" t="s">
        <v>57</v>
      </c>
      <c r="T5" s="1" t="s">
        <v>57</v>
      </c>
      <c r="U5" s="1"/>
      <c r="V5" s="1"/>
      <c r="W5" s="1"/>
      <c r="X5" s="1"/>
      <c r="Y5" s="1"/>
      <c r="Z5" s="1"/>
    </row>
    <row r="6" ht="11.25" customHeight="1">
      <c r="A6" s="1" t="s">
        <v>57</v>
      </c>
      <c r="B6" s="1">
        <v>6.0</v>
      </c>
      <c r="C6" s="1" t="s">
        <v>192</v>
      </c>
      <c r="D6" s="1" t="s">
        <v>193</v>
      </c>
      <c r="E6" s="1" t="s">
        <v>76</v>
      </c>
      <c r="F6" s="1" t="s">
        <v>194</v>
      </c>
      <c r="G6" s="1" t="s">
        <v>79</v>
      </c>
      <c r="H6" s="1" t="s">
        <v>106</v>
      </c>
      <c r="I6" s="1" t="s">
        <v>78</v>
      </c>
      <c r="J6" s="1" t="s">
        <v>85</v>
      </c>
      <c r="K6" s="1" t="s">
        <v>57</v>
      </c>
      <c r="L6" s="1" t="s">
        <v>60</v>
      </c>
      <c r="M6" s="1" t="s">
        <v>65</v>
      </c>
      <c r="N6" s="1" t="s">
        <v>60</v>
      </c>
      <c r="O6" s="1" t="s">
        <v>57</v>
      </c>
      <c r="P6" s="1" t="s">
        <v>57</v>
      </c>
      <c r="Q6" s="1" t="s">
        <v>57</v>
      </c>
      <c r="R6" s="1" t="s">
        <v>57</v>
      </c>
      <c r="S6" s="1" t="s">
        <v>57</v>
      </c>
      <c r="T6" s="1" t="s">
        <v>57</v>
      </c>
      <c r="U6" s="1"/>
      <c r="V6" s="1"/>
      <c r="W6" s="1"/>
      <c r="X6" s="1"/>
      <c r="Y6" s="1"/>
      <c r="Z6" s="1"/>
    </row>
    <row r="7" ht="11.25" customHeight="1">
      <c r="A7" s="1" t="s">
        <v>57</v>
      </c>
      <c r="B7" s="1">
        <v>7.0</v>
      </c>
      <c r="C7" s="1" t="s">
        <v>195</v>
      </c>
      <c r="D7" s="1" t="s">
        <v>196</v>
      </c>
      <c r="E7" s="1" t="s">
        <v>197</v>
      </c>
      <c r="F7" s="1" t="s">
        <v>198</v>
      </c>
      <c r="G7" s="1" t="s">
        <v>90</v>
      </c>
      <c r="H7" s="1" t="s">
        <v>78</v>
      </c>
      <c r="I7" s="1" t="s">
        <v>80</v>
      </c>
      <c r="J7" s="1" t="s">
        <v>78</v>
      </c>
      <c r="K7" s="1" t="s">
        <v>57</v>
      </c>
      <c r="L7" s="1" t="s">
        <v>57</v>
      </c>
      <c r="M7" s="1" t="s">
        <v>65</v>
      </c>
      <c r="N7" s="1" t="s">
        <v>60</v>
      </c>
      <c r="O7" s="1" t="s">
        <v>57</v>
      </c>
      <c r="P7" s="1" t="s">
        <v>57</v>
      </c>
      <c r="Q7" s="1" t="s">
        <v>57</v>
      </c>
      <c r="R7" s="1" t="s">
        <v>57</v>
      </c>
      <c r="S7" s="1" t="s">
        <v>57</v>
      </c>
      <c r="T7" s="1" t="s">
        <v>57</v>
      </c>
      <c r="U7" s="1"/>
      <c r="V7" s="1"/>
      <c r="W7" s="1"/>
      <c r="X7" s="1"/>
      <c r="Y7" s="1"/>
      <c r="Z7" s="1"/>
    </row>
    <row r="8" ht="11.25" customHeight="1">
      <c r="A8" s="1" t="s">
        <v>57</v>
      </c>
      <c r="B8" s="1">
        <v>8.0</v>
      </c>
      <c r="C8" s="1" t="s">
        <v>199</v>
      </c>
      <c r="D8" s="1" t="s">
        <v>200</v>
      </c>
      <c r="E8" s="1" t="s">
        <v>201</v>
      </c>
      <c r="F8" s="1" t="s">
        <v>182</v>
      </c>
      <c r="G8" s="1" t="s">
        <v>105</v>
      </c>
      <c r="H8" s="1" t="s">
        <v>80</v>
      </c>
      <c r="I8" s="1" t="s">
        <v>191</v>
      </c>
      <c r="J8" s="1" t="s">
        <v>80</v>
      </c>
      <c r="K8" s="1" t="s">
        <v>98</v>
      </c>
      <c r="L8" s="1" t="s">
        <v>57</v>
      </c>
      <c r="M8" s="1" t="s">
        <v>65</v>
      </c>
      <c r="N8" s="1" t="s">
        <v>60</v>
      </c>
      <c r="O8" s="1" t="s">
        <v>57</v>
      </c>
      <c r="P8" s="1" t="s">
        <v>57</v>
      </c>
      <c r="Q8" s="1" t="s">
        <v>57</v>
      </c>
      <c r="R8" s="1" t="s">
        <v>57</v>
      </c>
      <c r="S8" s="1" t="s">
        <v>57</v>
      </c>
      <c r="T8" s="1" t="s">
        <v>57</v>
      </c>
      <c r="U8" s="1"/>
      <c r="V8" s="1"/>
      <c r="W8" s="1"/>
      <c r="X8" s="1"/>
      <c r="Y8" s="1"/>
      <c r="Z8" s="1"/>
    </row>
    <row r="9" ht="11.25" customHeight="1">
      <c r="A9" s="1" t="s">
        <v>57</v>
      </c>
      <c r="B9" s="1">
        <v>9.0</v>
      </c>
      <c r="C9" s="1" t="s">
        <v>202</v>
      </c>
      <c r="D9" s="1" t="s">
        <v>203</v>
      </c>
      <c r="E9" s="1" t="s">
        <v>204</v>
      </c>
      <c r="F9" s="1" t="s">
        <v>205</v>
      </c>
      <c r="G9" s="1" t="s">
        <v>86</v>
      </c>
      <c r="H9" s="1" t="s">
        <v>191</v>
      </c>
      <c r="I9" s="1" t="s">
        <v>79</v>
      </c>
      <c r="J9" s="1" t="s">
        <v>79</v>
      </c>
      <c r="K9" s="1" t="s">
        <v>99</v>
      </c>
      <c r="L9" s="1" t="s">
        <v>57</v>
      </c>
      <c r="M9" s="1" t="s">
        <v>66</v>
      </c>
      <c r="N9" s="1" t="s">
        <v>68</v>
      </c>
      <c r="O9" s="1" t="s">
        <v>57</v>
      </c>
      <c r="P9" s="1" t="s">
        <v>57</v>
      </c>
      <c r="Q9" s="1" t="s">
        <v>57</v>
      </c>
      <c r="R9" s="1" t="s">
        <v>57</v>
      </c>
      <c r="S9" s="1" t="s">
        <v>57</v>
      </c>
      <c r="T9" s="1" t="s">
        <v>57</v>
      </c>
      <c r="U9" s="1"/>
      <c r="V9" s="1"/>
      <c r="W9" s="1"/>
      <c r="X9" s="1"/>
      <c r="Y9" s="1"/>
      <c r="Z9" s="1"/>
    </row>
    <row r="10" ht="11.25" customHeight="1">
      <c r="A10" s="1" t="s">
        <v>57</v>
      </c>
      <c r="B10" s="1">
        <v>10.0</v>
      </c>
      <c r="C10" s="1" t="s">
        <v>206</v>
      </c>
      <c r="D10" s="1" t="s">
        <v>207</v>
      </c>
      <c r="E10" s="1" t="s">
        <v>208</v>
      </c>
      <c r="F10" s="1" t="s">
        <v>77</v>
      </c>
      <c r="G10" s="1" t="s">
        <v>96</v>
      </c>
      <c r="H10" s="1" t="s">
        <v>79</v>
      </c>
      <c r="I10" s="1" t="s">
        <v>97</v>
      </c>
      <c r="J10" s="1" t="s">
        <v>97</v>
      </c>
      <c r="K10" s="1" t="s">
        <v>57</v>
      </c>
      <c r="L10" s="1" t="s">
        <v>57</v>
      </c>
      <c r="M10" s="1" t="s">
        <v>66</v>
      </c>
      <c r="N10" s="1" t="s">
        <v>68</v>
      </c>
      <c r="O10" s="1" t="s">
        <v>57</v>
      </c>
      <c r="P10" s="1" t="s">
        <v>57</v>
      </c>
      <c r="Q10" s="1" t="s">
        <v>57</v>
      </c>
      <c r="R10" s="1" t="s">
        <v>57</v>
      </c>
      <c r="S10" s="1" t="s">
        <v>57</v>
      </c>
      <c r="T10" s="1" t="s">
        <v>57</v>
      </c>
      <c r="U10" s="1"/>
      <c r="V10" s="1"/>
      <c r="W10" s="1"/>
      <c r="X10" s="1"/>
      <c r="Y10" s="1"/>
      <c r="Z10" s="1"/>
    </row>
    <row r="11" ht="11.25" customHeight="1">
      <c r="A11" s="1" t="s">
        <v>57</v>
      </c>
      <c r="B11" s="1">
        <v>11.0</v>
      </c>
      <c r="C11" s="1" t="s">
        <v>209</v>
      </c>
      <c r="D11" s="1" t="s">
        <v>210</v>
      </c>
      <c r="E11" s="1" t="s">
        <v>211</v>
      </c>
      <c r="F11" s="1" t="s">
        <v>212</v>
      </c>
      <c r="G11" s="1" t="s">
        <v>108</v>
      </c>
      <c r="H11" s="1" t="s">
        <v>97</v>
      </c>
      <c r="I11" s="1" t="s">
        <v>90</v>
      </c>
      <c r="J11" s="1" t="s">
        <v>90</v>
      </c>
      <c r="K11" s="1" t="s">
        <v>109</v>
      </c>
      <c r="L11" s="1" t="s">
        <v>57</v>
      </c>
      <c r="M11" s="1" t="s">
        <v>64</v>
      </c>
      <c r="N11" s="1" t="s">
        <v>68</v>
      </c>
      <c r="O11" s="1" t="s">
        <v>57</v>
      </c>
      <c r="P11" s="1" t="s">
        <v>57</v>
      </c>
      <c r="Q11" s="1" t="s">
        <v>57</v>
      </c>
      <c r="R11" s="1" t="s">
        <v>57</v>
      </c>
      <c r="S11" s="1" t="s">
        <v>57</v>
      </c>
      <c r="T11" s="1" t="s">
        <v>57</v>
      </c>
      <c r="U11" s="1"/>
      <c r="V11" s="1"/>
      <c r="W11" s="1"/>
      <c r="X11" s="1"/>
      <c r="Y11" s="1"/>
      <c r="Z11" s="1"/>
    </row>
    <row r="12" ht="11.25" customHeight="1">
      <c r="A12" s="1" t="s">
        <v>57</v>
      </c>
      <c r="B12" s="1">
        <v>12.0</v>
      </c>
      <c r="C12" s="1" t="s">
        <v>213</v>
      </c>
      <c r="D12" s="1" t="s">
        <v>214</v>
      </c>
      <c r="E12" s="1" t="s">
        <v>92</v>
      </c>
      <c r="F12" s="1" t="s">
        <v>215</v>
      </c>
      <c r="G12" s="1" t="s">
        <v>70</v>
      </c>
      <c r="H12" s="1" t="s">
        <v>90</v>
      </c>
      <c r="I12" s="1" t="s">
        <v>105</v>
      </c>
      <c r="J12" s="1" t="s">
        <v>105</v>
      </c>
      <c r="K12" s="1" t="s">
        <v>85</v>
      </c>
      <c r="L12" s="1" t="s">
        <v>57</v>
      </c>
      <c r="M12" s="1" t="s">
        <v>64</v>
      </c>
      <c r="N12" s="1" t="s">
        <v>72</v>
      </c>
      <c r="O12" s="1" t="s">
        <v>60</v>
      </c>
      <c r="P12" s="1" t="s">
        <v>57</v>
      </c>
      <c r="Q12" s="1" t="s">
        <v>57</v>
      </c>
      <c r="R12" s="1" t="s">
        <v>57</v>
      </c>
      <c r="S12" s="1" t="s">
        <v>57</v>
      </c>
      <c r="T12" s="1" t="s">
        <v>57</v>
      </c>
      <c r="U12" s="1"/>
      <c r="V12" s="1"/>
      <c r="W12" s="1"/>
      <c r="X12" s="1"/>
      <c r="Y12" s="1"/>
      <c r="Z12" s="1"/>
    </row>
    <row r="13" ht="11.25" customHeight="1">
      <c r="A13" s="1" t="s">
        <v>57</v>
      </c>
      <c r="B13" s="1">
        <v>13.0</v>
      </c>
      <c r="C13" s="1" t="s">
        <v>216</v>
      </c>
      <c r="D13" s="1" t="s">
        <v>217</v>
      </c>
      <c r="E13" s="1" t="s">
        <v>218</v>
      </c>
      <c r="F13" s="1" t="s">
        <v>219</v>
      </c>
      <c r="G13" s="1" t="s">
        <v>107</v>
      </c>
      <c r="H13" s="1" t="s">
        <v>105</v>
      </c>
      <c r="I13" s="1" t="s">
        <v>86</v>
      </c>
      <c r="J13" s="1" t="s">
        <v>86</v>
      </c>
      <c r="K13" s="1" t="s">
        <v>57</v>
      </c>
      <c r="L13" s="1" t="s">
        <v>64</v>
      </c>
      <c r="M13" s="1" t="s">
        <v>64</v>
      </c>
      <c r="N13" s="1" t="s">
        <v>72</v>
      </c>
      <c r="O13" s="1" t="s">
        <v>60</v>
      </c>
      <c r="P13" s="1" t="s">
        <v>57</v>
      </c>
      <c r="Q13" s="1" t="s">
        <v>57</v>
      </c>
      <c r="R13" s="1" t="s">
        <v>57</v>
      </c>
      <c r="S13" s="1" t="s">
        <v>57</v>
      </c>
      <c r="T13" s="1" t="s">
        <v>57</v>
      </c>
      <c r="U13" s="1"/>
      <c r="V13" s="1"/>
      <c r="W13" s="1"/>
      <c r="X13" s="1"/>
      <c r="Y13" s="1"/>
      <c r="Z13" s="1"/>
    </row>
    <row r="14" ht="11.25" customHeight="1">
      <c r="A14" s="1" t="s">
        <v>57</v>
      </c>
      <c r="B14" s="1">
        <v>14.0</v>
      </c>
      <c r="C14" s="1" t="s">
        <v>220</v>
      </c>
      <c r="D14" s="1" t="s">
        <v>221</v>
      </c>
      <c r="E14" s="1" t="s">
        <v>222</v>
      </c>
      <c r="F14" s="1" t="s">
        <v>76</v>
      </c>
      <c r="G14" s="1" t="s">
        <v>120</v>
      </c>
      <c r="H14" s="1" t="s">
        <v>170</v>
      </c>
      <c r="I14" s="1" t="s">
        <v>96</v>
      </c>
      <c r="J14" s="1" t="s">
        <v>96</v>
      </c>
      <c r="K14" s="1" t="s">
        <v>125</v>
      </c>
      <c r="L14" s="1" t="s">
        <v>57</v>
      </c>
      <c r="M14" s="1" t="s">
        <v>148</v>
      </c>
      <c r="N14" s="1" t="s">
        <v>72</v>
      </c>
      <c r="O14" s="1" t="s">
        <v>68</v>
      </c>
      <c r="P14" s="1" t="s">
        <v>57</v>
      </c>
      <c r="Q14" s="1" t="s">
        <v>57</v>
      </c>
      <c r="R14" s="1" t="s">
        <v>57</v>
      </c>
      <c r="S14" s="1" t="s">
        <v>57</v>
      </c>
      <c r="T14" s="1" t="s">
        <v>57</v>
      </c>
      <c r="U14" s="1"/>
      <c r="V14" s="1"/>
      <c r="W14" s="1"/>
      <c r="X14" s="1"/>
      <c r="Y14" s="1"/>
      <c r="Z14" s="1"/>
    </row>
    <row r="15" ht="11.25" customHeight="1">
      <c r="A15" s="1" t="s">
        <v>57</v>
      </c>
      <c r="B15" s="1">
        <v>15.0</v>
      </c>
      <c r="C15" s="1" t="s">
        <v>223</v>
      </c>
      <c r="D15" s="1" t="s">
        <v>224</v>
      </c>
      <c r="E15" s="1" t="s">
        <v>140</v>
      </c>
      <c r="F15" s="1" t="s">
        <v>225</v>
      </c>
      <c r="G15" s="1" t="s">
        <v>114</v>
      </c>
      <c r="H15" s="1" t="s">
        <v>86</v>
      </c>
      <c r="I15" s="1" t="s">
        <v>95</v>
      </c>
      <c r="J15" s="1" t="s">
        <v>95</v>
      </c>
      <c r="K15" s="1" t="s">
        <v>57</v>
      </c>
      <c r="L15" s="1" t="s">
        <v>57</v>
      </c>
      <c r="M15" s="1" t="s">
        <v>148</v>
      </c>
      <c r="N15" s="1" t="s">
        <v>69</v>
      </c>
      <c r="O15" s="1" t="s">
        <v>68</v>
      </c>
      <c r="P15" s="1" t="s">
        <v>57</v>
      </c>
      <c r="Q15" s="1" t="s">
        <v>57</v>
      </c>
      <c r="R15" s="1" t="s">
        <v>57</v>
      </c>
      <c r="S15" s="1" t="s">
        <v>57</v>
      </c>
      <c r="T15" s="1" t="s">
        <v>57</v>
      </c>
      <c r="U15" s="1"/>
      <c r="V15" s="1"/>
      <c r="W15" s="1"/>
      <c r="X15" s="1"/>
      <c r="Y15" s="1"/>
      <c r="Z15" s="1"/>
    </row>
    <row r="16" ht="11.25" customHeight="1">
      <c r="A16" s="1" t="s">
        <v>57</v>
      </c>
      <c r="B16" s="1">
        <v>16.0</v>
      </c>
      <c r="C16" s="1" t="s">
        <v>226</v>
      </c>
      <c r="D16" s="1" t="s">
        <v>227</v>
      </c>
      <c r="E16" s="1" t="s">
        <v>228</v>
      </c>
      <c r="F16" s="1" t="s">
        <v>197</v>
      </c>
      <c r="G16" s="1" t="s">
        <v>81</v>
      </c>
      <c r="H16" s="1" t="s">
        <v>96</v>
      </c>
      <c r="I16" s="1" t="s">
        <v>108</v>
      </c>
      <c r="J16" s="1" t="s">
        <v>108</v>
      </c>
      <c r="K16" s="1" t="s">
        <v>107</v>
      </c>
      <c r="L16" s="1" t="s">
        <v>57</v>
      </c>
      <c r="M16" s="1" t="s">
        <v>148</v>
      </c>
      <c r="N16" s="1" t="s">
        <v>69</v>
      </c>
      <c r="O16" s="1" t="s">
        <v>68</v>
      </c>
      <c r="P16" s="1" t="s">
        <v>57</v>
      </c>
      <c r="Q16" s="1" t="s">
        <v>57</v>
      </c>
      <c r="R16" s="1" t="s">
        <v>57</v>
      </c>
      <c r="S16" s="1" t="s">
        <v>57</v>
      </c>
      <c r="T16" s="1" t="s">
        <v>57</v>
      </c>
      <c r="U16" s="1"/>
      <c r="V16" s="1"/>
      <c r="W16" s="1"/>
      <c r="X16" s="1"/>
      <c r="Y16" s="1"/>
      <c r="Z16" s="1"/>
    </row>
    <row r="17" ht="11.25" customHeight="1">
      <c r="A17" s="1" t="s">
        <v>57</v>
      </c>
      <c r="B17" s="1">
        <v>17.0</v>
      </c>
      <c r="C17" s="1" t="s">
        <v>229</v>
      </c>
      <c r="D17" s="1" t="s">
        <v>230</v>
      </c>
      <c r="E17" s="1" t="s">
        <v>231</v>
      </c>
      <c r="F17" s="1" t="s">
        <v>103</v>
      </c>
      <c r="G17" s="1" t="s">
        <v>71</v>
      </c>
      <c r="H17" s="1" t="s">
        <v>95</v>
      </c>
      <c r="I17" s="1" t="s">
        <v>70</v>
      </c>
      <c r="J17" s="1" t="s">
        <v>107</v>
      </c>
      <c r="K17" s="1" t="s">
        <v>64</v>
      </c>
      <c r="L17" s="1" t="s">
        <v>57</v>
      </c>
      <c r="M17" s="1" t="s">
        <v>85</v>
      </c>
      <c r="N17" s="1" t="s">
        <v>67</v>
      </c>
      <c r="O17" s="1" t="s">
        <v>68</v>
      </c>
      <c r="P17" s="1" t="s">
        <v>57</v>
      </c>
      <c r="Q17" s="1" t="s">
        <v>57</v>
      </c>
      <c r="R17" s="1" t="s">
        <v>57</v>
      </c>
      <c r="S17" s="1" t="s">
        <v>57</v>
      </c>
      <c r="T17" s="1" t="s">
        <v>57</v>
      </c>
      <c r="U17" s="1"/>
      <c r="V17" s="1"/>
      <c r="W17" s="1"/>
      <c r="X17" s="1"/>
      <c r="Y17" s="1"/>
      <c r="Z17" s="1"/>
    </row>
    <row r="18" ht="11.25" customHeight="1">
      <c r="A18" s="1" t="s">
        <v>57</v>
      </c>
      <c r="B18" s="1">
        <v>18.0</v>
      </c>
      <c r="C18" s="1" t="s">
        <v>232</v>
      </c>
      <c r="D18" s="1" t="s">
        <v>233</v>
      </c>
      <c r="E18" s="1" t="s">
        <v>234</v>
      </c>
      <c r="F18" s="1" t="s">
        <v>235</v>
      </c>
      <c r="G18" s="1" t="s">
        <v>113</v>
      </c>
      <c r="H18" s="1" t="s">
        <v>108</v>
      </c>
      <c r="I18" s="1" t="s">
        <v>107</v>
      </c>
      <c r="J18" s="1" t="s">
        <v>120</v>
      </c>
      <c r="K18" s="1" t="s">
        <v>57</v>
      </c>
      <c r="L18" s="1" t="s">
        <v>57</v>
      </c>
      <c r="M18" s="1" t="s">
        <v>85</v>
      </c>
      <c r="N18" s="1" t="s">
        <v>67</v>
      </c>
      <c r="O18" s="1" t="s">
        <v>72</v>
      </c>
      <c r="P18" s="1" t="s">
        <v>57</v>
      </c>
      <c r="Q18" s="1" t="s">
        <v>57</v>
      </c>
      <c r="R18" s="1" t="s">
        <v>57</v>
      </c>
      <c r="S18" s="1" t="s">
        <v>57</v>
      </c>
      <c r="T18" s="1" t="s">
        <v>57</v>
      </c>
      <c r="U18" s="1"/>
      <c r="V18" s="1"/>
      <c r="W18" s="1"/>
      <c r="X18" s="1"/>
      <c r="Y18" s="1"/>
      <c r="Z18" s="1"/>
    </row>
    <row r="19" ht="11.25" customHeight="1">
      <c r="A19" s="1" t="s">
        <v>57</v>
      </c>
      <c r="B19" s="1">
        <v>19.0</v>
      </c>
      <c r="C19" s="1" t="s">
        <v>236</v>
      </c>
      <c r="D19" s="1" t="s">
        <v>237</v>
      </c>
      <c r="E19" s="1" t="s">
        <v>238</v>
      </c>
      <c r="F19" s="1" t="s">
        <v>239</v>
      </c>
      <c r="G19" s="1" t="s">
        <v>109</v>
      </c>
      <c r="H19" s="1" t="s">
        <v>70</v>
      </c>
      <c r="I19" s="1" t="s">
        <v>145</v>
      </c>
      <c r="J19" s="1" t="s">
        <v>114</v>
      </c>
      <c r="K19" s="1" t="s">
        <v>57</v>
      </c>
      <c r="L19" s="1" t="s">
        <v>57</v>
      </c>
      <c r="M19" s="1" t="s">
        <v>106</v>
      </c>
      <c r="N19" s="1" t="s">
        <v>65</v>
      </c>
      <c r="O19" s="1" t="s">
        <v>72</v>
      </c>
      <c r="P19" s="1" t="s">
        <v>57</v>
      </c>
      <c r="Q19" s="1" t="s">
        <v>57</v>
      </c>
      <c r="R19" s="1" t="s">
        <v>57</v>
      </c>
      <c r="S19" s="1" t="s">
        <v>57</v>
      </c>
      <c r="T19" s="1" t="s">
        <v>57</v>
      </c>
      <c r="U19" s="1"/>
      <c r="V19" s="1"/>
      <c r="W19" s="1"/>
      <c r="X19" s="1"/>
      <c r="Y19" s="1"/>
      <c r="Z19" s="1"/>
    </row>
    <row r="20" ht="11.25" customHeight="1">
      <c r="A20" s="1" t="s">
        <v>57</v>
      </c>
      <c r="B20" s="1">
        <v>20.0</v>
      </c>
      <c r="C20" s="1" t="s">
        <v>240</v>
      </c>
      <c r="D20" s="1" t="s">
        <v>241</v>
      </c>
      <c r="E20" s="1" t="s">
        <v>242</v>
      </c>
      <c r="F20" s="1" t="s">
        <v>243</v>
      </c>
      <c r="G20" s="1" t="s">
        <v>125</v>
      </c>
      <c r="H20" s="1" t="s">
        <v>120</v>
      </c>
      <c r="I20" s="1" t="s">
        <v>160</v>
      </c>
      <c r="J20" s="1" t="s">
        <v>160</v>
      </c>
      <c r="K20" s="1" t="s">
        <v>57</v>
      </c>
      <c r="L20" s="1" t="s">
        <v>57</v>
      </c>
      <c r="M20" s="1" t="s">
        <v>106</v>
      </c>
      <c r="N20" s="1" t="s">
        <v>65</v>
      </c>
      <c r="O20" s="1" t="s">
        <v>72</v>
      </c>
      <c r="P20" s="1" t="s">
        <v>57</v>
      </c>
      <c r="Q20" s="1" t="s">
        <v>57</v>
      </c>
      <c r="R20" s="1" t="s">
        <v>57</v>
      </c>
      <c r="S20" s="1" t="s">
        <v>57</v>
      </c>
      <c r="T20" s="1" t="s">
        <v>57</v>
      </c>
      <c r="U20" s="1"/>
      <c r="V20" s="1"/>
      <c r="W20" s="1"/>
      <c r="X20" s="1"/>
      <c r="Y20" s="1"/>
      <c r="Z20" s="1"/>
    </row>
    <row r="21" ht="11.25" customHeight="1">
      <c r="A21" s="1" t="s">
        <v>57</v>
      </c>
      <c r="B21" s="1">
        <v>21.0</v>
      </c>
      <c r="C21" s="1" t="s">
        <v>244</v>
      </c>
      <c r="D21" s="1" t="s">
        <v>245</v>
      </c>
      <c r="E21" s="1" t="s">
        <v>246</v>
      </c>
      <c r="F21" s="1" t="s">
        <v>247</v>
      </c>
      <c r="G21" s="1" t="s">
        <v>146</v>
      </c>
      <c r="H21" s="1" t="s">
        <v>114</v>
      </c>
      <c r="I21" s="1" t="s">
        <v>81</v>
      </c>
      <c r="J21" s="1" t="s">
        <v>81</v>
      </c>
      <c r="K21" s="1" t="s">
        <v>90</v>
      </c>
      <c r="L21" s="1" t="s">
        <v>57</v>
      </c>
      <c r="M21" s="1" t="s">
        <v>78</v>
      </c>
      <c r="N21" s="1" t="s">
        <v>65</v>
      </c>
      <c r="O21" s="1" t="s">
        <v>69</v>
      </c>
      <c r="P21" s="1" t="s">
        <v>57</v>
      </c>
      <c r="Q21" s="1" t="s">
        <v>57</v>
      </c>
      <c r="R21" s="1" t="s">
        <v>57</v>
      </c>
      <c r="S21" s="1" t="s">
        <v>57</v>
      </c>
      <c r="T21" s="1" t="s">
        <v>57</v>
      </c>
      <c r="U21" s="1"/>
      <c r="V21" s="1"/>
      <c r="W21" s="1"/>
      <c r="X21" s="1"/>
      <c r="Y21" s="1"/>
      <c r="Z21" s="1"/>
    </row>
    <row r="22" ht="11.25" customHeight="1">
      <c r="A22" s="1" t="s">
        <v>57</v>
      </c>
      <c r="B22" s="1">
        <v>22.0</v>
      </c>
      <c r="C22" s="1" t="s">
        <v>248</v>
      </c>
      <c r="D22" s="1" t="s">
        <v>249</v>
      </c>
      <c r="E22" s="1" t="s">
        <v>250</v>
      </c>
      <c r="F22" s="1" t="s">
        <v>251</v>
      </c>
      <c r="G22" s="1" t="s">
        <v>154</v>
      </c>
      <c r="H22" s="1" t="s">
        <v>160</v>
      </c>
      <c r="I22" s="1" t="s">
        <v>71</v>
      </c>
      <c r="J22" s="1" t="s">
        <v>71</v>
      </c>
      <c r="K22" s="1" t="s">
        <v>57</v>
      </c>
      <c r="L22" s="1" t="s">
        <v>57</v>
      </c>
      <c r="M22" s="1" t="s">
        <v>78</v>
      </c>
      <c r="N22" s="1" t="s">
        <v>66</v>
      </c>
      <c r="O22" s="1" t="s">
        <v>69</v>
      </c>
      <c r="P22" s="1" t="s">
        <v>57</v>
      </c>
      <c r="Q22" s="1" t="s">
        <v>57</v>
      </c>
      <c r="R22" s="1" t="s">
        <v>57</v>
      </c>
      <c r="S22" s="1" t="s">
        <v>57</v>
      </c>
      <c r="T22" s="1" t="s">
        <v>57</v>
      </c>
      <c r="U22" s="1"/>
      <c r="V22" s="1"/>
      <c r="W22" s="1"/>
      <c r="X22" s="1"/>
      <c r="Y22" s="1"/>
      <c r="Z22" s="1"/>
    </row>
    <row r="23" ht="11.25" customHeight="1">
      <c r="A23" s="1" t="s">
        <v>57</v>
      </c>
      <c r="B23" s="1">
        <v>23.0</v>
      </c>
      <c r="C23" s="1" t="s">
        <v>252</v>
      </c>
      <c r="D23" s="1" t="s">
        <v>253</v>
      </c>
      <c r="E23" s="1" t="s">
        <v>254</v>
      </c>
      <c r="F23" s="1" t="s">
        <v>255</v>
      </c>
      <c r="G23" s="1" t="s">
        <v>94</v>
      </c>
      <c r="H23" s="1" t="s">
        <v>81</v>
      </c>
      <c r="I23" s="1" t="s">
        <v>113</v>
      </c>
      <c r="J23" s="1" t="s">
        <v>113</v>
      </c>
      <c r="K23" s="1" t="s">
        <v>106</v>
      </c>
      <c r="L23" s="1" t="s">
        <v>57</v>
      </c>
      <c r="M23" s="1" t="s">
        <v>78</v>
      </c>
      <c r="N23" s="1" t="s">
        <v>66</v>
      </c>
      <c r="O23" s="1" t="s">
        <v>67</v>
      </c>
      <c r="P23" s="1" t="s">
        <v>57</v>
      </c>
      <c r="Q23" s="1" t="s">
        <v>57</v>
      </c>
      <c r="R23" s="1" t="s">
        <v>57</v>
      </c>
      <c r="S23" s="1" t="s">
        <v>57</v>
      </c>
      <c r="T23" s="1" t="s">
        <v>57</v>
      </c>
      <c r="U23" s="1"/>
      <c r="V23" s="1"/>
      <c r="W23" s="1"/>
      <c r="X23" s="1"/>
      <c r="Y23" s="1"/>
      <c r="Z23" s="1"/>
    </row>
    <row r="24" ht="11.25" customHeight="1">
      <c r="A24" s="1" t="s">
        <v>57</v>
      </c>
      <c r="B24" s="1">
        <v>24.0</v>
      </c>
      <c r="C24" s="1" t="s">
        <v>256</v>
      </c>
      <c r="D24" s="1" t="s">
        <v>257</v>
      </c>
      <c r="E24" s="1" t="s">
        <v>258</v>
      </c>
      <c r="F24" s="1" t="s">
        <v>259</v>
      </c>
      <c r="G24" s="1" t="s">
        <v>99</v>
      </c>
      <c r="H24" s="1" t="s">
        <v>71</v>
      </c>
      <c r="I24" s="1" t="s">
        <v>260</v>
      </c>
      <c r="J24" s="1" t="s">
        <v>260</v>
      </c>
      <c r="K24" s="1" t="s">
        <v>57</v>
      </c>
      <c r="L24" s="1" t="s">
        <v>57</v>
      </c>
      <c r="M24" s="1" t="s">
        <v>80</v>
      </c>
      <c r="N24" s="1" t="s">
        <v>64</v>
      </c>
      <c r="O24" s="1" t="s">
        <v>67</v>
      </c>
      <c r="P24" s="1" t="s">
        <v>57</v>
      </c>
      <c r="Q24" s="1" t="s">
        <v>57</v>
      </c>
      <c r="R24" s="1" t="s">
        <v>57</v>
      </c>
      <c r="S24" s="1" t="s">
        <v>57</v>
      </c>
      <c r="T24" s="1" t="s">
        <v>57</v>
      </c>
      <c r="U24" s="1"/>
      <c r="V24" s="1"/>
      <c r="W24" s="1"/>
      <c r="X24" s="1"/>
      <c r="Y24" s="1"/>
      <c r="Z24" s="1"/>
    </row>
    <row r="25" ht="11.25" customHeight="1">
      <c r="A25" s="1" t="s">
        <v>57</v>
      </c>
      <c r="B25" s="1">
        <v>25.0</v>
      </c>
      <c r="C25" s="1" t="s">
        <v>261</v>
      </c>
      <c r="D25" s="1" t="s">
        <v>262</v>
      </c>
      <c r="E25" s="1" t="s">
        <v>263</v>
      </c>
      <c r="F25" s="1" t="s">
        <v>264</v>
      </c>
      <c r="G25" s="1" t="s">
        <v>98</v>
      </c>
      <c r="H25" s="1" t="s">
        <v>113</v>
      </c>
      <c r="I25" s="1" t="s">
        <v>109</v>
      </c>
      <c r="J25" s="1" t="s">
        <v>109</v>
      </c>
      <c r="K25" s="1" t="s">
        <v>146</v>
      </c>
      <c r="L25" s="1" t="s">
        <v>57</v>
      </c>
      <c r="M25" s="1" t="s">
        <v>80</v>
      </c>
      <c r="N25" s="1" t="s">
        <v>64</v>
      </c>
      <c r="O25" s="1" t="s">
        <v>67</v>
      </c>
      <c r="P25" s="1" t="s">
        <v>57</v>
      </c>
      <c r="Q25" s="1" t="s">
        <v>57</v>
      </c>
      <c r="R25" s="1" t="s">
        <v>57</v>
      </c>
      <c r="S25" s="1" t="s">
        <v>57</v>
      </c>
      <c r="T25" s="1" t="s">
        <v>57</v>
      </c>
      <c r="U25" s="1"/>
      <c r="V25" s="1"/>
      <c r="W25" s="1"/>
      <c r="X25" s="1"/>
      <c r="Y25" s="1"/>
      <c r="Z25" s="1"/>
    </row>
    <row r="26" ht="11.25" customHeight="1">
      <c r="A26" s="1" t="s">
        <v>57</v>
      </c>
      <c r="B26" s="1">
        <v>26.0</v>
      </c>
      <c r="C26" s="1" t="s">
        <v>265</v>
      </c>
      <c r="D26" s="1" t="s">
        <v>266</v>
      </c>
      <c r="E26" s="1" t="s">
        <v>267</v>
      </c>
      <c r="F26" s="1" t="s">
        <v>268</v>
      </c>
      <c r="G26" s="1" t="s">
        <v>124</v>
      </c>
      <c r="H26" s="1" t="s">
        <v>260</v>
      </c>
      <c r="I26" s="1" t="s">
        <v>146</v>
      </c>
      <c r="J26" s="1" t="s">
        <v>146</v>
      </c>
      <c r="K26" s="1" t="s">
        <v>57</v>
      </c>
      <c r="L26" s="1" t="s">
        <v>57</v>
      </c>
      <c r="M26" s="1" t="s">
        <v>191</v>
      </c>
      <c r="N26" s="1" t="s">
        <v>64</v>
      </c>
      <c r="O26" s="1" t="s">
        <v>67</v>
      </c>
      <c r="P26" s="1" t="s">
        <v>57</v>
      </c>
      <c r="Q26" s="1" t="s">
        <v>57</v>
      </c>
      <c r="R26" s="1" t="s">
        <v>57</v>
      </c>
      <c r="S26" s="1" t="s">
        <v>57</v>
      </c>
      <c r="T26" s="1" t="s">
        <v>57</v>
      </c>
      <c r="U26" s="1"/>
      <c r="V26" s="1"/>
      <c r="W26" s="1"/>
      <c r="X26" s="1"/>
      <c r="Y26" s="1"/>
      <c r="Z26" s="1"/>
    </row>
    <row r="27" ht="11.25" customHeight="1">
      <c r="A27" s="1" t="s">
        <v>57</v>
      </c>
      <c r="B27" s="1">
        <v>27.0</v>
      </c>
      <c r="C27" s="1" t="s">
        <v>269</v>
      </c>
      <c r="D27" s="1" t="s">
        <v>270</v>
      </c>
      <c r="E27" s="1" t="s">
        <v>271</v>
      </c>
      <c r="F27" s="1" t="s">
        <v>222</v>
      </c>
      <c r="G27" s="1" t="s">
        <v>121</v>
      </c>
      <c r="H27" s="1" t="s">
        <v>109</v>
      </c>
      <c r="I27" s="1" t="s">
        <v>154</v>
      </c>
      <c r="J27" s="1" t="s">
        <v>154</v>
      </c>
      <c r="K27" s="1" t="s">
        <v>57</v>
      </c>
      <c r="L27" s="1" t="s">
        <v>68</v>
      </c>
      <c r="M27" s="1" t="s">
        <v>191</v>
      </c>
      <c r="N27" s="1" t="s">
        <v>148</v>
      </c>
      <c r="O27" s="1" t="s">
        <v>65</v>
      </c>
      <c r="P27" s="1" t="s">
        <v>60</v>
      </c>
      <c r="Q27" s="1" t="s">
        <v>57</v>
      </c>
      <c r="R27" s="1" t="s">
        <v>57</v>
      </c>
      <c r="S27" s="1" t="s">
        <v>57</v>
      </c>
      <c r="T27" s="1" t="s">
        <v>57</v>
      </c>
      <c r="U27" s="1"/>
      <c r="V27" s="1"/>
      <c r="W27" s="1"/>
      <c r="X27" s="1"/>
      <c r="Y27" s="1"/>
      <c r="Z27" s="1"/>
    </row>
    <row r="28" ht="11.25" customHeight="1">
      <c r="A28" s="1" t="s">
        <v>57</v>
      </c>
      <c r="B28" s="1">
        <v>28.0</v>
      </c>
      <c r="C28" s="1" t="s">
        <v>272</v>
      </c>
      <c r="D28" s="1" t="s">
        <v>273</v>
      </c>
      <c r="E28" s="1" t="s">
        <v>274</v>
      </c>
      <c r="F28" s="1" t="s">
        <v>275</v>
      </c>
      <c r="G28" s="1" t="s">
        <v>122</v>
      </c>
      <c r="H28" s="1" t="s">
        <v>125</v>
      </c>
      <c r="I28" s="1" t="s">
        <v>94</v>
      </c>
      <c r="J28" s="1" t="s">
        <v>94</v>
      </c>
      <c r="K28" s="1" t="s">
        <v>57</v>
      </c>
      <c r="L28" s="1" t="s">
        <v>57</v>
      </c>
      <c r="M28" s="1" t="s">
        <v>79</v>
      </c>
      <c r="N28" s="1" t="s">
        <v>148</v>
      </c>
      <c r="O28" s="1" t="s">
        <v>65</v>
      </c>
      <c r="P28" s="1" t="s">
        <v>60</v>
      </c>
      <c r="Q28" s="1" t="s">
        <v>57</v>
      </c>
      <c r="R28" s="1" t="s">
        <v>57</v>
      </c>
      <c r="S28" s="1" t="s">
        <v>57</v>
      </c>
      <c r="T28" s="1" t="s">
        <v>57</v>
      </c>
      <c r="U28" s="1"/>
      <c r="V28" s="1"/>
      <c r="W28" s="1"/>
      <c r="X28" s="1"/>
      <c r="Y28" s="1"/>
      <c r="Z28" s="1"/>
    </row>
    <row r="29" ht="11.25" customHeight="1">
      <c r="A29" s="1" t="s">
        <v>57</v>
      </c>
      <c r="B29" s="1">
        <v>29.0</v>
      </c>
      <c r="C29" s="1" t="s">
        <v>276</v>
      </c>
      <c r="D29" s="1" t="s">
        <v>277</v>
      </c>
      <c r="E29" s="1" t="s">
        <v>278</v>
      </c>
      <c r="F29" s="1" t="s">
        <v>279</v>
      </c>
      <c r="G29" s="1" t="s">
        <v>147</v>
      </c>
      <c r="H29" s="1" t="s">
        <v>146</v>
      </c>
      <c r="I29" s="1" t="s">
        <v>99</v>
      </c>
      <c r="J29" s="1" t="s">
        <v>99</v>
      </c>
      <c r="K29" s="1" t="s">
        <v>57</v>
      </c>
      <c r="L29" s="1" t="s">
        <v>57</v>
      </c>
      <c r="M29" s="1" t="s">
        <v>79</v>
      </c>
      <c r="N29" s="1" t="s">
        <v>148</v>
      </c>
      <c r="O29" s="1" t="s">
        <v>65</v>
      </c>
      <c r="P29" s="1" t="s">
        <v>60</v>
      </c>
      <c r="Q29" s="1" t="s">
        <v>57</v>
      </c>
      <c r="R29" s="1" t="s">
        <v>57</v>
      </c>
      <c r="S29" s="1" t="s">
        <v>57</v>
      </c>
      <c r="T29" s="1" t="s">
        <v>57</v>
      </c>
      <c r="U29" s="1"/>
      <c r="V29" s="1"/>
      <c r="W29" s="1"/>
      <c r="X29" s="1"/>
      <c r="Y29" s="1"/>
      <c r="Z29" s="1"/>
    </row>
    <row r="30" ht="11.25" customHeight="1">
      <c r="A30" s="1" t="s">
        <v>57</v>
      </c>
      <c r="B30" s="1">
        <v>30.0</v>
      </c>
      <c r="C30" s="1" t="s">
        <v>280</v>
      </c>
      <c r="D30" s="1" t="s">
        <v>281</v>
      </c>
      <c r="E30" s="1" t="s">
        <v>282</v>
      </c>
      <c r="F30" s="1" t="s">
        <v>283</v>
      </c>
      <c r="G30" s="1" t="s">
        <v>87</v>
      </c>
      <c r="H30" s="1" t="s">
        <v>154</v>
      </c>
      <c r="I30" s="1" t="s">
        <v>98</v>
      </c>
      <c r="J30" s="1" t="s">
        <v>98</v>
      </c>
      <c r="K30" s="1" t="s">
        <v>57</v>
      </c>
      <c r="L30" s="1" t="s">
        <v>57</v>
      </c>
      <c r="M30" s="1" t="s">
        <v>97</v>
      </c>
      <c r="N30" s="1" t="s">
        <v>85</v>
      </c>
      <c r="O30" s="1" t="s">
        <v>66</v>
      </c>
      <c r="P30" s="1" t="s">
        <v>68</v>
      </c>
      <c r="Q30" s="1" t="s">
        <v>57</v>
      </c>
      <c r="R30" s="1" t="s">
        <v>57</v>
      </c>
      <c r="S30" s="1" t="s">
        <v>57</v>
      </c>
      <c r="T30" s="1" t="s">
        <v>57</v>
      </c>
      <c r="U30" s="1"/>
      <c r="V30" s="1"/>
      <c r="W30" s="1"/>
      <c r="X30" s="1"/>
      <c r="Y30" s="1"/>
      <c r="Z30" s="1"/>
    </row>
    <row r="31" ht="11.25" customHeight="1">
      <c r="A31" s="1" t="s">
        <v>57</v>
      </c>
      <c r="B31" s="1">
        <v>31.0</v>
      </c>
      <c r="C31" s="1" t="s">
        <v>284</v>
      </c>
      <c r="D31" s="1" t="s">
        <v>285</v>
      </c>
      <c r="E31" s="1" t="s">
        <v>286</v>
      </c>
      <c r="F31" s="1" t="s">
        <v>287</v>
      </c>
      <c r="G31" s="1" t="s">
        <v>288</v>
      </c>
      <c r="H31" s="1" t="s">
        <v>94</v>
      </c>
      <c r="I31" s="1" t="s">
        <v>289</v>
      </c>
      <c r="J31" s="1" t="s">
        <v>289</v>
      </c>
      <c r="K31" s="1" t="s">
        <v>148</v>
      </c>
      <c r="L31" s="1" t="s">
        <v>57</v>
      </c>
      <c r="M31" s="1" t="s">
        <v>97</v>
      </c>
      <c r="N31" s="1" t="s">
        <v>85</v>
      </c>
      <c r="O31" s="1" t="s">
        <v>66</v>
      </c>
      <c r="P31" s="1" t="s">
        <v>68</v>
      </c>
      <c r="Q31" s="1" t="s">
        <v>57</v>
      </c>
      <c r="R31" s="1" t="s">
        <v>57</v>
      </c>
      <c r="S31" s="1" t="s">
        <v>57</v>
      </c>
      <c r="T31" s="1" t="s">
        <v>57</v>
      </c>
      <c r="U31" s="1"/>
      <c r="V31" s="1"/>
      <c r="W31" s="1"/>
      <c r="X31" s="1"/>
      <c r="Y31" s="1"/>
      <c r="Z31" s="1"/>
    </row>
    <row r="32" ht="11.25" customHeight="1">
      <c r="A32" s="1" t="s">
        <v>57</v>
      </c>
      <c r="B32" s="1">
        <v>32.0</v>
      </c>
      <c r="C32" s="1" t="s">
        <v>290</v>
      </c>
      <c r="D32" s="1" t="s">
        <v>291</v>
      </c>
      <c r="E32" s="1" t="s">
        <v>129</v>
      </c>
      <c r="F32" s="1" t="s">
        <v>292</v>
      </c>
      <c r="G32" s="1" t="s">
        <v>161</v>
      </c>
      <c r="H32" s="1" t="s">
        <v>99</v>
      </c>
      <c r="I32" s="1" t="s">
        <v>124</v>
      </c>
      <c r="J32" s="1" t="s">
        <v>124</v>
      </c>
      <c r="K32" s="1" t="s">
        <v>57</v>
      </c>
      <c r="L32" s="1" t="s">
        <v>57</v>
      </c>
      <c r="M32" s="1" t="s">
        <v>97</v>
      </c>
      <c r="N32" s="1" t="s">
        <v>85</v>
      </c>
      <c r="O32" s="1" t="s">
        <v>66</v>
      </c>
      <c r="P32" s="1" t="s">
        <v>68</v>
      </c>
      <c r="Q32" s="1" t="s">
        <v>57</v>
      </c>
      <c r="R32" s="1" t="s">
        <v>57</v>
      </c>
      <c r="S32" s="1" t="s">
        <v>57</v>
      </c>
      <c r="T32" s="1" t="s">
        <v>57</v>
      </c>
      <c r="U32" s="1"/>
      <c r="V32" s="1"/>
      <c r="W32" s="1"/>
      <c r="X32" s="1"/>
      <c r="Y32" s="1"/>
      <c r="Z32" s="1"/>
    </row>
    <row r="33" ht="11.25" customHeight="1">
      <c r="A33" s="1" t="s">
        <v>57</v>
      </c>
      <c r="B33" s="1">
        <v>33.0</v>
      </c>
      <c r="C33" s="1" t="s">
        <v>293</v>
      </c>
      <c r="D33" s="1" t="s">
        <v>294</v>
      </c>
      <c r="E33" s="1" t="s">
        <v>295</v>
      </c>
      <c r="F33" s="1" t="s">
        <v>228</v>
      </c>
      <c r="G33" s="1" t="s">
        <v>130</v>
      </c>
      <c r="H33" s="1" t="s">
        <v>98</v>
      </c>
      <c r="I33" s="1" t="s">
        <v>121</v>
      </c>
      <c r="J33" s="1" t="s">
        <v>121</v>
      </c>
      <c r="K33" s="1" t="s">
        <v>57</v>
      </c>
      <c r="L33" s="1" t="s">
        <v>57</v>
      </c>
      <c r="M33" s="1" t="s">
        <v>90</v>
      </c>
      <c r="N33" s="1" t="s">
        <v>106</v>
      </c>
      <c r="O33" s="1" t="s">
        <v>66</v>
      </c>
      <c r="P33" s="1" t="s">
        <v>72</v>
      </c>
      <c r="Q33" s="1" t="s">
        <v>57</v>
      </c>
      <c r="R33" s="1" t="s">
        <v>57</v>
      </c>
      <c r="S33" s="1" t="s">
        <v>57</v>
      </c>
      <c r="T33" s="1" t="s">
        <v>57</v>
      </c>
      <c r="U33" s="1"/>
      <c r="V33" s="1"/>
      <c r="W33" s="1"/>
      <c r="X33" s="1"/>
      <c r="Y33" s="1"/>
      <c r="Z33" s="1"/>
    </row>
    <row r="34" ht="11.25" customHeight="1">
      <c r="A34" s="1" t="s">
        <v>57</v>
      </c>
      <c r="B34" s="1">
        <v>34.0</v>
      </c>
      <c r="C34" s="1" t="s">
        <v>296</v>
      </c>
      <c r="D34" s="1" t="s">
        <v>297</v>
      </c>
      <c r="E34" s="1" t="s">
        <v>298</v>
      </c>
      <c r="F34" s="1" t="s">
        <v>231</v>
      </c>
      <c r="G34" s="1" t="s">
        <v>135</v>
      </c>
      <c r="H34" s="1" t="s">
        <v>289</v>
      </c>
      <c r="I34" s="1" t="s">
        <v>123</v>
      </c>
      <c r="J34" s="1" t="s">
        <v>123</v>
      </c>
      <c r="K34" s="1" t="s">
        <v>57</v>
      </c>
      <c r="L34" s="1" t="s">
        <v>57</v>
      </c>
      <c r="M34" s="1" t="s">
        <v>90</v>
      </c>
      <c r="N34" s="1" t="s">
        <v>106</v>
      </c>
      <c r="O34" s="1" t="s">
        <v>64</v>
      </c>
      <c r="P34" s="1" t="s">
        <v>72</v>
      </c>
      <c r="Q34" s="1" t="s">
        <v>57</v>
      </c>
      <c r="R34" s="1" t="s">
        <v>57</v>
      </c>
      <c r="S34" s="1" t="s">
        <v>57</v>
      </c>
      <c r="T34" s="1" t="s">
        <v>57</v>
      </c>
      <c r="U34" s="1"/>
      <c r="V34" s="1"/>
      <c r="W34" s="1"/>
      <c r="X34" s="1"/>
      <c r="Y34" s="1"/>
      <c r="Z34" s="1"/>
    </row>
    <row r="35" ht="11.25" customHeight="1">
      <c r="A35" s="1" t="s">
        <v>57</v>
      </c>
      <c r="B35" s="1">
        <v>35.0</v>
      </c>
      <c r="C35" s="1" t="s">
        <v>299</v>
      </c>
      <c r="D35" s="1" t="s">
        <v>300</v>
      </c>
      <c r="E35" s="1" t="s">
        <v>301</v>
      </c>
      <c r="F35" s="1" t="s">
        <v>238</v>
      </c>
      <c r="G35" s="1" t="s">
        <v>136</v>
      </c>
      <c r="H35" s="1" t="s">
        <v>124</v>
      </c>
      <c r="I35" s="1" t="s">
        <v>122</v>
      </c>
      <c r="J35" s="1" t="s">
        <v>122</v>
      </c>
      <c r="K35" s="1" t="s">
        <v>57</v>
      </c>
      <c r="L35" s="1" t="s">
        <v>86</v>
      </c>
      <c r="M35" s="1" t="s">
        <v>105</v>
      </c>
      <c r="N35" s="1" t="s">
        <v>78</v>
      </c>
      <c r="O35" s="1" t="s">
        <v>64</v>
      </c>
      <c r="P35" s="1" t="s">
        <v>72</v>
      </c>
      <c r="Q35" s="1" t="s">
        <v>60</v>
      </c>
      <c r="R35" s="1" t="s">
        <v>57</v>
      </c>
      <c r="S35" s="1" t="s">
        <v>57</v>
      </c>
      <c r="T35" s="1" t="s">
        <v>57</v>
      </c>
      <c r="U35" s="1"/>
      <c r="V35" s="1"/>
      <c r="W35" s="1"/>
      <c r="X35" s="1"/>
      <c r="Y35" s="1"/>
      <c r="Z35" s="1"/>
    </row>
    <row r="36" ht="11.25" customHeight="1">
      <c r="A36" s="1" t="s">
        <v>57</v>
      </c>
      <c r="B36" s="1">
        <v>36.0</v>
      </c>
      <c r="C36" s="1" t="s">
        <v>302</v>
      </c>
      <c r="D36" s="1" t="s">
        <v>303</v>
      </c>
      <c r="E36" s="1" t="s">
        <v>304</v>
      </c>
      <c r="F36" s="1" t="s">
        <v>305</v>
      </c>
      <c r="G36" s="1" t="s">
        <v>306</v>
      </c>
      <c r="H36" s="1" t="s">
        <v>121</v>
      </c>
      <c r="I36" s="1" t="s">
        <v>147</v>
      </c>
      <c r="J36" s="1" t="s">
        <v>147</v>
      </c>
      <c r="K36" s="1" t="s">
        <v>120</v>
      </c>
      <c r="L36" s="1" t="s">
        <v>57</v>
      </c>
      <c r="M36" s="1" t="s">
        <v>105</v>
      </c>
      <c r="N36" s="1" t="s">
        <v>78</v>
      </c>
      <c r="O36" s="1" t="s">
        <v>64</v>
      </c>
      <c r="P36" s="1" t="s">
        <v>69</v>
      </c>
      <c r="Q36" s="1" t="s">
        <v>60</v>
      </c>
      <c r="R36" s="1" t="s">
        <v>57</v>
      </c>
      <c r="S36" s="1" t="s">
        <v>57</v>
      </c>
      <c r="T36" s="1" t="s">
        <v>57</v>
      </c>
      <c r="U36" s="1"/>
      <c r="V36" s="1"/>
      <c r="W36" s="1"/>
      <c r="X36" s="1"/>
      <c r="Y36" s="1"/>
      <c r="Z36" s="1"/>
    </row>
    <row r="37" ht="11.25" customHeight="1">
      <c r="A37" s="1" t="s">
        <v>57</v>
      </c>
      <c r="B37" s="1">
        <v>37.0</v>
      </c>
      <c r="C37" s="1" t="s">
        <v>307</v>
      </c>
      <c r="D37" s="1" t="s">
        <v>308</v>
      </c>
      <c r="E37" s="1" t="s">
        <v>309</v>
      </c>
      <c r="F37" s="1" t="s">
        <v>310</v>
      </c>
      <c r="G37" s="1" t="s">
        <v>311</v>
      </c>
      <c r="H37" s="1" t="s">
        <v>122</v>
      </c>
      <c r="I37" s="1" t="s">
        <v>87</v>
      </c>
      <c r="J37" s="1" t="s">
        <v>87</v>
      </c>
      <c r="K37" s="1" t="s">
        <v>78</v>
      </c>
      <c r="L37" s="1" t="s">
        <v>57</v>
      </c>
      <c r="M37" s="1" t="s">
        <v>170</v>
      </c>
      <c r="N37" s="1" t="s">
        <v>78</v>
      </c>
      <c r="O37" s="1" t="s">
        <v>148</v>
      </c>
      <c r="P37" s="1" t="s">
        <v>69</v>
      </c>
      <c r="Q37" s="1" t="s">
        <v>60</v>
      </c>
      <c r="R37" s="1" t="s">
        <v>57</v>
      </c>
      <c r="S37" s="1" t="s">
        <v>57</v>
      </c>
      <c r="T37" s="1" t="s">
        <v>57</v>
      </c>
      <c r="U37" s="1"/>
      <c r="V37" s="1"/>
      <c r="W37" s="1"/>
      <c r="X37" s="1"/>
      <c r="Y37" s="1"/>
      <c r="Z37" s="1"/>
    </row>
    <row r="38" ht="11.25" customHeight="1">
      <c r="A38" s="1" t="s">
        <v>57</v>
      </c>
      <c r="B38" s="1">
        <v>38.0</v>
      </c>
      <c r="C38" s="1" t="s">
        <v>312</v>
      </c>
      <c r="D38" s="1" t="s">
        <v>313</v>
      </c>
      <c r="E38" s="1" t="s">
        <v>314</v>
      </c>
      <c r="F38" s="1" t="s">
        <v>242</v>
      </c>
      <c r="G38" s="1" t="s">
        <v>315</v>
      </c>
      <c r="H38" s="1" t="s">
        <v>147</v>
      </c>
      <c r="I38" s="1" t="s">
        <v>288</v>
      </c>
      <c r="J38" s="1" t="s">
        <v>288</v>
      </c>
      <c r="K38" s="1" t="s">
        <v>57</v>
      </c>
      <c r="L38" s="1" t="s">
        <v>57</v>
      </c>
      <c r="M38" s="1" t="s">
        <v>170</v>
      </c>
      <c r="N38" s="1" t="s">
        <v>80</v>
      </c>
      <c r="O38" s="1" t="s">
        <v>148</v>
      </c>
      <c r="P38" s="1" t="s">
        <v>69</v>
      </c>
      <c r="Q38" s="1" t="s">
        <v>60</v>
      </c>
      <c r="R38" s="1" t="s">
        <v>57</v>
      </c>
      <c r="S38" s="1" t="s">
        <v>57</v>
      </c>
      <c r="T38" s="1" t="s">
        <v>57</v>
      </c>
      <c r="U38" s="1"/>
      <c r="V38" s="1"/>
      <c r="W38" s="1"/>
      <c r="X38" s="1"/>
      <c r="Y38" s="1"/>
      <c r="Z38" s="1"/>
    </row>
    <row r="39" ht="11.25" customHeight="1">
      <c r="A39" s="1" t="s">
        <v>57</v>
      </c>
      <c r="B39" s="1">
        <v>39.0</v>
      </c>
      <c r="C39" s="1" t="s">
        <v>316</v>
      </c>
      <c r="D39" s="1" t="s">
        <v>317</v>
      </c>
      <c r="E39" s="1" t="s">
        <v>318</v>
      </c>
      <c r="F39" s="1" t="s">
        <v>319</v>
      </c>
      <c r="G39" s="1" t="s">
        <v>320</v>
      </c>
      <c r="H39" s="1" t="s">
        <v>87</v>
      </c>
      <c r="I39" s="1" t="s">
        <v>159</v>
      </c>
      <c r="J39" s="1" t="s">
        <v>159</v>
      </c>
      <c r="K39" s="1" t="s">
        <v>57</v>
      </c>
      <c r="L39" s="1" t="s">
        <v>57</v>
      </c>
      <c r="M39" s="1" t="s">
        <v>86</v>
      </c>
      <c r="N39" s="1" t="s">
        <v>80</v>
      </c>
      <c r="O39" s="1" t="s">
        <v>148</v>
      </c>
      <c r="P39" s="1" t="s">
        <v>69</v>
      </c>
      <c r="Q39" s="1" t="s">
        <v>68</v>
      </c>
      <c r="R39" s="1" t="s">
        <v>57</v>
      </c>
      <c r="S39" s="1" t="s">
        <v>57</v>
      </c>
      <c r="T39" s="1" t="s">
        <v>57</v>
      </c>
      <c r="U39" s="1"/>
      <c r="V39" s="1"/>
      <c r="W39" s="1"/>
      <c r="X39" s="1"/>
      <c r="Y39" s="1"/>
      <c r="Z39" s="1"/>
    </row>
    <row r="40" ht="11.25" customHeight="1">
      <c r="A40" s="1" t="s">
        <v>57</v>
      </c>
      <c r="B40" s="1">
        <v>40.0</v>
      </c>
      <c r="C40" s="1" t="s">
        <v>321</v>
      </c>
      <c r="D40" s="1" t="s">
        <v>322</v>
      </c>
      <c r="E40" s="1" t="s">
        <v>323</v>
      </c>
      <c r="F40" s="1" t="s">
        <v>324</v>
      </c>
      <c r="G40" s="1" t="s">
        <v>133</v>
      </c>
      <c r="H40" s="1" t="s">
        <v>288</v>
      </c>
      <c r="I40" s="1" t="s">
        <v>130</v>
      </c>
      <c r="J40" s="1" t="s">
        <v>161</v>
      </c>
      <c r="K40" s="1" t="s">
        <v>57</v>
      </c>
      <c r="L40" s="1" t="s">
        <v>57</v>
      </c>
      <c r="M40" s="1" t="s">
        <v>86</v>
      </c>
      <c r="N40" s="1" t="s">
        <v>191</v>
      </c>
      <c r="O40" s="1" t="s">
        <v>148</v>
      </c>
      <c r="P40" s="1" t="s">
        <v>67</v>
      </c>
      <c r="Q40" s="1" t="s">
        <v>68</v>
      </c>
      <c r="R40" s="1" t="s">
        <v>57</v>
      </c>
      <c r="S40" s="1" t="s">
        <v>57</v>
      </c>
      <c r="T40" s="1" t="s">
        <v>57</v>
      </c>
      <c r="U40" s="1"/>
      <c r="V40" s="1"/>
      <c r="W40" s="1"/>
      <c r="X40" s="1"/>
      <c r="Y40" s="1"/>
      <c r="Z40" s="1"/>
    </row>
    <row r="41" ht="11.25" customHeight="1">
      <c r="A41" s="1" t="s">
        <v>57</v>
      </c>
      <c r="B41" s="1">
        <v>41.0</v>
      </c>
      <c r="C41" s="1" t="s">
        <v>325</v>
      </c>
      <c r="D41" s="1" t="s">
        <v>326</v>
      </c>
      <c r="E41" s="1" t="s">
        <v>327</v>
      </c>
      <c r="F41" s="1" t="s">
        <v>328</v>
      </c>
      <c r="G41" s="1" t="s">
        <v>132</v>
      </c>
      <c r="H41" s="1" t="s">
        <v>159</v>
      </c>
      <c r="I41" s="1" t="s">
        <v>135</v>
      </c>
      <c r="J41" s="1" t="s">
        <v>130</v>
      </c>
      <c r="K41" s="1" t="s">
        <v>57</v>
      </c>
      <c r="L41" s="1" t="s">
        <v>57</v>
      </c>
      <c r="M41" s="1" t="s">
        <v>96</v>
      </c>
      <c r="N41" s="1" t="s">
        <v>191</v>
      </c>
      <c r="O41" s="1" t="s">
        <v>85</v>
      </c>
      <c r="P41" s="1" t="s">
        <v>67</v>
      </c>
      <c r="Q41" s="1" t="s">
        <v>68</v>
      </c>
      <c r="R41" s="1" t="s">
        <v>57</v>
      </c>
      <c r="S41" s="1" t="s">
        <v>57</v>
      </c>
      <c r="T41" s="1" t="s">
        <v>57</v>
      </c>
      <c r="U41" s="1"/>
      <c r="V41" s="1"/>
      <c r="W41" s="1"/>
      <c r="X41" s="1"/>
      <c r="Y41" s="1"/>
      <c r="Z41" s="1"/>
    </row>
    <row r="42" ht="11.25" customHeight="1">
      <c r="A42" s="1" t="s">
        <v>57</v>
      </c>
      <c r="B42" s="1">
        <v>42.0</v>
      </c>
      <c r="C42" s="1" t="s">
        <v>329</v>
      </c>
      <c r="D42" s="1" t="s">
        <v>330</v>
      </c>
      <c r="E42" s="1" t="s">
        <v>331</v>
      </c>
      <c r="F42" s="1" t="s">
        <v>332</v>
      </c>
      <c r="G42" s="1" t="s">
        <v>166</v>
      </c>
      <c r="H42" s="1" t="s">
        <v>161</v>
      </c>
      <c r="I42" s="1" t="s">
        <v>136</v>
      </c>
      <c r="J42" s="1" t="s">
        <v>135</v>
      </c>
      <c r="K42" s="1" t="s">
        <v>57</v>
      </c>
      <c r="L42" s="1" t="s">
        <v>57</v>
      </c>
      <c r="M42" s="1" t="s">
        <v>96</v>
      </c>
      <c r="N42" s="1" t="s">
        <v>191</v>
      </c>
      <c r="O42" s="1" t="s">
        <v>85</v>
      </c>
      <c r="P42" s="1" t="s">
        <v>67</v>
      </c>
      <c r="Q42" s="1" t="s">
        <v>68</v>
      </c>
      <c r="R42" s="1" t="s">
        <v>57</v>
      </c>
      <c r="S42" s="1" t="s">
        <v>57</v>
      </c>
      <c r="T42" s="1" t="s">
        <v>57</v>
      </c>
      <c r="U42" s="1"/>
      <c r="V42" s="1"/>
      <c r="W42" s="1"/>
      <c r="X42" s="1"/>
      <c r="Y42" s="1"/>
      <c r="Z42" s="1"/>
    </row>
    <row r="43" ht="11.25" customHeight="1">
      <c r="A43" s="1" t="s">
        <v>57</v>
      </c>
      <c r="B43" s="1">
        <v>43.0</v>
      </c>
      <c r="C43" s="1" t="s">
        <v>333</v>
      </c>
      <c r="D43" s="1" t="s">
        <v>334</v>
      </c>
      <c r="E43" s="1" t="s">
        <v>335</v>
      </c>
      <c r="F43" s="1" t="s">
        <v>336</v>
      </c>
      <c r="G43" s="1" t="s">
        <v>337</v>
      </c>
      <c r="H43" s="1" t="s">
        <v>130</v>
      </c>
      <c r="I43" s="1" t="s">
        <v>134</v>
      </c>
      <c r="J43" s="1" t="s">
        <v>136</v>
      </c>
      <c r="K43" s="1" t="s">
        <v>57</v>
      </c>
      <c r="L43" s="1" t="s">
        <v>57</v>
      </c>
      <c r="M43" s="1" t="s">
        <v>95</v>
      </c>
      <c r="N43" s="1" t="s">
        <v>79</v>
      </c>
      <c r="O43" s="1" t="s">
        <v>85</v>
      </c>
      <c r="P43" s="1" t="s">
        <v>65</v>
      </c>
      <c r="Q43" s="1" t="s">
        <v>72</v>
      </c>
      <c r="R43" s="1" t="s">
        <v>57</v>
      </c>
      <c r="S43" s="1" t="s">
        <v>57</v>
      </c>
      <c r="T43" s="1" t="s">
        <v>57</v>
      </c>
      <c r="U43" s="1"/>
      <c r="V43" s="1"/>
      <c r="W43" s="1"/>
      <c r="X43" s="1"/>
      <c r="Y43" s="1"/>
      <c r="Z43" s="1"/>
    </row>
    <row r="44" ht="11.25" customHeight="1">
      <c r="A44" s="1" t="s">
        <v>57</v>
      </c>
      <c r="B44" s="1">
        <v>44.0</v>
      </c>
      <c r="C44" s="1" t="s">
        <v>338</v>
      </c>
      <c r="D44" s="1" t="s">
        <v>339</v>
      </c>
      <c r="E44" s="1" t="s">
        <v>340</v>
      </c>
      <c r="F44" s="1" t="s">
        <v>341</v>
      </c>
      <c r="G44" s="1" t="s">
        <v>342</v>
      </c>
      <c r="H44" s="1" t="s">
        <v>135</v>
      </c>
      <c r="I44" s="1" t="s">
        <v>311</v>
      </c>
      <c r="J44" s="1" t="s">
        <v>134</v>
      </c>
      <c r="K44" s="1" t="s">
        <v>57</v>
      </c>
      <c r="L44" s="1" t="s">
        <v>57</v>
      </c>
      <c r="M44" s="1" t="s">
        <v>95</v>
      </c>
      <c r="N44" s="1" t="s">
        <v>79</v>
      </c>
      <c r="O44" s="1" t="s">
        <v>106</v>
      </c>
      <c r="P44" s="1" t="s">
        <v>65</v>
      </c>
      <c r="Q44" s="1" t="s">
        <v>72</v>
      </c>
      <c r="R44" s="1" t="s">
        <v>57</v>
      </c>
      <c r="S44" s="1" t="s">
        <v>57</v>
      </c>
      <c r="T44" s="1" t="s">
        <v>57</v>
      </c>
      <c r="U44" s="1"/>
      <c r="V44" s="1"/>
      <c r="W44" s="1"/>
      <c r="X44" s="1"/>
      <c r="Y44" s="1"/>
      <c r="Z44" s="1"/>
    </row>
    <row r="45" ht="11.25" customHeight="1">
      <c r="A45" s="1" t="s">
        <v>57</v>
      </c>
      <c r="B45" s="1">
        <v>45.0</v>
      </c>
      <c r="C45" s="1" t="s">
        <v>343</v>
      </c>
      <c r="D45" s="1" t="s">
        <v>344</v>
      </c>
      <c r="E45" s="1" t="s">
        <v>345</v>
      </c>
      <c r="F45" s="1" t="s">
        <v>346</v>
      </c>
      <c r="G45" s="1" t="s">
        <v>347</v>
      </c>
      <c r="H45" s="1" t="s">
        <v>136</v>
      </c>
      <c r="I45" s="1" t="s">
        <v>315</v>
      </c>
      <c r="J45" s="1" t="s">
        <v>306</v>
      </c>
      <c r="K45" s="1" t="s">
        <v>57</v>
      </c>
      <c r="L45" s="1" t="s">
        <v>57</v>
      </c>
      <c r="M45" s="1" t="s">
        <v>95</v>
      </c>
      <c r="N45" s="1" t="s">
        <v>97</v>
      </c>
      <c r="O45" s="1" t="s">
        <v>106</v>
      </c>
      <c r="P45" s="1" t="s">
        <v>65</v>
      </c>
      <c r="Q45" s="1" t="s">
        <v>72</v>
      </c>
      <c r="R45" s="1" t="s">
        <v>57</v>
      </c>
      <c r="S45" s="1" t="s">
        <v>57</v>
      </c>
      <c r="T45" s="1" t="s">
        <v>57</v>
      </c>
      <c r="U45" s="1"/>
      <c r="V45" s="1"/>
      <c r="W45" s="1"/>
      <c r="X45" s="1"/>
      <c r="Y45" s="1"/>
      <c r="Z45" s="1"/>
    </row>
    <row r="46" ht="11.25" customHeight="1">
      <c r="A46" s="1" t="s">
        <v>57</v>
      </c>
      <c r="B46" s="1">
        <v>46.0</v>
      </c>
      <c r="C46" s="1" t="s">
        <v>348</v>
      </c>
      <c r="D46" s="1" t="s">
        <v>349</v>
      </c>
      <c r="E46" s="1" t="s">
        <v>350</v>
      </c>
      <c r="F46" s="1" t="s">
        <v>351</v>
      </c>
      <c r="G46" s="1" t="s">
        <v>144</v>
      </c>
      <c r="H46" s="1" t="s">
        <v>134</v>
      </c>
      <c r="I46" s="1" t="s">
        <v>320</v>
      </c>
      <c r="J46" s="1" t="s">
        <v>311</v>
      </c>
      <c r="K46" s="1" t="s">
        <v>57</v>
      </c>
      <c r="L46" s="1" t="s">
        <v>57</v>
      </c>
      <c r="M46" s="1" t="s">
        <v>108</v>
      </c>
      <c r="N46" s="1" t="s">
        <v>97</v>
      </c>
      <c r="O46" s="1" t="s">
        <v>106</v>
      </c>
      <c r="P46" s="1" t="s">
        <v>66</v>
      </c>
      <c r="Q46" s="1" t="s">
        <v>69</v>
      </c>
      <c r="R46" s="1" t="s">
        <v>57</v>
      </c>
      <c r="S46" s="1" t="s">
        <v>57</v>
      </c>
      <c r="T46" s="1" t="s">
        <v>57</v>
      </c>
      <c r="U46" s="1"/>
      <c r="V46" s="1"/>
      <c r="W46" s="1"/>
      <c r="X46" s="1"/>
      <c r="Y46" s="1"/>
      <c r="Z46" s="1"/>
    </row>
    <row r="47" ht="11.25" customHeight="1">
      <c r="A47" s="1" t="s">
        <v>57</v>
      </c>
      <c r="B47" s="1">
        <v>47.0</v>
      </c>
      <c r="C47" s="1" t="s">
        <v>352</v>
      </c>
      <c r="D47" s="1" t="s">
        <v>353</v>
      </c>
      <c r="E47" s="1" t="s">
        <v>354</v>
      </c>
      <c r="F47" s="1" t="s">
        <v>263</v>
      </c>
      <c r="G47" s="1" t="s">
        <v>143</v>
      </c>
      <c r="H47" s="1" t="s">
        <v>306</v>
      </c>
      <c r="I47" s="1" t="s">
        <v>355</v>
      </c>
      <c r="J47" s="1" t="s">
        <v>315</v>
      </c>
      <c r="K47" s="1" t="s">
        <v>57</v>
      </c>
      <c r="L47" s="1" t="s">
        <v>57</v>
      </c>
      <c r="M47" s="1" t="s">
        <v>108</v>
      </c>
      <c r="N47" s="1" t="s">
        <v>90</v>
      </c>
      <c r="O47" s="1" t="s">
        <v>78</v>
      </c>
      <c r="P47" s="1" t="s">
        <v>66</v>
      </c>
      <c r="Q47" s="1" t="s">
        <v>69</v>
      </c>
      <c r="R47" s="1" t="s">
        <v>57</v>
      </c>
      <c r="S47" s="1" t="s">
        <v>57</v>
      </c>
      <c r="T47" s="1" t="s">
        <v>57</v>
      </c>
      <c r="U47" s="1"/>
      <c r="V47" s="1"/>
      <c r="W47" s="1"/>
      <c r="X47" s="1"/>
      <c r="Y47" s="1"/>
      <c r="Z47" s="1"/>
    </row>
    <row r="48" ht="11.25" customHeight="1">
      <c r="A48" s="1" t="s">
        <v>57</v>
      </c>
      <c r="B48" s="1">
        <v>48.0</v>
      </c>
      <c r="C48" s="1" t="s">
        <v>356</v>
      </c>
      <c r="D48" s="1" t="s">
        <v>357</v>
      </c>
      <c r="E48" s="1" t="s">
        <v>358</v>
      </c>
      <c r="F48" s="1" t="s">
        <v>359</v>
      </c>
      <c r="G48" s="1" t="s">
        <v>360</v>
      </c>
      <c r="H48" s="1" t="s">
        <v>311</v>
      </c>
      <c r="I48" s="1" t="s">
        <v>132</v>
      </c>
      <c r="J48" s="1" t="s">
        <v>320</v>
      </c>
      <c r="K48" s="1" t="s">
        <v>57</v>
      </c>
      <c r="L48" s="1" t="s">
        <v>57</v>
      </c>
      <c r="M48" s="1" t="s">
        <v>108</v>
      </c>
      <c r="N48" s="1" t="s">
        <v>90</v>
      </c>
      <c r="O48" s="1" t="s">
        <v>78</v>
      </c>
      <c r="P48" s="1" t="s">
        <v>66</v>
      </c>
      <c r="Q48" s="1" t="s">
        <v>69</v>
      </c>
      <c r="R48" s="1" t="s">
        <v>57</v>
      </c>
      <c r="S48" s="1" t="s">
        <v>57</v>
      </c>
      <c r="T48" s="1" t="s">
        <v>57</v>
      </c>
      <c r="U48" s="1"/>
      <c r="V48" s="1"/>
      <c r="W48" s="1"/>
      <c r="X48" s="1"/>
      <c r="Y48" s="1"/>
      <c r="Z48" s="1"/>
    </row>
    <row r="49" ht="11.25" customHeight="1">
      <c r="A49" s="1" t="s">
        <v>57</v>
      </c>
      <c r="B49" s="1">
        <v>49.0</v>
      </c>
      <c r="C49" s="1" t="s">
        <v>361</v>
      </c>
      <c r="D49" s="1" t="s">
        <v>362</v>
      </c>
      <c r="E49" s="1" t="s">
        <v>363</v>
      </c>
      <c r="F49" s="1" t="s">
        <v>267</v>
      </c>
      <c r="G49" s="1" t="s">
        <v>364</v>
      </c>
      <c r="H49" s="1" t="s">
        <v>315</v>
      </c>
      <c r="I49" s="1" t="s">
        <v>131</v>
      </c>
      <c r="J49" s="1" t="s">
        <v>355</v>
      </c>
      <c r="K49" s="1" t="s">
        <v>57</v>
      </c>
      <c r="L49" s="1" t="s">
        <v>57</v>
      </c>
      <c r="M49" s="1" t="s">
        <v>70</v>
      </c>
      <c r="N49" s="1" t="s">
        <v>105</v>
      </c>
      <c r="O49" s="1" t="s">
        <v>78</v>
      </c>
      <c r="P49" s="1" t="s">
        <v>64</v>
      </c>
      <c r="Q49" s="1" t="s">
        <v>67</v>
      </c>
      <c r="R49" s="1" t="s">
        <v>57</v>
      </c>
      <c r="S49" s="1" t="s">
        <v>57</v>
      </c>
      <c r="T49" s="1" t="s">
        <v>57</v>
      </c>
      <c r="U49" s="1"/>
      <c r="V49" s="1"/>
      <c r="W49" s="1"/>
      <c r="X49" s="1"/>
      <c r="Y49" s="1"/>
      <c r="Z49" s="1"/>
    </row>
    <row r="50" ht="11.25" customHeight="1">
      <c r="A50" s="1" t="s">
        <v>57</v>
      </c>
      <c r="B50" s="1">
        <v>50.0</v>
      </c>
      <c r="C50" s="1" t="s">
        <v>365</v>
      </c>
      <c r="D50" s="1" t="s">
        <v>366</v>
      </c>
      <c r="E50" s="1" t="s">
        <v>367</v>
      </c>
      <c r="F50" s="1" t="s">
        <v>368</v>
      </c>
      <c r="G50" s="1" t="s">
        <v>355</v>
      </c>
      <c r="H50" s="1" t="s">
        <v>320</v>
      </c>
      <c r="I50" s="1" t="s">
        <v>369</v>
      </c>
      <c r="J50" s="1" t="s">
        <v>133</v>
      </c>
      <c r="K50" s="1" t="s">
        <v>57</v>
      </c>
      <c r="L50" s="1" t="s">
        <v>57</v>
      </c>
      <c r="M50" s="1" t="s">
        <v>70</v>
      </c>
      <c r="N50" s="1" t="s">
        <v>105</v>
      </c>
      <c r="O50" s="1" t="s">
        <v>80</v>
      </c>
      <c r="P50" s="1" t="s">
        <v>64</v>
      </c>
      <c r="Q50" s="1" t="s">
        <v>67</v>
      </c>
      <c r="R50" s="1" t="s">
        <v>57</v>
      </c>
      <c r="S50" s="1" t="s">
        <v>57</v>
      </c>
      <c r="T50" s="1" t="s">
        <v>57</v>
      </c>
      <c r="U50" s="1"/>
      <c r="V50" s="1"/>
      <c r="W50" s="1"/>
      <c r="X50" s="1"/>
      <c r="Y50" s="1"/>
      <c r="Z50" s="1"/>
    </row>
    <row r="51" ht="11.25" customHeight="1">
      <c r="A51" s="1" t="s">
        <v>57</v>
      </c>
      <c r="B51" s="1">
        <v>51.0</v>
      </c>
      <c r="C51" s="1" t="s">
        <v>370</v>
      </c>
      <c r="D51" s="1" t="s">
        <v>371</v>
      </c>
      <c r="E51" s="1" t="s">
        <v>372</v>
      </c>
      <c r="F51" s="1" t="s">
        <v>373</v>
      </c>
      <c r="G51" s="1" t="s">
        <v>374</v>
      </c>
      <c r="H51" s="1" t="s">
        <v>355</v>
      </c>
      <c r="I51" s="1" t="s">
        <v>337</v>
      </c>
      <c r="J51" s="1" t="s">
        <v>132</v>
      </c>
      <c r="K51" s="1" t="s">
        <v>57</v>
      </c>
      <c r="L51" s="1" t="s">
        <v>57</v>
      </c>
      <c r="M51" s="1" t="s">
        <v>70</v>
      </c>
      <c r="N51" s="1" t="s">
        <v>170</v>
      </c>
      <c r="O51" s="1" t="s">
        <v>80</v>
      </c>
      <c r="P51" s="1" t="s">
        <v>148</v>
      </c>
      <c r="Q51" s="1" t="s">
        <v>67</v>
      </c>
      <c r="R51" s="1" t="s">
        <v>57</v>
      </c>
      <c r="S51" s="1" t="s">
        <v>57</v>
      </c>
      <c r="T51" s="1" t="s">
        <v>57</v>
      </c>
      <c r="U51" s="1"/>
      <c r="V51" s="1"/>
      <c r="W51" s="1"/>
      <c r="X51" s="1"/>
      <c r="Y51" s="1"/>
      <c r="Z51" s="1"/>
    </row>
    <row r="52" ht="11.25" customHeight="1">
      <c r="A52" s="1" t="s">
        <v>57</v>
      </c>
      <c r="B52" s="1">
        <v>52.0</v>
      </c>
      <c r="C52" s="1" t="s">
        <v>375</v>
      </c>
      <c r="D52" s="1" t="s">
        <v>376</v>
      </c>
      <c r="E52" s="1" t="s">
        <v>377</v>
      </c>
      <c r="F52" s="1" t="s">
        <v>271</v>
      </c>
      <c r="G52" s="1" t="s">
        <v>378</v>
      </c>
      <c r="H52" s="1" t="s">
        <v>132</v>
      </c>
      <c r="I52" s="1" t="s">
        <v>347</v>
      </c>
      <c r="J52" s="1" t="s">
        <v>131</v>
      </c>
      <c r="K52" s="1" t="s">
        <v>57</v>
      </c>
      <c r="L52" s="1" t="s">
        <v>57</v>
      </c>
      <c r="M52" s="1" t="s">
        <v>107</v>
      </c>
      <c r="N52" s="1" t="s">
        <v>170</v>
      </c>
      <c r="O52" s="1" t="s">
        <v>80</v>
      </c>
      <c r="P52" s="1" t="s">
        <v>148</v>
      </c>
      <c r="Q52" s="1" t="s">
        <v>67</v>
      </c>
      <c r="R52" s="1" t="s">
        <v>57</v>
      </c>
      <c r="S52" s="1" t="s">
        <v>57</v>
      </c>
      <c r="T52" s="1" t="s">
        <v>57</v>
      </c>
      <c r="U52" s="1"/>
      <c r="V52" s="1"/>
      <c r="W52" s="1"/>
      <c r="X52" s="1"/>
      <c r="Y52" s="1"/>
      <c r="Z52" s="1"/>
    </row>
    <row r="53" ht="11.25" customHeight="1">
      <c r="A53" s="1" t="s">
        <v>57</v>
      </c>
      <c r="B53" s="1">
        <v>53.0</v>
      </c>
      <c r="C53" s="1" t="s">
        <v>379</v>
      </c>
      <c r="D53" s="1" t="s">
        <v>380</v>
      </c>
      <c r="E53" s="1" t="s">
        <v>381</v>
      </c>
      <c r="F53" s="1" t="s">
        <v>274</v>
      </c>
      <c r="G53" s="1" t="s">
        <v>382</v>
      </c>
      <c r="H53" s="1" t="s">
        <v>166</v>
      </c>
      <c r="I53" s="1" t="s">
        <v>142</v>
      </c>
      <c r="J53" s="1" t="s">
        <v>166</v>
      </c>
      <c r="K53" s="1" t="s">
        <v>57</v>
      </c>
      <c r="L53" s="1" t="s">
        <v>57</v>
      </c>
      <c r="M53" s="1" t="s">
        <v>107</v>
      </c>
      <c r="N53" s="1" t="s">
        <v>86</v>
      </c>
      <c r="O53" s="1" t="s">
        <v>191</v>
      </c>
      <c r="P53" s="1" t="s">
        <v>148</v>
      </c>
      <c r="Q53" s="1" t="s">
        <v>65</v>
      </c>
      <c r="R53" s="1" t="s">
        <v>57</v>
      </c>
      <c r="S53" s="1" t="s">
        <v>57</v>
      </c>
      <c r="T53" s="1" t="s">
        <v>57</v>
      </c>
      <c r="U53" s="1"/>
      <c r="V53" s="1"/>
      <c r="W53" s="1"/>
      <c r="X53" s="1"/>
      <c r="Y53" s="1"/>
      <c r="Z53" s="1"/>
    </row>
    <row r="54" ht="11.25" customHeight="1">
      <c r="A54" s="1" t="s">
        <v>57</v>
      </c>
      <c r="B54" s="1">
        <v>54.0</v>
      </c>
      <c r="C54" s="1" t="s">
        <v>383</v>
      </c>
      <c r="D54" s="1" t="s">
        <v>384</v>
      </c>
      <c r="E54" s="1" t="s">
        <v>385</v>
      </c>
      <c r="F54" s="1" t="s">
        <v>386</v>
      </c>
      <c r="G54" s="1" t="s">
        <v>387</v>
      </c>
      <c r="H54" s="1" t="s">
        <v>369</v>
      </c>
      <c r="I54" s="1" t="s">
        <v>144</v>
      </c>
      <c r="J54" s="1" t="s">
        <v>369</v>
      </c>
      <c r="K54" s="1" t="s">
        <v>57</v>
      </c>
      <c r="L54" s="1" t="s">
        <v>57</v>
      </c>
      <c r="M54" s="1" t="s">
        <v>107</v>
      </c>
      <c r="N54" s="1" t="s">
        <v>86</v>
      </c>
      <c r="O54" s="1" t="s">
        <v>191</v>
      </c>
      <c r="P54" s="1" t="s">
        <v>148</v>
      </c>
      <c r="Q54" s="1" t="s">
        <v>65</v>
      </c>
      <c r="R54" s="1" t="s">
        <v>57</v>
      </c>
      <c r="S54" s="1" t="s">
        <v>57</v>
      </c>
      <c r="T54" s="1" t="s">
        <v>57</v>
      </c>
      <c r="U54" s="1"/>
      <c r="V54" s="1"/>
      <c r="W54" s="1"/>
      <c r="X54" s="1"/>
      <c r="Y54" s="1"/>
      <c r="Z54" s="1"/>
    </row>
    <row r="55" ht="11.25" customHeight="1">
      <c r="A55" s="1" t="s">
        <v>57</v>
      </c>
      <c r="B55" s="1">
        <v>55.0</v>
      </c>
      <c r="C55" s="1" t="s">
        <v>388</v>
      </c>
      <c r="D55" s="1" t="s">
        <v>389</v>
      </c>
      <c r="E55" s="1" t="s">
        <v>390</v>
      </c>
      <c r="F55" s="1" t="s">
        <v>391</v>
      </c>
      <c r="G55" s="1" t="s">
        <v>392</v>
      </c>
      <c r="H55" s="1" t="s">
        <v>342</v>
      </c>
      <c r="I55" s="1" t="s">
        <v>143</v>
      </c>
      <c r="J55" s="1" t="s">
        <v>337</v>
      </c>
      <c r="K55" s="1" t="s">
        <v>57</v>
      </c>
      <c r="L55" s="1" t="s">
        <v>57</v>
      </c>
      <c r="M55" s="1" t="s">
        <v>120</v>
      </c>
      <c r="N55" s="1" t="s">
        <v>96</v>
      </c>
      <c r="O55" s="1" t="s">
        <v>191</v>
      </c>
      <c r="P55" s="1" t="s">
        <v>85</v>
      </c>
      <c r="Q55" s="1" t="s">
        <v>65</v>
      </c>
      <c r="R55" s="1" t="s">
        <v>57</v>
      </c>
      <c r="S55" s="1" t="s">
        <v>57</v>
      </c>
      <c r="T55" s="1" t="s">
        <v>57</v>
      </c>
      <c r="U55" s="1"/>
      <c r="V55" s="1"/>
      <c r="W55" s="1"/>
      <c r="X55" s="1"/>
      <c r="Y55" s="1"/>
      <c r="Z55" s="1"/>
    </row>
    <row r="56" ht="11.25" customHeight="1">
      <c r="A56" s="1" t="s">
        <v>57</v>
      </c>
      <c r="B56" s="1">
        <v>56.0</v>
      </c>
      <c r="C56" s="1" t="s">
        <v>393</v>
      </c>
      <c r="D56" s="1" t="s">
        <v>394</v>
      </c>
      <c r="E56" s="1" t="s">
        <v>395</v>
      </c>
      <c r="F56" s="1" t="s">
        <v>282</v>
      </c>
      <c r="G56" s="1" t="s">
        <v>396</v>
      </c>
      <c r="H56" s="1" t="s">
        <v>347</v>
      </c>
      <c r="I56" s="1" t="s">
        <v>360</v>
      </c>
      <c r="J56" s="1" t="s">
        <v>342</v>
      </c>
      <c r="K56" s="1" t="s">
        <v>57</v>
      </c>
      <c r="L56" s="1" t="s">
        <v>57</v>
      </c>
      <c r="M56" s="1" t="s">
        <v>120</v>
      </c>
      <c r="N56" s="1" t="s">
        <v>96</v>
      </c>
      <c r="O56" s="1" t="s">
        <v>191</v>
      </c>
      <c r="P56" s="1" t="s">
        <v>85</v>
      </c>
      <c r="Q56" s="1" t="s">
        <v>66</v>
      </c>
      <c r="R56" s="1" t="s">
        <v>57</v>
      </c>
      <c r="S56" s="1" t="s">
        <v>57</v>
      </c>
      <c r="T56" s="1" t="s">
        <v>57</v>
      </c>
      <c r="U56" s="1"/>
      <c r="V56" s="1"/>
      <c r="W56" s="1"/>
      <c r="X56" s="1"/>
      <c r="Y56" s="1"/>
      <c r="Z56" s="1"/>
    </row>
    <row r="57" ht="11.25" customHeight="1">
      <c r="A57" s="1" t="s">
        <v>57</v>
      </c>
      <c r="B57" s="1">
        <v>57.0</v>
      </c>
      <c r="C57" s="1" t="s">
        <v>397</v>
      </c>
      <c r="D57" s="1" t="s">
        <v>398</v>
      </c>
      <c r="E57" s="1" t="s">
        <v>399</v>
      </c>
      <c r="F57" s="1" t="s">
        <v>400</v>
      </c>
      <c r="G57" s="1" t="s">
        <v>401</v>
      </c>
      <c r="H57" s="1" t="s">
        <v>142</v>
      </c>
      <c r="I57" s="1" t="s">
        <v>402</v>
      </c>
      <c r="J57" s="1" t="s">
        <v>347</v>
      </c>
      <c r="K57" s="1" t="s">
        <v>57</v>
      </c>
      <c r="L57" s="1" t="s">
        <v>57</v>
      </c>
      <c r="M57" s="1" t="s">
        <v>145</v>
      </c>
      <c r="N57" s="1" t="s">
        <v>95</v>
      </c>
      <c r="O57" s="1" t="s">
        <v>79</v>
      </c>
      <c r="P57" s="1" t="s">
        <v>85</v>
      </c>
      <c r="Q57" s="1" t="s">
        <v>66</v>
      </c>
      <c r="R57" s="1" t="s">
        <v>57</v>
      </c>
      <c r="S57" s="1" t="s">
        <v>57</v>
      </c>
      <c r="T57" s="1" t="s">
        <v>57</v>
      </c>
      <c r="U57" s="1"/>
      <c r="V57" s="1"/>
      <c r="W57" s="1"/>
      <c r="X57" s="1"/>
      <c r="Y57" s="1"/>
      <c r="Z57" s="1"/>
    </row>
    <row r="58" ht="11.25" customHeight="1">
      <c r="A58" s="1" t="s">
        <v>57</v>
      </c>
      <c r="B58" s="1">
        <v>58.0</v>
      </c>
      <c r="C58" s="1" t="s">
        <v>403</v>
      </c>
      <c r="D58" s="1" t="s">
        <v>404</v>
      </c>
      <c r="E58" s="1" t="s">
        <v>405</v>
      </c>
      <c r="F58" s="1" t="s">
        <v>406</v>
      </c>
      <c r="G58" s="1" t="s">
        <v>407</v>
      </c>
      <c r="H58" s="1" t="s">
        <v>144</v>
      </c>
      <c r="I58" s="1" t="s">
        <v>157</v>
      </c>
      <c r="J58" s="1" t="s">
        <v>142</v>
      </c>
      <c r="K58" s="1" t="s">
        <v>57</v>
      </c>
      <c r="L58" s="1" t="s">
        <v>57</v>
      </c>
      <c r="M58" s="1" t="s">
        <v>145</v>
      </c>
      <c r="N58" s="1" t="s">
        <v>95</v>
      </c>
      <c r="O58" s="1" t="s">
        <v>79</v>
      </c>
      <c r="P58" s="1" t="s">
        <v>85</v>
      </c>
      <c r="Q58" s="1" t="s">
        <v>66</v>
      </c>
      <c r="R58" s="1" t="s">
        <v>57</v>
      </c>
      <c r="S58" s="1" t="s">
        <v>57</v>
      </c>
      <c r="T58" s="1" t="s">
        <v>57</v>
      </c>
      <c r="U58" s="1"/>
      <c r="V58" s="1"/>
      <c r="W58" s="1"/>
      <c r="X58" s="1"/>
      <c r="Y58" s="1"/>
      <c r="Z58" s="1"/>
    </row>
    <row r="59" ht="11.25" customHeight="1">
      <c r="A59" s="1" t="s">
        <v>57</v>
      </c>
      <c r="B59" s="1">
        <v>59.0</v>
      </c>
      <c r="C59" s="1" t="s">
        <v>408</v>
      </c>
      <c r="D59" s="1" t="s">
        <v>409</v>
      </c>
      <c r="E59" s="1" t="s">
        <v>410</v>
      </c>
      <c r="F59" s="1" t="s">
        <v>411</v>
      </c>
      <c r="G59" s="1" t="s">
        <v>412</v>
      </c>
      <c r="H59" s="1" t="s">
        <v>143</v>
      </c>
      <c r="I59" s="1" t="s">
        <v>374</v>
      </c>
      <c r="J59" s="1" t="s">
        <v>144</v>
      </c>
      <c r="K59" s="1" t="s">
        <v>57</v>
      </c>
      <c r="L59" s="1" t="s">
        <v>57</v>
      </c>
      <c r="M59" s="1" t="s">
        <v>145</v>
      </c>
      <c r="N59" s="1" t="s">
        <v>95</v>
      </c>
      <c r="O59" s="1" t="s">
        <v>79</v>
      </c>
      <c r="P59" s="1" t="s">
        <v>106</v>
      </c>
      <c r="Q59" s="1" t="s">
        <v>66</v>
      </c>
      <c r="R59" s="1" t="s">
        <v>57</v>
      </c>
      <c r="S59" s="1" t="s">
        <v>57</v>
      </c>
      <c r="T59" s="1" t="s">
        <v>57</v>
      </c>
      <c r="U59" s="1"/>
      <c r="V59" s="1"/>
      <c r="W59" s="1"/>
      <c r="X59" s="1"/>
      <c r="Y59" s="1"/>
      <c r="Z59" s="1"/>
    </row>
    <row r="60" ht="11.25" customHeight="1">
      <c r="A60" s="1" t="s">
        <v>57</v>
      </c>
      <c r="B60" s="1">
        <v>60.0</v>
      </c>
      <c r="C60" s="1" t="s">
        <v>413</v>
      </c>
      <c r="D60" s="1" t="s">
        <v>414</v>
      </c>
      <c r="E60" s="1" t="s">
        <v>415</v>
      </c>
      <c r="F60" s="1" t="s">
        <v>416</v>
      </c>
      <c r="G60" s="1" t="s">
        <v>417</v>
      </c>
      <c r="H60" s="1" t="s">
        <v>360</v>
      </c>
      <c r="I60" s="1" t="s">
        <v>418</v>
      </c>
      <c r="J60" s="1" t="s">
        <v>143</v>
      </c>
      <c r="K60" s="1" t="s">
        <v>57</v>
      </c>
      <c r="L60" s="1" t="s">
        <v>57</v>
      </c>
      <c r="M60" s="1" t="s">
        <v>114</v>
      </c>
      <c r="N60" s="1" t="s">
        <v>108</v>
      </c>
      <c r="O60" s="1" t="s">
        <v>97</v>
      </c>
      <c r="P60" s="1" t="s">
        <v>106</v>
      </c>
      <c r="Q60" s="1" t="s">
        <v>66</v>
      </c>
      <c r="R60" s="1" t="s">
        <v>57</v>
      </c>
      <c r="S60" s="1" t="s">
        <v>57</v>
      </c>
      <c r="T60" s="1" t="s">
        <v>57</v>
      </c>
      <c r="U60" s="1"/>
      <c r="V60" s="1"/>
      <c r="W60" s="1"/>
      <c r="X60" s="1"/>
      <c r="Y60" s="1"/>
      <c r="Z60" s="1"/>
    </row>
    <row r="61" ht="11.25" customHeight="1">
      <c r="A61" s="1" t="s">
        <v>57</v>
      </c>
      <c r="B61" s="1">
        <v>61.0</v>
      </c>
      <c r="C61" s="1" t="s">
        <v>419</v>
      </c>
      <c r="D61" s="1" t="s">
        <v>420</v>
      </c>
      <c r="E61" s="1" t="s">
        <v>421</v>
      </c>
      <c r="F61" s="1" t="s">
        <v>422</v>
      </c>
      <c r="G61" s="1" t="s">
        <v>158</v>
      </c>
      <c r="H61" s="1" t="s">
        <v>364</v>
      </c>
      <c r="I61" s="1" t="s">
        <v>387</v>
      </c>
      <c r="J61" s="1" t="s">
        <v>360</v>
      </c>
      <c r="K61" s="1" t="s">
        <v>57</v>
      </c>
      <c r="L61" s="1" t="s">
        <v>57</v>
      </c>
      <c r="M61" s="1" t="s">
        <v>114</v>
      </c>
      <c r="N61" s="1" t="s">
        <v>108</v>
      </c>
      <c r="O61" s="1" t="s">
        <v>97</v>
      </c>
      <c r="P61" s="1" t="s">
        <v>106</v>
      </c>
      <c r="Q61" s="1" t="s">
        <v>64</v>
      </c>
      <c r="R61" s="1" t="s">
        <v>57</v>
      </c>
      <c r="S61" s="1" t="s">
        <v>57</v>
      </c>
      <c r="T61" s="1" t="s">
        <v>57</v>
      </c>
      <c r="U61" s="1"/>
      <c r="V61" s="1"/>
      <c r="W61" s="1"/>
      <c r="X61" s="1"/>
      <c r="Y61" s="1"/>
      <c r="Z61" s="1"/>
    </row>
    <row r="62" ht="11.25" customHeight="1">
      <c r="A62" s="1" t="s">
        <v>57</v>
      </c>
      <c r="B62" s="1">
        <v>62.0</v>
      </c>
      <c r="C62" s="1" t="s">
        <v>423</v>
      </c>
      <c r="D62" s="1" t="s">
        <v>424</v>
      </c>
      <c r="E62" s="1" t="s">
        <v>425</v>
      </c>
      <c r="F62" s="1" t="s">
        <v>426</v>
      </c>
      <c r="G62" s="1" t="s">
        <v>427</v>
      </c>
      <c r="H62" s="1" t="s">
        <v>157</v>
      </c>
      <c r="I62" s="1" t="s">
        <v>396</v>
      </c>
      <c r="J62" s="1" t="s">
        <v>402</v>
      </c>
      <c r="K62" s="1" t="s">
        <v>57</v>
      </c>
      <c r="L62" s="1" t="s">
        <v>57</v>
      </c>
      <c r="M62" s="1" t="s">
        <v>114</v>
      </c>
      <c r="N62" s="1" t="s">
        <v>108</v>
      </c>
      <c r="O62" s="1" t="s">
        <v>97</v>
      </c>
      <c r="P62" s="1" t="s">
        <v>106</v>
      </c>
      <c r="Q62" s="1" t="s">
        <v>64</v>
      </c>
      <c r="R62" s="1" t="s">
        <v>57</v>
      </c>
      <c r="S62" s="1" t="s">
        <v>57</v>
      </c>
      <c r="T62" s="1" t="s">
        <v>57</v>
      </c>
      <c r="U62" s="1"/>
      <c r="V62" s="1"/>
      <c r="W62" s="1"/>
      <c r="X62" s="1"/>
      <c r="Y62" s="1"/>
      <c r="Z62" s="1"/>
    </row>
    <row r="63" ht="11.25" customHeight="1">
      <c r="A63" s="1" t="s">
        <v>57</v>
      </c>
      <c r="B63" s="1">
        <v>63.0</v>
      </c>
      <c r="C63" s="1" t="s">
        <v>428</v>
      </c>
      <c r="D63" s="1" t="s">
        <v>429</v>
      </c>
      <c r="E63" s="1" t="s">
        <v>430</v>
      </c>
      <c r="F63" s="1" t="s">
        <v>431</v>
      </c>
      <c r="G63" s="1" t="s">
        <v>167</v>
      </c>
      <c r="H63" s="1" t="s">
        <v>432</v>
      </c>
      <c r="I63" s="1" t="s">
        <v>401</v>
      </c>
      <c r="J63" s="1" t="s">
        <v>364</v>
      </c>
      <c r="K63" s="1" t="s">
        <v>57</v>
      </c>
      <c r="L63" s="1" t="s">
        <v>57</v>
      </c>
      <c r="M63" s="1" t="s">
        <v>114</v>
      </c>
      <c r="N63" s="1" t="s">
        <v>70</v>
      </c>
      <c r="O63" s="1" t="s">
        <v>90</v>
      </c>
      <c r="P63" s="1" t="s">
        <v>78</v>
      </c>
      <c r="Q63" s="1" t="s">
        <v>64</v>
      </c>
      <c r="R63" s="1" t="s">
        <v>57</v>
      </c>
      <c r="S63" s="1" t="s">
        <v>57</v>
      </c>
      <c r="T63" s="1" t="s">
        <v>57</v>
      </c>
      <c r="U63" s="1"/>
      <c r="V63" s="1"/>
      <c r="W63" s="1"/>
      <c r="X63" s="1"/>
      <c r="Y63" s="1"/>
      <c r="Z63" s="1"/>
    </row>
    <row r="64" ht="11.25" customHeight="1">
      <c r="A64" s="1" t="s">
        <v>57</v>
      </c>
      <c r="B64" s="1">
        <v>64.0</v>
      </c>
      <c r="C64" s="1" t="s">
        <v>433</v>
      </c>
      <c r="D64" s="1" t="s">
        <v>434</v>
      </c>
      <c r="E64" s="1" t="s">
        <v>435</v>
      </c>
      <c r="F64" s="1" t="s">
        <v>298</v>
      </c>
      <c r="G64" s="1" t="s">
        <v>436</v>
      </c>
      <c r="H64" s="1" t="s">
        <v>374</v>
      </c>
      <c r="I64" s="1" t="s">
        <v>407</v>
      </c>
      <c r="J64" s="1" t="s">
        <v>157</v>
      </c>
      <c r="K64" s="1" t="s">
        <v>57</v>
      </c>
      <c r="L64" s="1" t="s">
        <v>57</v>
      </c>
      <c r="M64" s="1" t="s">
        <v>160</v>
      </c>
      <c r="N64" s="1" t="s">
        <v>70</v>
      </c>
      <c r="O64" s="1" t="s">
        <v>90</v>
      </c>
      <c r="P64" s="1" t="s">
        <v>78</v>
      </c>
      <c r="Q64" s="1" t="s">
        <v>64</v>
      </c>
      <c r="R64" s="1" t="s">
        <v>57</v>
      </c>
      <c r="S64" s="1" t="s">
        <v>57</v>
      </c>
      <c r="T64" s="1" t="s">
        <v>57</v>
      </c>
      <c r="U64" s="1"/>
      <c r="V64" s="1"/>
      <c r="W64" s="1"/>
      <c r="X64" s="1"/>
      <c r="Y64" s="1"/>
      <c r="Z64" s="1"/>
    </row>
    <row r="65" ht="11.25" customHeight="1">
      <c r="A65" s="1" t="s">
        <v>57</v>
      </c>
      <c r="B65" s="1">
        <v>65.0</v>
      </c>
      <c r="C65" s="1" t="s">
        <v>437</v>
      </c>
      <c r="D65" s="1" t="s">
        <v>438</v>
      </c>
      <c r="E65" s="1" t="s">
        <v>439</v>
      </c>
      <c r="F65" s="1" t="s">
        <v>440</v>
      </c>
      <c r="G65" s="1" t="s">
        <v>155</v>
      </c>
      <c r="H65" s="1" t="s">
        <v>418</v>
      </c>
      <c r="I65" s="1" t="s">
        <v>412</v>
      </c>
      <c r="J65" s="1" t="s">
        <v>432</v>
      </c>
      <c r="K65" s="1" t="s">
        <v>57</v>
      </c>
      <c r="L65" s="1" t="s">
        <v>57</v>
      </c>
      <c r="M65" s="1" t="s">
        <v>81</v>
      </c>
      <c r="N65" s="1" t="s">
        <v>70</v>
      </c>
      <c r="O65" s="1" t="s">
        <v>90</v>
      </c>
      <c r="P65" s="1" t="s">
        <v>78</v>
      </c>
      <c r="Q65" s="1" t="s">
        <v>148</v>
      </c>
      <c r="R65" s="1" t="s">
        <v>57</v>
      </c>
      <c r="S65" s="1" t="s">
        <v>57</v>
      </c>
      <c r="T65" s="1" t="s">
        <v>57</v>
      </c>
      <c r="U65" s="1"/>
      <c r="V65" s="1"/>
      <c r="W65" s="1"/>
      <c r="X65" s="1"/>
      <c r="Y65" s="1"/>
      <c r="Z65" s="1"/>
    </row>
    <row r="66" ht="11.25" customHeight="1">
      <c r="A66" s="1" t="s">
        <v>57</v>
      </c>
      <c r="B66" s="1">
        <v>66.0</v>
      </c>
      <c r="C66" s="1" t="s">
        <v>441</v>
      </c>
      <c r="D66" s="1" t="s">
        <v>442</v>
      </c>
      <c r="E66" s="1" t="s">
        <v>443</v>
      </c>
      <c r="F66" s="1" t="s">
        <v>444</v>
      </c>
      <c r="G66" s="1" t="s">
        <v>445</v>
      </c>
      <c r="H66" s="1" t="s">
        <v>382</v>
      </c>
      <c r="I66" s="1" t="s">
        <v>156</v>
      </c>
      <c r="J66" s="1" t="s">
        <v>374</v>
      </c>
      <c r="K66" s="1" t="s">
        <v>57</v>
      </c>
      <c r="L66" s="1" t="s">
        <v>57</v>
      </c>
      <c r="M66" s="1" t="s">
        <v>81</v>
      </c>
      <c r="N66" s="1" t="s">
        <v>107</v>
      </c>
      <c r="O66" s="1" t="s">
        <v>90</v>
      </c>
      <c r="P66" s="1" t="s">
        <v>78</v>
      </c>
      <c r="Q66" s="1" t="s">
        <v>148</v>
      </c>
      <c r="R66" s="1" t="s">
        <v>57</v>
      </c>
      <c r="S66" s="1" t="s">
        <v>57</v>
      </c>
      <c r="T66" s="1" t="s">
        <v>57</v>
      </c>
      <c r="U66" s="1"/>
      <c r="V66" s="1"/>
      <c r="W66" s="1"/>
      <c r="X66" s="1"/>
      <c r="Y66" s="1"/>
      <c r="Z66" s="1"/>
    </row>
    <row r="67" ht="11.25" customHeight="1">
      <c r="A67" s="1" t="s">
        <v>57</v>
      </c>
      <c r="B67" s="1">
        <v>67.0</v>
      </c>
      <c r="C67" s="1" t="s">
        <v>446</v>
      </c>
      <c r="D67" s="1" t="s">
        <v>447</v>
      </c>
      <c r="E67" s="1" t="s">
        <v>448</v>
      </c>
      <c r="F67" s="1" t="s">
        <v>449</v>
      </c>
      <c r="G67" s="1" t="s">
        <v>450</v>
      </c>
      <c r="H67" s="1" t="s">
        <v>387</v>
      </c>
      <c r="I67" s="1" t="s">
        <v>427</v>
      </c>
      <c r="J67" s="1" t="s">
        <v>378</v>
      </c>
      <c r="K67" s="1" t="s">
        <v>57</v>
      </c>
      <c r="L67" s="1" t="s">
        <v>57</v>
      </c>
      <c r="M67" s="1" t="s">
        <v>71</v>
      </c>
      <c r="N67" s="1" t="s">
        <v>107</v>
      </c>
      <c r="O67" s="1" t="s">
        <v>105</v>
      </c>
      <c r="P67" s="1" t="s">
        <v>80</v>
      </c>
      <c r="Q67" s="1" t="s">
        <v>148</v>
      </c>
      <c r="R67" s="1" t="s">
        <v>57</v>
      </c>
      <c r="S67" s="1" t="s">
        <v>57</v>
      </c>
      <c r="T67" s="1" t="s">
        <v>57</v>
      </c>
      <c r="U67" s="1"/>
      <c r="V67" s="1"/>
      <c r="W67" s="1"/>
      <c r="X67" s="1"/>
      <c r="Y67" s="1"/>
      <c r="Z67" s="1"/>
    </row>
    <row r="68" ht="11.25" customHeight="1">
      <c r="A68" s="1" t="s">
        <v>57</v>
      </c>
      <c r="B68" s="1">
        <v>68.0</v>
      </c>
      <c r="C68" s="1" t="s">
        <v>451</v>
      </c>
      <c r="D68" s="1" t="s">
        <v>452</v>
      </c>
      <c r="E68" s="1" t="s">
        <v>453</v>
      </c>
      <c r="F68" s="1" t="s">
        <v>454</v>
      </c>
      <c r="G68" s="1" t="s">
        <v>455</v>
      </c>
      <c r="H68" s="1" t="s">
        <v>392</v>
      </c>
      <c r="I68" s="1" t="s">
        <v>167</v>
      </c>
      <c r="J68" s="1" t="s">
        <v>418</v>
      </c>
      <c r="K68" s="1" t="s">
        <v>57</v>
      </c>
      <c r="L68" s="1" t="s">
        <v>57</v>
      </c>
      <c r="M68" s="1" t="s">
        <v>71</v>
      </c>
      <c r="N68" s="1" t="s">
        <v>107</v>
      </c>
      <c r="O68" s="1" t="s">
        <v>105</v>
      </c>
      <c r="P68" s="1" t="s">
        <v>80</v>
      </c>
      <c r="Q68" s="1" t="s">
        <v>148</v>
      </c>
      <c r="R68" s="1" t="s">
        <v>57</v>
      </c>
      <c r="S68" s="1" t="s">
        <v>57</v>
      </c>
      <c r="T68" s="1" t="s">
        <v>57</v>
      </c>
      <c r="U68" s="1"/>
      <c r="V68" s="1"/>
      <c r="W68" s="1"/>
      <c r="X68" s="1"/>
      <c r="Y68" s="1"/>
      <c r="Z68" s="1"/>
    </row>
    <row r="69" ht="11.25" customHeight="1">
      <c r="A69" s="1" t="s">
        <v>57</v>
      </c>
      <c r="B69" s="1">
        <v>69.0</v>
      </c>
      <c r="C69" s="1" t="s">
        <v>456</v>
      </c>
      <c r="D69" s="1" t="s">
        <v>457</v>
      </c>
      <c r="E69" s="1" t="s">
        <v>458</v>
      </c>
      <c r="F69" s="1" t="s">
        <v>459</v>
      </c>
      <c r="G69" s="1" t="s">
        <v>460</v>
      </c>
      <c r="H69" s="1" t="s">
        <v>461</v>
      </c>
      <c r="I69" s="1" t="s">
        <v>436</v>
      </c>
      <c r="J69" s="1" t="s">
        <v>382</v>
      </c>
      <c r="K69" s="1" t="s">
        <v>57</v>
      </c>
      <c r="L69" s="1" t="s">
        <v>57</v>
      </c>
      <c r="M69" s="1" t="s">
        <v>113</v>
      </c>
      <c r="N69" s="1" t="s">
        <v>120</v>
      </c>
      <c r="O69" s="1" t="s">
        <v>105</v>
      </c>
      <c r="P69" s="1" t="s">
        <v>80</v>
      </c>
      <c r="Q69" s="1" t="s">
        <v>85</v>
      </c>
      <c r="R69" s="1" t="s">
        <v>57</v>
      </c>
      <c r="S69" s="1" t="s">
        <v>57</v>
      </c>
      <c r="T69" s="1" t="s">
        <v>57</v>
      </c>
      <c r="U69" s="1"/>
      <c r="V69" s="1"/>
      <c r="W69" s="1"/>
      <c r="X69" s="1"/>
      <c r="Y69" s="1"/>
      <c r="Z69" s="1"/>
    </row>
    <row r="70" ht="11.25" customHeight="1">
      <c r="A70" s="1" t="s">
        <v>57</v>
      </c>
      <c r="B70" s="1">
        <v>70.0</v>
      </c>
      <c r="C70" s="1" t="s">
        <v>462</v>
      </c>
      <c r="D70" s="1" t="s">
        <v>463</v>
      </c>
      <c r="E70" s="1" t="s">
        <v>464</v>
      </c>
      <c r="F70" s="1" t="s">
        <v>309</v>
      </c>
      <c r="G70" s="1" t="s">
        <v>465</v>
      </c>
      <c r="H70" s="1" t="s">
        <v>407</v>
      </c>
      <c r="I70" s="1" t="s">
        <v>155</v>
      </c>
      <c r="J70" s="1" t="s">
        <v>387</v>
      </c>
      <c r="K70" s="1" t="s">
        <v>57</v>
      </c>
      <c r="L70" s="1" t="s">
        <v>57</v>
      </c>
      <c r="M70" s="1" t="s">
        <v>113</v>
      </c>
      <c r="N70" s="1" t="s">
        <v>120</v>
      </c>
      <c r="O70" s="1" t="s">
        <v>170</v>
      </c>
      <c r="P70" s="1" t="s">
        <v>80</v>
      </c>
      <c r="Q70" s="1" t="s">
        <v>85</v>
      </c>
      <c r="R70" s="1" t="s">
        <v>57</v>
      </c>
      <c r="S70" s="1" t="s">
        <v>57</v>
      </c>
      <c r="T70" s="1" t="s">
        <v>57</v>
      </c>
      <c r="U70" s="1"/>
      <c r="V70" s="1"/>
      <c r="W70" s="1"/>
      <c r="X70" s="1"/>
      <c r="Y70" s="1"/>
      <c r="Z70" s="1"/>
    </row>
    <row r="71" ht="11.25" customHeight="1">
      <c r="A71" s="1" t="s">
        <v>57</v>
      </c>
      <c r="B71" s="1">
        <v>71.0</v>
      </c>
      <c r="C71" s="1" t="s">
        <v>466</v>
      </c>
      <c r="D71" s="1" t="s">
        <v>467</v>
      </c>
      <c r="E71" s="1" t="s">
        <v>468</v>
      </c>
      <c r="F71" s="1" t="s">
        <v>469</v>
      </c>
      <c r="G71" s="1" t="s">
        <v>465</v>
      </c>
      <c r="H71" s="1" t="s">
        <v>417</v>
      </c>
      <c r="I71" s="1" t="s">
        <v>445</v>
      </c>
      <c r="J71" s="1" t="s">
        <v>392</v>
      </c>
      <c r="K71" s="1" t="s">
        <v>57</v>
      </c>
      <c r="L71" s="1" t="s">
        <v>57</v>
      </c>
      <c r="M71" s="1" t="s">
        <v>260</v>
      </c>
      <c r="N71" s="1" t="s">
        <v>120</v>
      </c>
      <c r="O71" s="1" t="s">
        <v>170</v>
      </c>
      <c r="P71" s="1" t="s">
        <v>191</v>
      </c>
      <c r="Q71" s="1" t="s">
        <v>85</v>
      </c>
      <c r="R71" s="1" t="s">
        <v>57</v>
      </c>
      <c r="S71" s="1" t="s">
        <v>57</v>
      </c>
      <c r="T71" s="1" t="s">
        <v>57</v>
      </c>
      <c r="U71" s="1"/>
      <c r="V71" s="1"/>
      <c r="W71" s="1"/>
      <c r="X71" s="1"/>
      <c r="Y71" s="1"/>
      <c r="Z71" s="1"/>
    </row>
    <row r="72" ht="11.25" customHeight="1">
      <c r="A72" s="1" t="s">
        <v>57</v>
      </c>
      <c r="B72" s="1">
        <v>72.0</v>
      </c>
      <c r="C72" s="1" t="s">
        <v>470</v>
      </c>
      <c r="D72" s="1" t="s">
        <v>471</v>
      </c>
      <c r="E72" s="1" t="s">
        <v>472</v>
      </c>
      <c r="F72" s="1" t="s">
        <v>473</v>
      </c>
      <c r="G72" s="1" t="s">
        <v>465</v>
      </c>
      <c r="H72" s="1" t="s">
        <v>156</v>
      </c>
      <c r="I72" s="1" t="s">
        <v>450</v>
      </c>
      <c r="J72" s="1" t="s">
        <v>396</v>
      </c>
      <c r="K72" s="1" t="s">
        <v>57</v>
      </c>
      <c r="L72" s="1" t="s">
        <v>57</v>
      </c>
      <c r="M72" s="1" t="s">
        <v>260</v>
      </c>
      <c r="N72" s="1" t="s">
        <v>145</v>
      </c>
      <c r="O72" s="1" t="s">
        <v>170</v>
      </c>
      <c r="P72" s="1" t="s">
        <v>191</v>
      </c>
      <c r="Q72" s="1" t="s">
        <v>85</v>
      </c>
      <c r="R72" s="1" t="s">
        <v>57</v>
      </c>
      <c r="S72" s="1" t="s">
        <v>57</v>
      </c>
      <c r="T72" s="1" t="s">
        <v>57</v>
      </c>
      <c r="U72" s="1"/>
      <c r="V72" s="1"/>
      <c r="W72" s="1"/>
      <c r="X72" s="1"/>
      <c r="Y72" s="1"/>
      <c r="Z72" s="1"/>
    </row>
    <row r="73" ht="11.25" customHeight="1">
      <c r="A73" s="1" t="s">
        <v>57</v>
      </c>
      <c r="B73" s="1">
        <v>73.0</v>
      </c>
      <c r="C73" s="1" t="s">
        <v>474</v>
      </c>
      <c r="D73" s="1" t="s">
        <v>475</v>
      </c>
      <c r="E73" s="1" t="s">
        <v>476</v>
      </c>
      <c r="F73" s="1" t="s">
        <v>477</v>
      </c>
      <c r="G73" s="1" t="s">
        <v>465</v>
      </c>
      <c r="H73" s="1" t="s">
        <v>158</v>
      </c>
      <c r="I73" s="1" t="s">
        <v>455</v>
      </c>
      <c r="J73" s="1" t="s">
        <v>461</v>
      </c>
      <c r="K73" s="1" t="s">
        <v>57</v>
      </c>
      <c r="L73" s="1" t="s">
        <v>57</v>
      </c>
      <c r="M73" s="1" t="s">
        <v>260</v>
      </c>
      <c r="N73" s="1" t="s">
        <v>145</v>
      </c>
      <c r="O73" s="1" t="s">
        <v>86</v>
      </c>
      <c r="P73" s="1" t="s">
        <v>191</v>
      </c>
      <c r="Q73" s="1" t="s">
        <v>85</v>
      </c>
      <c r="R73" s="1" t="s">
        <v>57</v>
      </c>
      <c r="S73" s="1" t="s">
        <v>57</v>
      </c>
      <c r="T73" s="1" t="s">
        <v>57</v>
      </c>
      <c r="U73" s="1"/>
      <c r="V73" s="1"/>
      <c r="W73" s="1"/>
      <c r="X73" s="1"/>
      <c r="Y73" s="1"/>
      <c r="Z73" s="1"/>
    </row>
    <row r="74" ht="11.25" customHeight="1">
      <c r="A74" s="1" t="s">
        <v>57</v>
      </c>
      <c r="B74" s="1">
        <v>74.0</v>
      </c>
      <c r="C74" s="1" t="s">
        <v>478</v>
      </c>
      <c r="D74" s="1" t="s">
        <v>479</v>
      </c>
      <c r="E74" s="1" t="s">
        <v>480</v>
      </c>
      <c r="F74" s="1" t="s">
        <v>481</v>
      </c>
      <c r="G74" s="1" t="s">
        <v>465</v>
      </c>
      <c r="H74" s="1" t="s">
        <v>427</v>
      </c>
      <c r="I74" s="1" t="s">
        <v>482</v>
      </c>
      <c r="J74" s="1" t="s">
        <v>401</v>
      </c>
      <c r="K74" s="1" t="s">
        <v>57</v>
      </c>
      <c r="L74" s="1" t="s">
        <v>57</v>
      </c>
      <c r="M74" s="1" t="s">
        <v>109</v>
      </c>
      <c r="N74" s="1" t="s">
        <v>114</v>
      </c>
      <c r="O74" s="1" t="s">
        <v>86</v>
      </c>
      <c r="P74" s="1" t="s">
        <v>191</v>
      </c>
      <c r="Q74" s="1" t="s">
        <v>106</v>
      </c>
      <c r="R74" s="1" t="s">
        <v>57</v>
      </c>
      <c r="S74" s="1" t="s">
        <v>57</v>
      </c>
      <c r="T74" s="1" t="s">
        <v>57</v>
      </c>
      <c r="U74" s="1"/>
      <c r="V74" s="1"/>
      <c r="W74" s="1"/>
      <c r="X74" s="1"/>
      <c r="Y74" s="1"/>
      <c r="Z74" s="1"/>
    </row>
    <row r="75" ht="11.25" customHeight="1">
      <c r="A75" s="1" t="s">
        <v>57</v>
      </c>
      <c r="B75" s="1">
        <v>75.0</v>
      </c>
      <c r="C75" s="1" t="s">
        <v>483</v>
      </c>
      <c r="D75" s="1" t="s">
        <v>484</v>
      </c>
      <c r="E75" s="1" t="s">
        <v>485</v>
      </c>
      <c r="F75" s="1" t="s">
        <v>486</v>
      </c>
      <c r="G75" s="1" t="s">
        <v>465</v>
      </c>
      <c r="H75" s="1" t="s">
        <v>167</v>
      </c>
      <c r="I75" s="1" t="s">
        <v>460</v>
      </c>
      <c r="J75" s="1" t="s">
        <v>407</v>
      </c>
      <c r="K75" s="1" t="s">
        <v>57</v>
      </c>
      <c r="L75" s="1" t="s">
        <v>57</v>
      </c>
      <c r="M75" s="1" t="s">
        <v>109</v>
      </c>
      <c r="N75" s="1" t="s">
        <v>114</v>
      </c>
      <c r="O75" s="1" t="s">
        <v>86</v>
      </c>
      <c r="P75" s="1" t="s">
        <v>79</v>
      </c>
      <c r="Q75" s="1" t="s">
        <v>106</v>
      </c>
      <c r="R75" s="1" t="s">
        <v>57</v>
      </c>
      <c r="S75" s="1" t="s">
        <v>57</v>
      </c>
      <c r="T75" s="1" t="s">
        <v>57</v>
      </c>
      <c r="U75" s="1"/>
      <c r="V75" s="1"/>
      <c r="W75" s="1"/>
      <c r="X75" s="1"/>
      <c r="Y75" s="1"/>
      <c r="Z75" s="1"/>
    </row>
    <row r="76" ht="11.25" customHeight="1">
      <c r="A76" s="1" t="s">
        <v>57</v>
      </c>
      <c r="B76" s="1">
        <v>76.0</v>
      </c>
      <c r="C76" s="1" t="s">
        <v>487</v>
      </c>
      <c r="D76" s="1" t="s">
        <v>488</v>
      </c>
      <c r="E76" s="1" t="s">
        <v>489</v>
      </c>
      <c r="F76" s="1" t="s">
        <v>490</v>
      </c>
      <c r="G76" s="1" t="s">
        <v>465</v>
      </c>
      <c r="H76" s="1" t="s">
        <v>436</v>
      </c>
      <c r="I76" s="1" t="s">
        <v>465</v>
      </c>
      <c r="J76" s="1" t="s">
        <v>412</v>
      </c>
      <c r="K76" s="1" t="s">
        <v>57</v>
      </c>
      <c r="L76" s="1" t="s">
        <v>57</v>
      </c>
      <c r="M76" s="1" t="s">
        <v>109</v>
      </c>
      <c r="N76" s="1" t="s">
        <v>160</v>
      </c>
      <c r="O76" s="1" t="s">
        <v>86</v>
      </c>
      <c r="P76" s="1" t="s">
        <v>79</v>
      </c>
      <c r="Q76" s="1" t="s">
        <v>106</v>
      </c>
      <c r="R76" s="1" t="s">
        <v>57</v>
      </c>
      <c r="S76" s="1" t="s">
        <v>57</v>
      </c>
      <c r="T76" s="1" t="s">
        <v>57</v>
      </c>
      <c r="U76" s="1"/>
      <c r="V76" s="1"/>
      <c r="W76" s="1"/>
      <c r="X76" s="1"/>
      <c r="Y76" s="1"/>
      <c r="Z76" s="1"/>
    </row>
    <row r="77" ht="11.25" customHeight="1">
      <c r="A77" s="1" t="s">
        <v>57</v>
      </c>
      <c r="B77" s="1">
        <v>77.0</v>
      </c>
      <c r="C77" s="1" t="s">
        <v>491</v>
      </c>
      <c r="D77" s="1" t="s">
        <v>492</v>
      </c>
      <c r="E77" s="1" t="s">
        <v>493</v>
      </c>
      <c r="F77" s="1" t="s">
        <v>494</v>
      </c>
      <c r="G77" s="1" t="s">
        <v>465</v>
      </c>
      <c r="H77" s="1" t="s">
        <v>155</v>
      </c>
      <c r="I77" s="1" t="s">
        <v>465</v>
      </c>
      <c r="J77" s="1" t="s">
        <v>156</v>
      </c>
      <c r="K77" s="1" t="s">
        <v>57</v>
      </c>
      <c r="L77" s="1" t="s">
        <v>57</v>
      </c>
      <c r="M77" s="1" t="s">
        <v>125</v>
      </c>
      <c r="N77" s="1" t="s">
        <v>81</v>
      </c>
      <c r="O77" s="1" t="s">
        <v>96</v>
      </c>
      <c r="P77" s="1" t="s">
        <v>79</v>
      </c>
      <c r="Q77" s="1" t="s">
        <v>106</v>
      </c>
      <c r="R77" s="1" t="s">
        <v>57</v>
      </c>
      <c r="S77" s="1" t="s">
        <v>57</v>
      </c>
      <c r="T77" s="1" t="s">
        <v>57</v>
      </c>
      <c r="U77" s="1"/>
      <c r="V77" s="1"/>
      <c r="W77" s="1"/>
      <c r="X77" s="1"/>
      <c r="Y77" s="1"/>
      <c r="Z77" s="1"/>
    </row>
    <row r="78" ht="11.25" customHeight="1">
      <c r="A78" s="1" t="s">
        <v>57</v>
      </c>
      <c r="B78" s="1">
        <v>78.0</v>
      </c>
      <c r="C78" s="1" t="s">
        <v>495</v>
      </c>
      <c r="D78" s="1" t="s">
        <v>496</v>
      </c>
      <c r="E78" s="1" t="s">
        <v>497</v>
      </c>
      <c r="F78" s="1" t="s">
        <v>498</v>
      </c>
      <c r="G78" s="1" t="s">
        <v>465</v>
      </c>
      <c r="H78" s="1" t="s">
        <v>445</v>
      </c>
      <c r="I78" s="1" t="s">
        <v>465</v>
      </c>
      <c r="J78" s="1" t="s">
        <v>158</v>
      </c>
      <c r="K78" s="1" t="s">
        <v>57</v>
      </c>
      <c r="L78" s="1" t="s">
        <v>57</v>
      </c>
      <c r="M78" s="1" t="s">
        <v>125</v>
      </c>
      <c r="N78" s="1" t="s">
        <v>81</v>
      </c>
      <c r="O78" s="1" t="s">
        <v>96</v>
      </c>
      <c r="P78" s="1" t="s">
        <v>79</v>
      </c>
      <c r="Q78" s="1" t="s">
        <v>106</v>
      </c>
      <c r="R78" s="1" t="s">
        <v>57</v>
      </c>
      <c r="S78" s="1" t="s">
        <v>57</v>
      </c>
      <c r="T78" s="1" t="s">
        <v>57</v>
      </c>
      <c r="U78" s="1"/>
      <c r="V78" s="1"/>
      <c r="W78" s="1"/>
      <c r="X78" s="1"/>
      <c r="Y78" s="1"/>
      <c r="Z78" s="1"/>
    </row>
    <row r="79" ht="11.25" customHeight="1">
      <c r="A79" s="1" t="s">
        <v>57</v>
      </c>
      <c r="B79" s="1">
        <v>79.0</v>
      </c>
      <c r="C79" s="1" t="s">
        <v>499</v>
      </c>
      <c r="D79" s="1" t="s">
        <v>500</v>
      </c>
      <c r="E79" s="1" t="s">
        <v>501</v>
      </c>
      <c r="F79" s="1" t="s">
        <v>502</v>
      </c>
      <c r="G79" s="1" t="s">
        <v>465</v>
      </c>
      <c r="H79" s="1" t="s">
        <v>450</v>
      </c>
      <c r="I79" s="1" t="s">
        <v>465</v>
      </c>
      <c r="J79" s="1" t="s">
        <v>167</v>
      </c>
      <c r="K79" s="1" t="s">
        <v>57</v>
      </c>
      <c r="L79" s="1" t="s">
        <v>57</v>
      </c>
      <c r="M79" s="1" t="s">
        <v>146</v>
      </c>
      <c r="N79" s="1" t="s">
        <v>71</v>
      </c>
      <c r="O79" s="1" t="s">
        <v>96</v>
      </c>
      <c r="P79" s="1" t="s">
        <v>97</v>
      </c>
      <c r="Q79" s="1" t="s">
        <v>78</v>
      </c>
      <c r="R79" s="1" t="s">
        <v>57</v>
      </c>
      <c r="S79" s="1" t="s">
        <v>57</v>
      </c>
      <c r="T79" s="1" t="s">
        <v>57</v>
      </c>
      <c r="U79" s="1"/>
      <c r="V79" s="1"/>
      <c r="W79" s="1"/>
      <c r="X79" s="1"/>
      <c r="Y79" s="1"/>
      <c r="Z79" s="1"/>
    </row>
    <row r="80" ht="11.25" customHeight="1">
      <c r="A80" s="1" t="s">
        <v>57</v>
      </c>
      <c r="B80" s="1">
        <v>80.0</v>
      </c>
      <c r="C80" s="1" t="s">
        <v>503</v>
      </c>
      <c r="D80" s="1" t="s">
        <v>504</v>
      </c>
      <c r="E80" s="1" t="s">
        <v>505</v>
      </c>
      <c r="F80" s="1" t="s">
        <v>506</v>
      </c>
      <c r="G80" s="1" t="s">
        <v>465</v>
      </c>
      <c r="H80" s="1" t="s">
        <v>455</v>
      </c>
      <c r="I80" s="1" t="s">
        <v>465</v>
      </c>
      <c r="J80" s="1" t="s">
        <v>155</v>
      </c>
      <c r="K80" s="1" t="s">
        <v>57</v>
      </c>
      <c r="L80" s="1" t="s">
        <v>57</v>
      </c>
      <c r="M80" s="1" t="s">
        <v>146</v>
      </c>
      <c r="N80" s="1" t="s">
        <v>71</v>
      </c>
      <c r="O80" s="1" t="s">
        <v>95</v>
      </c>
      <c r="P80" s="1" t="s">
        <v>97</v>
      </c>
      <c r="Q80" s="1" t="s">
        <v>78</v>
      </c>
      <c r="R80" s="1" t="s">
        <v>57</v>
      </c>
      <c r="S80" s="1" t="s">
        <v>57</v>
      </c>
      <c r="T80" s="1" t="s">
        <v>57</v>
      </c>
      <c r="U80" s="1"/>
      <c r="V80" s="1"/>
      <c r="W80" s="1"/>
      <c r="X80" s="1"/>
      <c r="Y80" s="1"/>
      <c r="Z80" s="1"/>
    </row>
    <row r="81" ht="11.25" customHeight="1">
      <c r="A81" s="1" t="s">
        <v>57</v>
      </c>
      <c r="B81" s="1">
        <v>81.0</v>
      </c>
      <c r="C81" s="1" t="s">
        <v>507</v>
      </c>
      <c r="D81" s="1" t="s">
        <v>508</v>
      </c>
      <c r="E81" s="1" t="s">
        <v>509</v>
      </c>
      <c r="F81" s="1" t="s">
        <v>510</v>
      </c>
      <c r="G81" s="1" t="s">
        <v>465</v>
      </c>
      <c r="H81" s="1" t="s">
        <v>482</v>
      </c>
      <c r="I81" s="1" t="s">
        <v>465</v>
      </c>
      <c r="J81" s="1" t="s">
        <v>450</v>
      </c>
      <c r="K81" s="1" t="s">
        <v>57</v>
      </c>
      <c r="L81" s="1" t="s">
        <v>57</v>
      </c>
      <c r="M81" s="1" t="s">
        <v>154</v>
      </c>
      <c r="N81" s="1" t="s">
        <v>113</v>
      </c>
      <c r="O81" s="1" t="s">
        <v>95</v>
      </c>
      <c r="P81" s="1" t="s">
        <v>97</v>
      </c>
      <c r="Q81" s="1" t="s">
        <v>78</v>
      </c>
      <c r="R81" s="1" t="s">
        <v>57</v>
      </c>
      <c r="S81" s="1" t="s">
        <v>57</v>
      </c>
      <c r="T81" s="1" t="s">
        <v>57</v>
      </c>
      <c r="U81" s="1"/>
      <c r="V81" s="1"/>
      <c r="W81" s="1"/>
      <c r="X81" s="1"/>
      <c r="Y81" s="1"/>
      <c r="Z81" s="1"/>
    </row>
    <row r="82" ht="11.25" customHeight="1">
      <c r="A82" s="1" t="s">
        <v>57</v>
      </c>
      <c r="B82" s="1">
        <v>82.0</v>
      </c>
      <c r="C82" s="1" t="s">
        <v>511</v>
      </c>
      <c r="D82" s="1" t="s">
        <v>512</v>
      </c>
      <c r="E82" s="1" t="s">
        <v>513</v>
      </c>
      <c r="F82" s="1" t="s">
        <v>345</v>
      </c>
      <c r="G82" s="1" t="s">
        <v>465</v>
      </c>
      <c r="H82" s="1" t="s">
        <v>460</v>
      </c>
      <c r="I82" s="1" t="s">
        <v>465</v>
      </c>
      <c r="J82" s="1" t="s">
        <v>455</v>
      </c>
      <c r="K82" s="1" t="s">
        <v>57</v>
      </c>
      <c r="L82" s="1" t="s">
        <v>57</v>
      </c>
      <c r="M82" s="1" t="s">
        <v>154</v>
      </c>
      <c r="N82" s="1" t="s">
        <v>113</v>
      </c>
      <c r="O82" s="1" t="s">
        <v>95</v>
      </c>
      <c r="P82" s="1" t="s">
        <v>90</v>
      </c>
      <c r="Q82" s="1" t="s">
        <v>78</v>
      </c>
      <c r="R82" s="1" t="s">
        <v>57</v>
      </c>
      <c r="S82" s="1" t="s">
        <v>57</v>
      </c>
      <c r="T82" s="1" t="s">
        <v>57</v>
      </c>
      <c r="U82" s="1"/>
      <c r="V82" s="1"/>
      <c r="W82" s="1"/>
      <c r="X82" s="1"/>
      <c r="Y82" s="1"/>
      <c r="Z82" s="1"/>
    </row>
    <row r="83" ht="11.25" customHeight="1">
      <c r="A83" s="1" t="s">
        <v>57</v>
      </c>
      <c r="B83" s="1">
        <v>83.0</v>
      </c>
      <c r="C83" s="1" t="s">
        <v>514</v>
      </c>
      <c r="D83" s="1" t="s">
        <v>515</v>
      </c>
      <c r="E83" s="1" t="s">
        <v>516</v>
      </c>
      <c r="F83" s="1" t="s">
        <v>350</v>
      </c>
      <c r="G83" s="1" t="s">
        <v>465</v>
      </c>
      <c r="H83" s="1" t="s">
        <v>465</v>
      </c>
      <c r="I83" s="1" t="s">
        <v>465</v>
      </c>
      <c r="J83" s="1" t="s">
        <v>482</v>
      </c>
      <c r="K83" s="1" t="s">
        <v>57</v>
      </c>
      <c r="L83" s="1" t="s">
        <v>57</v>
      </c>
      <c r="M83" s="1" t="s">
        <v>94</v>
      </c>
      <c r="N83" s="1" t="s">
        <v>260</v>
      </c>
      <c r="O83" s="1" t="s">
        <v>108</v>
      </c>
      <c r="P83" s="1" t="s">
        <v>90</v>
      </c>
      <c r="Q83" s="1" t="s">
        <v>78</v>
      </c>
      <c r="R83" s="1" t="s">
        <v>57</v>
      </c>
      <c r="S83" s="1" t="s">
        <v>57</v>
      </c>
      <c r="T83" s="1" t="s">
        <v>57</v>
      </c>
      <c r="U83" s="1"/>
      <c r="V83" s="1"/>
      <c r="W83" s="1"/>
      <c r="X83" s="1"/>
      <c r="Y83" s="1"/>
      <c r="Z83" s="1"/>
    </row>
    <row r="84" ht="11.25" customHeight="1">
      <c r="A84" s="1" t="s">
        <v>57</v>
      </c>
      <c r="B84" s="1">
        <v>84.0</v>
      </c>
      <c r="C84" s="1" t="s">
        <v>517</v>
      </c>
      <c r="D84" s="1" t="s">
        <v>518</v>
      </c>
      <c r="E84" s="1" t="s">
        <v>519</v>
      </c>
      <c r="F84" s="1" t="s">
        <v>354</v>
      </c>
      <c r="G84" s="1" t="s">
        <v>465</v>
      </c>
      <c r="H84" s="1" t="s">
        <v>465</v>
      </c>
      <c r="I84" s="1" t="s">
        <v>465</v>
      </c>
      <c r="J84" s="1" t="s">
        <v>460</v>
      </c>
      <c r="K84" s="1" t="s">
        <v>57</v>
      </c>
      <c r="L84" s="1" t="s">
        <v>57</v>
      </c>
      <c r="M84" s="1" t="s">
        <v>94</v>
      </c>
      <c r="N84" s="1" t="s">
        <v>260</v>
      </c>
      <c r="O84" s="1" t="s">
        <v>108</v>
      </c>
      <c r="P84" s="1" t="s">
        <v>90</v>
      </c>
      <c r="Q84" s="1" t="s">
        <v>80</v>
      </c>
      <c r="R84" s="1" t="s">
        <v>57</v>
      </c>
      <c r="S84" s="1" t="s">
        <v>57</v>
      </c>
      <c r="T84" s="1" t="s">
        <v>57</v>
      </c>
      <c r="U84" s="1"/>
      <c r="V84" s="1"/>
      <c r="W84" s="1"/>
      <c r="X84" s="1"/>
      <c r="Y84" s="1"/>
      <c r="Z84" s="1"/>
    </row>
    <row r="85" ht="11.25" customHeight="1">
      <c r="A85" s="1" t="s">
        <v>57</v>
      </c>
      <c r="B85" s="1">
        <v>85.0</v>
      </c>
      <c r="C85" s="1" t="s">
        <v>520</v>
      </c>
      <c r="D85" s="1" t="s">
        <v>521</v>
      </c>
      <c r="E85" s="1" t="s">
        <v>522</v>
      </c>
      <c r="F85" s="1" t="s">
        <v>523</v>
      </c>
      <c r="G85" s="1" t="s">
        <v>465</v>
      </c>
      <c r="H85" s="1" t="s">
        <v>465</v>
      </c>
      <c r="I85" s="1" t="s">
        <v>465</v>
      </c>
      <c r="J85" s="1" t="s">
        <v>465</v>
      </c>
      <c r="K85" s="1" t="s">
        <v>57</v>
      </c>
      <c r="L85" s="1" t="s">
        <v>57</v>
      </c>
      <c r="M85" s="1" t="s">
        <v>94</v>
      </c>
      <c r="N85" s="1" t="s">
        <v>260</v>
      </c>
      <c r="O85" s="1" t="s">
        <v>108</v>
      </c>
      <c r="P85" s="1" t="s">
        <v>90</v>
      </c>
      <c r="Q85" s="1" t="s">
        <v>80</v>
      </c>
      <c r="R85" s="1" t="s">
        <v>57</v>
      </c>
      <c r="S85" s="1" t="s">
        <v>57</v>
      </c>
      <c r="T85" s="1" t="s">
        <v>57</v>
      </c>
      <c r="U85" s="1"/>
      <c r="V85" s="1"/>
      <c r="W85" s="1"/>
      <c r="X85" s="1"/>
      <c r="Y85" s="1"/>
      <c r="Z85" s="1"/>
    </row>
    <row r="86" ht="11.25" customHeight="1">
      <c r="A86" s="1" t="s">
        <v>57</v>
      </c>
      <c r="B86" s="1">
        <v>86.0</v>
      </c>
      <c r="C86" s="1" t="s">
        <v>524</v>
      </c>
      <c r="D86" s="1" t="s">
        <v>525</v>
      </c>
      <c r="E86" s="1" t="s">
        <v>526</v>
      </c>
      <c r="F86" s="1" t="s">
        <v>527</v>
      </c>
      <c r="G86" s="1" t="s">
        <v>465</v>
      </c>
      <c r="H86" s="1" t="s">
        <v>465</v>
      </c>
      <c r="I86" s="1" t="s">
        <v>465</v>
      </c>
      <c r="J86" s="1" t="s">
        <v>465</v>
      </c>
      <c r="K86" s="1" t="s">
        <v>57</v>
      </c>
      <c r="L86" s="1" t="s">
        <v>57</v>
      </c>
      <c r="M86" s="1" t="s">
        <v>99</v>
      </c>
      <c r="N86" s="1" t="s">
        <v>109</v>
      </c>
      <c r="O86" s="1" t="s">
        <v>70</v>
      </c>
      <c r="P86" s="1" t="s">
        <v>105</v>
      </c>
      <c r="Q86" s="1" t="s">
        <v>80</v>
      </c>
      <c r="R86" s="1" t="s">
        <v>57</v>
      </c>
      <c r="S86" s="1" t="s">
        <v>57</v>
      </c>
      <c r="T86" s="1" t="s">
        <v>57</v>
      </c>
      <c r="U86" s="1"/>
      <c r="V86" s="1"/>
      <c r="W86" s="1"/>
      <c r="X86" s="1"/>
      <c r="Y86" s="1"/>
      <c r="Z86" s="1"/>
    </row>
    <row r="87" ht="11.25" customHeight="1">
      <c r="A87" s="1" t="s">
        <v>57</v>
      </c>
      <c r="B87" s="1">
        <v>87.0</v>
      </c>
      <c r="C87" s="1" t="s">
        <v>528</v>
      </c>
      <c r="D87" s="1" t="s">
        <v>529</v>
      </c>
      <c r="E87" s="1" t="s">
        <v>530</v>
      </c>
      <c r="F87" s="1" t="s">
        <v>367</v>
      </c>
      <c r="G87" s="1" t="s">
        <v>465</v>
      </c>
      <c r="H87" s="1" t="s">
        <v>465</v>
      </c>
      <c r="I87" s="1" t="s">
        <v>465</v>
      </c>
      <c r="J87" s="1" t="s">
        <v>465</v>
      </c>
      <c r="K87" s="1" t="s">
        <v>57</v>
      </c>
      <c r="L87" s="1" t="s">
        <v>57</v>
      </c>
      <c r="M87" s="1" t="s">
        <v>99</v>
      </c>
      <c r="N87" s="1" t="s">
        <v>109</v>
      </c>
      <c r="O87" s="1" t="s">
        <v>70</v>
      </c>
      <c r="P87" s="1" t="s">
        <v>105</v>
      </c>
      <c r="Q87" s="1" t="s">
        <v>80</v>
      </c>
      <c r="R87" s="1" t="s">
        <v>57</v>
      </c>
      <c r="S87" s="1" t="s">
        <v>57</v>
      </c>
      <c r="T87" s="1" t="s">
        <v>57</v>
      </c>
      <c r="U87" s="1"/>
      <c r="V87" s="1"/>
      <c r="W87" s="1"/>
      <c r="X87" s="1"/>
      <c r="Y87" s="1"/>
      <c r="Z87" s="1"/>
    </row>
    <row r="88" ht="11.25" customHeight="1">
      <c r="A88" s="1" t="s">
        <v>57</v>
      </c>
      <c r="B88" s="1">
        <v>88.0</v>
      </c>
      <c r="C88" s="1" t="s">
        <v>531</v>
      </c>
      <c r="D88" s="1" t="s">
        <v>532</v>
      </c>
      <c r="E88" s="1" t="s">
        <v>533</v>
      </c>
      <c r="F88" s="1" t="s">
        <v>372</v>
      </c>
      <c r="G88" s="1" t="s">
        <v>465</v>
      </c>
      <c r="H88" s="1" t="s">
        <v>465</v>
      </c>
      <c r="I88" s="1" t="s">
        <v>465</v>
      </c>
      <c r="J88" s="1" t="s">
        <v>465</v>
      </c>
      <c r="K88" s="1" t="s">
        <v>57</v>
      </c>
      <c r="L88" s="1" t="s">
        <v>57</v>
      </c>
      <c r="M88" s="1" t="s">
        <v>99</v>
      </c>
      <c r="N88" s="1" t="s">
        <v>109</v>
      </c>
      <c r="O88" s="1" t="s">
        <v>70</v>
      </c>
      <c r="P88" s="1" t="s">
        <v>105</v>
      </c>
      <c r="Q88" s="1" t="s">
        <v>80</v>
      </c>
      <c r="R88" s="1" t="s">
        <v>57</v>
      </c>
      <c r="S88" s="1" t="s">
        <v>57</v>
      </c>
      <c r="T88" s="1" t="s">
        <v>57</v>
      </c>
      <c r="U88" s="1"/>
      <c r="V88" s="1"/>
      <c r="W88" s="1"/>
      <c r="X88" s="1"/>
      <c r="Y88" s="1"/>
      <c r="Z88" s="1"/>
    </row>
    <row r="89" ht="11.25" customHeight="1">
      <c r="A89" s="1" t="s">
        <v>57</v>
      </c>
      <c r="B89" s="1">
        <v>89.0</v>
      </c>
      <c r="C89" s="1" t="s">
        <v>534</v>
      </c>
      <c r="D89" s="1" t="s">
        <v>535</v>
      </c>
      <c r="E89" s="1" t="s">
        <v>536</v>
      </c>
      <c r="F89" s="1" t="s">
        <v>537</v>
      </c>
      <c r="G89" s="1" t="s">
        <v>465</v>
      </c>
      <c r="H89" s="1" t="s">
        <v>465</v>
      </c>
      <c r="I89" s="1" t="s">
        <v>465</v>
      </c>
      <c r="J89" s="1" t="s">
        <v>465</v>
      </c>
      <c r="K89" s="1" t="s">
        <v>57</v>
      </c>
      <c r="L89" s="1" t="s">
        <v>57</v>
      </c>
      <c r="M89" s="1" t="s">
        <v>98</v>
      </c>
      <c r="N89" s="1" t="s">
        <v>125</v>
      </c>
      <c r="O89" s="1" t="s">
        <v>107</v>
      </c>
      <c r="P89" s="1" t="s">
        <v>105</v>
      </c>
      <c r="Q89" s="1" t="s">
        <v>191</v>
      </c>
      <c r="R89" s="1" t="s">
        <v>57</v>
      </c>
      <c r="S89" s="1" t="s">
        <v>57</v>
      </c>
      <c r="T89" s="1" t="s">
        <v>57</v>
      </c>
      <c r="U89" s="1"/>
      <c r="V89" s="1"/>
      <c r="W89" s="1"/>
      <c r="X89" s="1"/>
      <c r="Y89" s="1"/>
      <c r="Z89" s="1"/>
    </row>
    <row r="90" ht="11.25" customHeight="1">
      <c r="A90" s="1" t="s">
        <v>57</v>
      </c>
      <c r="B90" s="1">
        <v>90.0</v>
      </c>
      <c r="C90" s="1" t="s">
        <v>538</v>
      </c>
      <c r="D90" s="1" t="s">
        <v>539</v>
      </c>
      <c r="E90" s="1" t="s">
        <v>540</v>
      </c>
      <c r="F90" s="1" t="s">
        <v>377</v>
      </c>
      <c r="G90" s="1" t="s">
        <v>465</v>
      </c>
      <c r="H90" s="1" t="s">
        <v>465</v>
      </c>
      <c r="I90" s="1" t="s">
        <v>465</v>
      </c>
      <c r="J90" s="1" t="s">
        <v>465</v>
      </c>
      <c r="K90" s="1" t="s">
        <v>57</v>
      </c>
      <c r="L90" s="1" t="s">
        <v>57</v>
      </c>
      <c r="M90" s="1" t="s">
        <v>98</v>
      </c>
      <c r="N90" s="1" t="s">
        <v>146</v>
      </c>
      <c r="O90" s="1" t="s">
        <v>107</v>
      </c>
      <c r="P90" s="1" t="s">
        <v>170</v>
      </c>
      <c r="Q90" s="1" t="s">
        <v>191</v>
      </c>
      <c r="R90" s="1" t="s">
        <v>57</v>
      </c>
      <c r="S90" s="1" t="s">
        <v>57</v>
      </c>
      <c r="T90" s="1" t="s">
        <v>57</v>
      </c>
      <c r="U90" s="1"/>
      <c r="V90" s="1"/>
      <c r="W90" s="1"/>
      <c r="X90" s="1"/>
      <c r="Y90" s="1"/>
      <c r="Z90" s="1"/>
    </row>
    <row r="91" ht="11.25" customHeight="1">
      <c r="A91" s="1" t="s">
        <v>57</v>
      </c>
      <c r="B91" s="1">
        <v>91.0</v>
      </c>
      <c r="C91" s="1" t="s">
        <v>541</v>
      </c>
      <c r="D91" s="1" t="s">
        <v>542</v>
      </c>
      <c r="E91" s="1" t="s">
        <v>543</v>
      </c>
      <c r="F91" s="1" t="s">
        <v>544</v>
      </c>
      <c r="G91" s="1" t="s">
        <v>465</v>
      </c>
      <c r="H91" s="1" t="s">
        <v>465</v>
      </c>
      <c r="I91" s="1" t="s">
        <v>465</v>
      </c>
      <c r="J91" s="1" t="s">
        <v>465</v>
      </c>
      <c r="K91" s="1" t="s">
        <v>57</v>
      </c>
      <c r="L91" s="1" t="s">
        <v>57</v>
      </c>
      <c r="M91" s="1" t="s">
        <v>289</v>
      </c>
      <c r="N91" s="1" t="s">
        <v>146</v>
      </c>
      <c r="O91" s="1" t="s">
        <v>107</v>
      </c>
      <c r="P91" s="1" t="s">
        <v>170</v>
      </c>
      <c r="Q91" s="1" t="s">
        <v>191</v>
      </c>
      <c r="R91" s="1" t="s">
        <v>57</v>
      </c>
      <c r="S91" s="1" t="s">
        <v>57</v>
      </c>
      <c r="T91" s="1" t="s">
        <v>57</v>
      </c>
      <c r="U91" s="1"/>
      <c r="V91" s="1"/>
      <c r="W91" s="1"/>
      <c r="X91" s="1"/>
      <c r="Y91" s="1"/>
      <c r="Z91" s="1"/>
    </row>
    <row r="92" ht="11.25" customHeight="1">
      <c r="A92" s="1" t="s">
        <v>57</v>
      </c>
      <c r="B92" s="1">
        <v>92.0</v>
      </c>
      <c r="C92" s="1" t="s">
        <v>545</v>
      </c>
      <c r="D92" s="1" t="s">
        <v>546</v>
      </c>
      <c r="E92" s="1" t="s">
        <v>547</v>
      </c>
      <c r="F92" s="1" t="s">
        <v>548</v>
      </c>
      <c r="G92" s="1" t="s">
        <v>465</v>
      </c>
      <c r="H92" s="1" t="s">
        <v>465</v>
      </c>
      <c r="I92" s="1" t="s">
        <v>465</v>
      </c>
      <c r="J92" s="1" t="s">
        <v>465</v>
      </c>
      <c r="K92" s="1" t="s">
        <v>57</v>
      </c>
      <c r="L92" s="1" t="s">
        <v>57</v>
      </c>
      <c r="M92" s="1" t="s">
        <v>289</v>
      </c>
      <c r="N92" s="1" t="s">
        <v>146</v>
      </c>
      <c r="O92" s="1" t="s">
        <v>120</v>
      </c>
      <c r="P92" s="1" t="s">
        <v>170</v>
      </c>
      <c r="Q92" s="1" t="s">
        <v>191</v>
      </c>
      <c r="R92" s="1" t="s">
        <v>57</v>
      </c>
      <c r="S92" s="1" t="s">
        <v>57</v>
      </c>
      <c r="T92" s="1" t="s">
        <v>57</v>
      </c>
      <c r="U92" s="1"/>
      <c r="V92" s="1"/>
      <c r="W92" s="1"/>
      <c r="X92" s="1"/>
      <c r="Y92" s="1"/>
      <c r="Z92" s="1"/>
    </row>
    <row r="93" ht="11.25" customHeight="1">
      <c r="A93" s="1" t="s">
        <v>57</v>
      </c>
      <c r="B93" s="1">
        <v>93.0</v>
      </c>
      <c r="C93" s="1" t="s">
        <v>549</v>
      </c>
      <c r="D93" s="1" t="s">
        <v>550</v>
      </c>
      <c r="E93" s="1" t="s">
        <v>551</v>
      </c>
      <c r="F93" s="1" t="s">
        <v>552</v>
      </c>
      <c r="G93" s="1" t="s">
        <v>465</v>
      </c>
      <c r="H93" s="1" t="s">
        <v>465</v>
      </c>
      <c r="I93" s="1" t="s">
        <v>465</v>
      </c>
      <c r="J93" s="1" t="s">
        <v>465</v>
      </c>
      <c r="K93" s="1" t="s">
        <v>57</v>
      </c>
      <c r="L93" s="1" t="s">
        <v>57</v>
      </c>
      <c r="M93" s="1" t="s">
        <v>124</v>
      </c>
      <c r="N93" s="1" t="s">
        <v>154</v>
      </c>
      <c r="O93" s="1" t="s">
        <v>120</v>
      </c>
      <c r="P93" s="1" t="s">
        <v>170</v>
      </c>
      <c r="Q93" s="1" t="s">
        <v>79</v>
      </c>
      <c r="R93" s="1" t="s">
        <v>57</v>
      </c>
      <c r="S93" s="1" t="s">
        <v>57</v>
      </c>
      <c r="T93" s="1" t="s">
        <v>57</v>
      </c>
      <c r="U93" s="1"/>
      <c r="V93" s="1"/>
      <c r="W93" s="1"/>
      <c r="X93" s="1"/>
      <c r="Y93" s="1"/>
      <c r="Z93" s="1"/>
    </row>
    <row r="94" ht="11.25" customHeight="1">
      <c r="A94" s="1" t="s">
        <v>57</v>
      </c>
      <c r="B94" s="1">
        <v>94.0</v>
      </c>
      <c r="C94" s="1" t="s">
        <v>553</v>
      </c>
      <c r="D94" s="1" t="s">
        <v>554</v>
      </c>
      <c r="E94" s="1" t="s">
        <v>555</v>
      </c>
      <c r="F94" s="1" t="s">
        <v>556</v>
      </c>
      <c r="G94" s="1" t="s">
        <v>465</v>
      </c>
      <c r="H94" s="1" t="s">
        <v>465</v>
      </c>
      <c r="I94" s="1" t="s">
        <v>465</v>
      </c>
      <c r="J94" s="1" t="s">
        <v>465</v>
      </c>
      <c r="K94" s="1" t="s">
        <v>57</v>
      </c>
      <c r="L94" s="1" t="s">
        <v>57</v>
      </c>
      <c r="M94" s="1" t="s">
        <v>124</v>
      </c>
      <c r="N94" s="1" t="s">
        <v>154</v>
      </c>
      <c r="O94" s="1" t="s">
        <v>120</v>
      </c>
      <c r="P94" s="1" t="s">
        <v>86</v>
      </c>
      <c r="Q94" s="1" t="s">
        <v>79</v>
      </c>
      <c r="R94" s="1" t="s">
        <v>57</v>
      </c>
      <c r="S94" s="1" t="s">
        <v>57</v>
      </c>
      <c r="T94" s="1" t="s">
        <v>57</v>
      </c>
      <c r="U94" s="1"/>
      <c r="V94" s="1"/>
      <c r="W94" s="1"/>
      <c r="X94" s="1"/>
      <c r="Y94" s="1"/>
      <c r="Z94" s="1"/>
    </row>
    <row r="95" ht="11.25" customHeight="1">
      <c r="A95" s="1" t="s">
        <v>57</v>
      </c>
      <c r="B95" s="1">
        <v>95.0</v>
      </c>
      <c r="C95" s="1" t="s">
        <v>557</v>
      </c>
      <c r="D95" s="1" t="s">
        <v>558</v>
      </c>
      <c r="E95" s="1" t="s">
        <v>559</v>
      </c>
      <c r="F95" s="1" t="s">
        <v>560</v>
      </c>
      <c r="G95" s="1" t="s">
        <v>465</v>
      </c>
      <c r="H95" s="1" t="s">
        <v>465</v>
      </c>
      <c r="I95" s="1" t="s">
        <v>465</v>
      </c>
      <c r="J95" s="1" t="s">
        <v>465</v>
      </c>
      <c r="K95" s="1" t="s">
        <v>57</v>
      </c>
      <c r="L95" s="1" t="s">
        <v>57</v>
      </c>
      <c r="M95" s="1" t="s">
        <v>121</v>
      </c>
      <c r="N95" s="1" t="s">
        <v>94</v>
      </c>
      <c r="O95" s="1" t="s">
        <v>145</v>
      </c>
      <c r="P95" s="1" t="s">
        <v>86</v>
      </c>
      <c r="Q95" s="1" t="s">
        <v>79</v>
      </c>
      <c r="R95" s="1" t="s">
        <v>57</v>
      </c>
      <c r="S95" s="1" t="s">
        <v>57</v>
      </c>
      <c r="T95" s="1" t="s">
        <v>57</v>
      </c>
      <c r="U95" s="1"/>
      <c r="V95" s="1"/>
      <c r="W95" s="1"/>
      <c r="X95" s="1"/>
      <c r="Y95" s="1"/>
      <c r="Z95" s="1"/>
    </row>
    <row r="96" ht="11.25" customHeight="1">
      <c r="A96" s="1" t="s">
        <v>57</v>
      </c>
      <c r="B96" s="1">
        <v>96.0</v>
      </c>
      <c r="C96" s="1" t="s">
        <v>561</v>
      </c>
      <c r="D96" s="1" t="s">
        <v>562</v>
      </c>
      <c r="E96" s="1" t="s">
        <v>563</v>
      </c>
      <c r="F96" s="1" t="s">
        <v>564</v>
      </c>
      <c r="G96" s="1" t="s">
        <v>465</v>
      </c>
      <c r="H96" s="1" t="s">
        <v>465</v>
      </c>
      <c r="I96" s="1" t="s">
        <v>465</v>
      </c>
      <c r="J96" s="1" t="s">
        <v>465</v>
      </c>
      <c r="K96" s="1" t="s">
        <v>57</v>
      </c>
      <c r="L96" s="1" t="s">
        <v>57</v>
      </c>
      <c r="M96" s="1" t="s">
        <v>121</v>
      </c>
      <c r="N96" s="1" t="s">
        <v>94</v>
      </c>
      <c r="O96" s="1" t="s">
        <v>145</v>
      </c>
      <c r="P96" s="1" t="s">
        <v>86</v>
      </c>
      <c r="Q96" s="1" t="s">
        <v>79</v>
      </c>
      <c r="R96" s="1" t="s">
        <v>57</v>
      </c>
      <c r="S96" s="1" t="s">
        <v>57</v>
      </c>
      <c r="T96" s="1" t="s">
        <v>57</v>
      </c>
      <c r="U96" s="1"/>
      <c r="V96" s="1"/>
      <c r="W96" s="1"/>
      <c r="X96" s="1"/>
      <c r="Y96" s="1"/>
      <c r="Z96" s="1"/>
    </row>
    <row r="97" ht="11.25" customHeight="1">
      <c r="A97" s="1" t="s">
        <v>57</v>
      </c>
      <c r="B97" s="1">
        <v>97.0</v>
      </c>
      <c r="C97" s="1" t="s">
        <v>565</v>
      </c>
      <c r="D97" s="1" t="s">
        <v>566</v>
      </c>
      <c r="E97" s="1" t="s">
        <v>567</v>
      </c>
      <c r="F97" s="1" t="s">
        <v>568</v>
      </c>
      <c r="G97" s="1" t="s">
        <v>465</v>
      </c>
      <c r="H97" s="1" t="s">
        <v>465</v>
      </c>
      <c r="I97" s="1" t="s">
        <v>465</v>
      </c>
      <c r="J97" s="1" t="s">
        <v>465</v>
      </c>
      <c r="K97" s="1" t="s">
        <v>57</v>
      </c>
      <c r="L97" s="1" t="s">
        <v>57</v>
      </c>
      <c r="M97" s="1" t="s">
        <v>123</v>
      </c>
      <c r="N97" s="1" t="s">
        <v>99</v>
      </c>
      <c r="O97" s="1" t="s">
        <v>145</v>
      </c>
      <c r="P97" s="1" t="s">
        <v>86</v>
      </c>
      <c r="Q97" s="1" t="s">
        <v>79</v>
      </c>
      <c r="R97" s="1" t="s">
        <v>57</v>
      </c>
      <c r="S97" s="1" t="s">
        <v>57</v>
      </c>
      <c r="T97" s="1" t="s">
        <v>57</v>
      </c>
      <c r="U97" s="1"/>
      <c r="V97" s="1"/>
      <c r="W97" s="1"/>
      <c r="X97" s="1"/>
      <c r="Y97" s="1"/>
      <c r="Z97" s="1"/>
    </row>
    <row r="98" ht="11.25" customHeight="1">
      <c r="A98" s="1" t="s">
        <v>57</v>
      </c>
      <c r="B98" s="1">
        <v>98.0</v>
      </c>
      <c r="C98" s="1" t="s">
        <v>569</v>
      </c>
      <c r="D98" s="1" t="s">
        <v>570</v>
      </c>
      <c r="E98" s="1" t="s">
        <v>571</v>
      </c>
      <c r="F98" s="1" t="s">
        <v>572</v>
      </c>
      <c r="G98" s="1" t="s">
        <v>465</v>
      </c>
      <c r="H98" s="1" t="s">
        <v>465</v>
      </c>
      <c r="I98" s="1" t="s">
        <v>465</v>
      </c>
      <c r="J98" s="1" t="s">
        <v>465</v>
      </c>
      <c r="K98" s="1" t="s">
        <v>57</v>
      </c>
      <c r="L98" s="1" t="s">
        <v>57</v>
      </c>
      <c r="M98" s="1" t="s">
        <v>122</v>
      </c>
      <c r="N98" s="1" t="s">
        <v>99</v>
      </c>
      <c r="O98" s="1" t="s">
        <v>114</v>
      </c>
      <c r="P98" s="1" t="s">
        <v>96</v>
      </c>
      <c r="Q98" s="1" t="s">
        <v>79</v>
      </c>
      <c r="R98" s="1" t="s">
        <v>57</v>
      </c>
      <c r="S98" s="1" t="s">
        <v>57</v>
      </c>
      <c r="T98" s="1" t="s">
        <v>57</v>
      </c>
      <c r="U98" s="1"/>
      <c r="V98" s="1"/>
      <c r="W98" s="1"/>
      <c r="X98" s="1"/>
      <c r="Y98" s="1"/>
      <c r="Z98" s="1"/>
    </row>
    <row r="99" ht="11.25" customHeight="1">
      <c r="A99" s="1" t="s">
        <v>57</v>
      </c>
      <c r="B99" s="1">
        <v>99.0</v>
      </c>
      <c r="C99" s="1" t="s">
        <v>573</v>
      </c>
      <c r="D99" s="1" t="s">
        <v>574</v>
      </c>
      <c r="E99" s="1" t="s">
        <v>575</v>
      </c>
      <c r="F99" s="1" t="s">
        <v>399</v>
      </c>
      <c r="G99" s="1" t="s">
        <v>465</v>
      </c>
      <c r="H99" s="1" t="s">
        <v>465</v>
      </c>
      <c r="I99" s="1" t="s">
        <v>465</v>
      </c>
      <c r="J99" s="1" t="s">
        <v>465</v>
      </c>
      <c r="K99" s="1" t="s">
        <v>57</v>
      </c>
      <c r="L99" s="1" t="s">
        <v>57</v>
      </c>
      <c r="M99" s="1" t="s">
        <v>147</v>
      </c>
      <c r="N99" s="1" t="s">
        <v>99</v>
      </c>
      <c r="O99" s="1" t="s">
        <v>114</v>
      </c>
      <c r="P99" s="1" t="s">
        <v>96</v>
      </c>
      <c r="Q99" s="1" t="s">
        <v>97</v>
      </c>
      <c r="R99" s="1" t="s">
        <v>57</v>
      </c>
      <c r="S99" s="1" t="s">
        <v>57</v>
      </c>
      <c r="T99" s="1" t="s">
        <v>57</v>
      </c>
      <c r="U99" s="1"/>
      <c r="V99" s="1"/>
      <c r="W99" s="1"/>
      <c r="X99" s="1"/>
      <c r="Y99" s="1"/>
      <c r="Z99" s="1"/>
    </row>
    <row r="100" ht="11.25" customHeight="1">
      <c r="A100" s="1" t="s">
        <v>60</v>
      </c>
      <c r="B100" s="1">
        <v>8.0</v>
      </c>
      <c r="C100" s="1" t="s">
        <v>576</v>
      </c>
      <c r="D100" s="1" t="s">
        <v>577</v>
      </c>
      <c r="E100" s="1" t="s">
        <v>578</v>
      </c>
      <c r="F100" s="1" t="s">
        <v>212</v>
      </c>
      <c r="G100" s="1" t="s">
        <v>191</v>
      </c>
      <c r="H100" s="1" t="s">
        <v>80</v>
      </c>
      <c r="I100" s="1" t="s">
        <v>90</v>
      </c>
      <c r="J100" s="1" t="s">
        <v>79</v>
      </c>
      <c r="K100" s="1" t="s">
        <v>85</v>
      </c>
      <c r="L100" s="1" t="s">
        <v>57</v>
      </c>
      <c r="M100" s="1" t="s">
        <v>67</v>
      </c>
      <c r="N100" s="1" t="s">
        <v>57</v>
      </c>
      <c r="O100" s="1" t="s">
        <v>57</v>
      </c>
      <c r="P100" s="1" t="s">
        <v>57</v>
      </c>
      <c r="Q100" s="1" t="s">
        <v>57</v>
      </c>
      <c r="R100" s="1" t="s">
        <v>57</v>
      </c>
      <c r="S100" s="1" t="s">
        <v>57</v>
      </c>
      <c r="T100" s="1" t="s">
        <v>57</v>
      </c>
      <c r="U100" s="1"/>
      <c r="V100" s="1"/>
      <c r="W100" s="1"/>
      <c r="X100" s="1"/>
      <c r="Y100" s="1"/>
      <c r="Z100" s="1"/>
    </row>
    <row r="101" ht="11.25" customHeight="1">
      <c r="A101" s="1" t="s">
        <v>60</v>
      </c>
      <c r="B101" s="1">
        <v>9.0</v>
      </c>
      <c r="C101" s="1" t="s">
        <v>579</v>
      </c>
      <c r="D101" s="1" t="s">
        <v>580</v>
      </c>
      <c r="E101" s="1" t="s">
        <v>201</v>
      </c>
      <c r="F101" s="1" t="s">
        <v>189</v>
      </c>
      <c r="G101" s="1" t="s">
        <v>79</v>
      </c>
      <c r="H101" s="1" t="s">
        <v>191</v>
      </c>
      <c r="I101" s="1" t="s">
        <v>170</v>
      </c>
      <c r="J101" s="1" t="s">
        <v>97</v>
      </c>
      <c r="K101" s="1" t="s">
        <v>57</v>
      </c>
      <c r="L101" s="1" t="s">
        <v>57</v>
      </c>
      <c r="M101" s="1" t="s">
        <v>67</v>
      </c>
      <c r="N101" s="1" t="s">
        <v>57</v>
      </c>
      <c r="O101" s="1" t="s">
        <v>57</v>
      </c>
      <c r="P101" s="1" t="s">
        <v>57</v>
      </c>
      <c r="Q101" s="1" t="s">
        <v>57</v>
      </c>
      <c r="R101" s="1" t="s">
        <v>57</v>
      </c>
      <c r="S101" s="1" t="s">
        <v>57</v>
      </c>
      <c r="T101" s="1" t="s">
        <v>57</v>
      </c>
      <c r="U101" s="1"/>
      <c r="V101" s="1"/>
      <c r="W101" s="1"/>
      <c r="X101" s="1"/>
      <c r="Y101" s="1"/>
      <c r="Z101" s="1"/>
    </row>
    <row r="102" ht="11.25" customHeight="1">
      <c r="A102" s="1" t="s">
        <v>60</v>
      </c>
      <c r="B102" s="1">
        <v>10.0</v>
      </c>
      <c r="C102" s="1" t="s">
        <v>581</v>
      </c>
      <c r="D102" s="1" t="s">
        <v>582</v>
      </c>
      <c r="E102" s="1" t="s">
        <v>583</v>
      </c>
      <c r="F102" s="1" t="s">
        <v>584</v>
      </c>
      <c r="G102" s="1" t="s">
        <v>97</v>
      </c>
      <c r="H102" s="1" t="s">
        <v>79</v>
      </c>
      <c r="I102" s="1" t="s">
        <v>86</v>
      </c>
      <c r="J102" s="1" t="s">
        <v>105</v>
      </c>
      <c r="K102" s="1" t="s">
        <v>57</v>
      </c>
      <c r="L102" s="1" t="s">
        <v>260</v>
      </c>
      <c r="M102" s="1" t="s">
        <v>65</v>
      </c>
      <c r="N102" s="1" t="s">
        <v>60</v>
      </c>
      <c r="O102" s="1" t="s">
        <v>57</v>
      </c>
      <c r="P102" s="1" t="s">
        <v>57</v>
      </c>
      <c r="Q102" s="1" t="s">
        <v>57</v>
      </c>
      <c r="R102" s="1" t="s">
        <v>57</v>
      </c>
      <c r="S102" s="1" t="s">
        <v>57</v>
      </c>
      <c r="T102" s="1" t="s">
        <v>57</v>
      </c>
      <c r="U102" s="1"/>
      <c r="V102" s="1"/>
      <c r="W102" s="1"/>
      <c r="X102" s="1"/>
      <c r="Y102" s="1"/>
      <c r="Z102" s="1"/>
    </row>
    <row r="103" ht="11.25" customHeight="1">
      <c r="A103" s="1" t="s">
        <v>60</v>
      </c>
      <c r="B103" s="1">
        <v>11.0</v>
      </c>
      <c r="C103" s="1" t="s">
        <v>585</v>
      </c>
      <c r="D103" s="1" t="s">
        <v>586</v>
      </c>
      <c r="E103" s="1" t="s">
        <v>251</v>
      </c>
      <c r="F103" s="1" t="s">
        <v>587</v>
      </c>
      <c r="G103" s="1" t="s">
        <v>90</v>
      </c>
      <c r="H103" s="1" t="s">
        <v>97</v>
      </c>
      <c r="I103" s="1" t="s">
        <v>96</v>
      </c>
      <c r="J103" s="1" t="s">
        <v>86</v>
      </c>
      <c r="K103" s="1" t="s">
        <v>57</v>
      </c>
      <c r="L103" s="1" t="s">
        <v>57</v>
      </c>
      <c r="M103" s="1" t="s">
        <v>65</v>
      </c>
      <c r="N103" s="1" t="s">
        <v>60</v>
      </c>
      <c r="O103" s="1" t="s">
        <v>57</v>
      </c>
      <c r="P103" s="1" t="s">
        <v>57</v>
      </c>
      <c r="Q103" s="1" t="s">
        <v>57</v>
      </c>
      <c r="R103" s="1" t="s">
        <v>57</v>
      </c>
      <c r="S103" s="1" t="s">
        <v>57</v>
      </c>
      <c r="T103" s="1" t="s">
        <v>57</v>
      </c>
      <c r="U103" s="1"/>
      <c r="V103" s="1"/>
      <c r="W103" s="1"/>
      <c r="X103" s="1"/>
      <c r="Y103" s="1"/>
      <c r="Z103" s="1"/>
    </row>
    <row r="104" ht="11.25" customHeight="1">
      <c r="A104" s="1" t="s">
        <v>60</v>
      </c>
      <c r="B104" s="1">
        <v>12.0</v>
      </c>
      <c r="C104" s="1" t="s">
        <v>588</v>
      </c>
      <c r="D104" s="1" t="s">
        <v>589</v>
      </c>
      <c r="E104" s="1" t="s">
        <v>264</v>
      </c>
      <c r="F104" s="1" t="s">
        <v>578</v>
      </c>
      <c r="G104" s="1" t="s">
        <v>105</v>
      </c>
      <c r="H104" s="1" t="s">
        <v>90</v>
      </c>
      <c r="I104" s="1" t="s">
        <v>95</v>
      </c>
      <c r="J104" s="1" t="s">
        <v>96</v>
      </c>
      <c r="K104" s="1" t="s">
        <v>57</v>
      </c>
      <c r="L104" s="1" t="s">
        <v>57</v>
      </c>
      <c r="M104" s="1" t="s">
        <v>66</v>
      </c>
      <c r="N104" s="1" t="s">
        <v>68</v>
      </c>
      <c r="O104" s="1" t="s">
        <v>57</v>
      </c>
      <c r="P104" s="1" t="s">
        <v>57</v>
      </c>
      <c r="Q104" s="1" t="s">
        <v>57</v>
      </c>
      <c r="R104" s="1" t="s">
        <v>57</v>
      </c>
      <c r="S104" s="1" t="s">
        <v>57</v>
      </c>
      <c r="T104" s="1" t="s">
        <v>57</v>
      </c>
      <c r="U104" s="1"/>
      <c r="V104" s="1"/>
      <c r="W104" s="1"/>
      <c r="X104" s="1"/>
      <c r="Y104" s="1"/>
      <c r="Z104" s="1"/>
    </row>
    <row r="105" ht="11.25" customHeight="1">
      <c r="A105" s="1" t="s">
        <v>60</v>
      </c>
      <c r="B105" s="1">
        <v>13.0</v>
      </c>
      <c r="C105" s="1" t="s">
        <v>590</v>
      </c>
      <c r="D105" s="1" t="s">
        <v>591</v>
      </c>
      <c r="E105" s="1" t="s">
        <v>275</v>
      </c>
      <c r="F105" s="1" t="s">
        <v>103</v>
      </c>
      <c r="G105" s="1" t="s">
        <v>170</v>
      </c>
      <c r="H105" s="1" t="s">
        <v>105</v>
      </c>
      <c r="I105" s="1" t="s">
        <v>108</v>
      </c>
      <c r="J105" s="1" t="s">
        <v>108</v>
      </c>
      <c r="K105" s="1" t="s">
        <v>57</v>
      </c>
      <c r="L105" s="1" t="s">
        <v>70</v>
      </c>
      <c r="M105" s="1" t="s">
        <v>66</v>
      </c>
      <c r="N105" s="1" t="s">
        <v>68</v>
      </c>
      <c r="O105" s="1" t="s">
        <v>60</v>
      </c>
      <c r="P105" s="1" t="s">
        <v>57</v>
      </c>
      <c r="Q105" s="1" t="s">
        <v>57</v>
      </c>
      <c r="R105" s="1" t="s">
        <v>57</v>
      </c>
      <c r="S105" s="1" t="s">
        <v>57</v>
      </c>
      <c r="T105" s="1" t="s">
        <v>57</v>
      </c>
      <c r="U105" s="1"/>
      <c r="V105" s="1"/>
      <c r="W105" s="1"/>
      <c r="X105" s="1"/>
      <c r="Y105" s="1"/>
      <c r="Z105" s="1"/>
    </row>
    <row r="106" ht="11.25" customHeight="1">
      <c r="A106" s="1" t="s">
        <v>60</v>
      </c>
      <c r="B106" s="1">
        <v>14.0</v>
      </c>
      <c r="C106" s="1" t="s">
        <v>592</v>
      </c>
      <c r="D106" s="1" t="s">
        <v>593</v>
      </c>
      <c r="E106" s="1" t="s">
        <v>283</v>
      </c>
      <c r="F106" s="1" t="s">
        <v>239</v>
      </c>
      <c r="G106" s="1" t="s">
        <v>86</v>
      </c>
      <c r="H106" s="1" t="s">
        <v>170</v>
      </c>
      <c r="I106" s="1" t="s">
        <v>70</v>
      </c>
      <c r="J106" s="1" t="s">
        <v>70</v>
      </c>
      <c r="K106" s="1" t="s">
        <v>68</v>
      </c>
      <c r="L106" s="1" t="s">
        <v>57</v>
      </c>
      <c r="M106" s="1" t="s">
        <v>66</v>
      </c>
      <c r="N106" s="1" t="s">
        <v>68</v>
      </c>
      <c r="O106" s="1" t="s">
        <v>68</v>
      </c>
      <c r="P106" s="1" t="s">
        <v>57</v>
      </c>
      <c r="Q106" s="1" t="s">
        <v>57</v>
      </c>
      <c r="R106" s="1" t="s">
        <v>57</v>
      </c>
      <c r="S106" s="1" t="s">
        <v>57</v>
      </c>
      <c r="T106" s="1" t="s">
        <v>57</v>
      </c>
      <c r="U106" s="1"/>
      <c r="V106" s="1"/>
      <c r="W106" s="1"/>
      <c r="X106" s="1"/>
      <c r="Y106" s="1"/>
      <c r="Z106" s="1"/>
    </row>
    <row r="107" ht="11.25" customHeight="1">
      <c r="A107" s="1" t="s">
        <v>60</v>
      </c>
      <c r="B107" s="1">
        <v>15.0</v>
      </c>
      <c r="C107" s="1" t="s">
        <v>594</v>
      </c>
      <c r="D107" s="1" t="s">
        <v>595</v>
      </c>
      <c r="E107" s="1" t="s">
        <v>287</v>
      </c>
      <c r="F107" s="1" t="s">
        <v>247</v>
      </c>
      <c r="G107" s="1" t="s">
        <v>95</v>
      </c>
      <c r="H107" s="1" t="s">
        <v>86</v>
      </c>
      <c r="I107" s="1" t="s">
        <v>120</v>
      </c>
      <c r="J107" s="1" t="s">
        <v>107</v>
      </c>
      <c r="K107" s="1" t="s">
        <v>57</v>
      </c>
      <c r="L107" s="1" t="s">
        <v>57</v>
      </c>
      <c r="M107" s="1" t="s">
        <v>64</v>
      </c>
      <c r="N107" s="1" t="s">
        <v>72</v>
      </c>
      <c r="O107" s="1" t="s">
        <v>72</v>
      </c>
      <c r="P107" s="1" t="s">
        <v>57</v>
      </c>
      <c r="Q107" s="1" t="s">
        <v>57</v>
      </c>
      <c r="R107" s="1" t="s">
        <v>57</v>
      </c>
      <c r="S107" s="1" t="s">
        <v>57</v>
      </c>
      <c r="T107" s="1" t="s">
        <v>57</v>
      </c>
      <c r="U107" s="1"/>
      <c r="V107" s="1"/>
      <c r="W107" s="1"/>
      <c r="X107" s="1"/>
      <c r="Y107" s="1"/>
      <c r="Z107" s="1"/>
    </row>
    <row r="108" ht="11.25" customHeight="1">
      <c r="A108" s="1" t="s">
        <v>60</v>
      </c>
      <c r="B108" s="1">
        <v>16.0</v>
      </c>
      <c r="C108" s="1" t="s">
        <v>596</v>
      </c>
      <c r="D108" s="1" t="s">
        <v>597</v>
      </c>
      <c r="E108" s="1" t="s">
        <v>598</v>
      </c>
      <c r="F108" s="1" t="s">
        <v>251</v>
      </c>
      <c r="G108" s="1" t="s">
        <v>108</v>
      </c>
      <c r="H108" s="1" t="s">
        <v>95</v>
      </c>
      <c r="I108" s="1" t="s">
        <v>114</v>
      </c>
      <c r="J108" s="1" t="s">
        <v>145</v>
      </c>
      <c r="K108" s="1" t="s">
        <v>57</v>
      </c>
      <c r="L108" s="1" t="s">
        <v>57</v>
      </c>
      <c r="M108" s="1" t="s">
        <v>64</v>
      </c>
      <c r="N108" s="1" t="s">
        <v>72</v>
      </c>
      <c r="O108" s="1" t="s">
        <v>72</v>
      </c>
      <c r="P108" s="1" t="s">
        <v>57</v>
      </c>
      <c r="Q108" s="1" t="s">
        <v>57</v>
      </c>
      <c r="R108" s="1" t="s">
        <v>57</v>
      </c>
      <c r="S108" s="1" t="s">
        <v>57</v>
      </c>
      <c r="T108" s="1" t="s">
        <v>57</v>
      </c>
      <c r="U108" s="1"/>
      <c r="V108" s="1"/>
      <c r="W108" s="1"/>
      <c r="X108" s="1"/>
      <c r="Y108" s="1"/>
      <c r="Z108" s="1"/>
    </row>
    <row r="109" ht="11.25" customHeight="1">
      <c r="A109" s="1" t="s">
        <v>60</v>
      </c>
      <c r="B109" s="1">
        <v>17.0</v>
      </c>
      <c r="C109" s="1" t="s">
        <v>599</v>
      </c>
      <c r="D109" s="1" t="s">
        <v>600</v>
      </c>
      <c r="E109" s="1" t="s">
        <v>310</v>
      </c>
      <c r="F109" s="1" t="s">
        <v>601</v>
      </c>
      <c r="G109" s="1" t="s">
        <v>107</v>
      </c>
      <c r="H109" s="1" t="s">
        <v>108</v>
      </c>
      <c r="I109" s="1" t="s">
        <v>160</v>
      </c>
      <c r="J109" s="1" t="s">
        <v>114</v>
      </c>
      <c r="K109" s="1" t="s">
        <v>57</v>
      </c>
      <c r="L109" s="1" t="s">
        <v>57</v>
      </c>
      <c r="M109" s="1" t="s">
        <v>148</v>
      </c>
      <c r="N109" s="1" t="s">
        <v>69</v>
      </c>
      <c r="O109" s="1" t="s">
        <v>69</v>
      </c>
      <c r="P109" s="1" t="s">
        <v>57</v>
      </c>
      <c r="Q109" s="1" t="s">
        <v>57</v>
      </c>
      <c r="R109" s="1" t="s">
        <v>57</v>
      </c>
      <c r="S109" s="1" t="s">
        <v>57</v>
      </c>
      <c r="T109" s="1" t="s">
        <v>57</v>
      </c>
      <c r="U109" s="1"/>
      <c r="V109" s="1"/>
      <c r="W109" s="1"/>
      <c r="X109" s="1"/>
      <c r="Y109" s="1"/>
      <c r="Z109" s="1"/>
    </row>
    <row r="110" ht="11.25" customHeight="1">
      <c r="A110" s="1" t="s">
        <v>60</v>
      </c>
      <c r="B110" s="1">
        <v>18.0</v>
      </c>
      <c r="C110" s="1" t="s">
        <v>602</v>
      </c>
      <c r="D110" s="1" t="s">
        <v>603</v>
      </c>
      <c r="E110" s="1" t="s">
        <v>604</v>
      </c>
      <c r="F110" s="1" t="s">
        <v>268</v>
      </c>
      <c r="G110" s="1" t="s">
        <v>120</v>
      </c>
      <c r="H110" s="1" t="s">
        <v>70</v>
      </c>
      <c r="I110" s="1" t="s">
        <v>71</v>
      </c>
      <c r="J110" s="1" t="s">
        <v>160</v>
      </c>
      <c r="K110" s="1" t="s">
        <v>106</v>
      </c>
      <c r="L110" s="1" t="s">
        <v>57</v>
      </c>
      <c r="M110" s="1" t="s">
        <v>148</v>
      </c>
      <c r="N110" s="1" t="s">
        <v>69</v>
      </c>
      <c r="O110" s="1" t="s">
        <v>69</v>
      </c>
      <c r="P110" s="1" t="s">
        <v>57</v>
      </c>
      <c r="Q110" s="1" t="s">
        <v>57</v>
      </c>
      <c r="R110" s="1" t="s">
        <v>57</v>
      </c>
      <c r="S110" s="1" t="s">
        <v>57</v>
      </c>
      <c r="T110" s="1" t="s">
        <v>57</v>
      </c>
      <c r="U110" s="1"/>
      <c r="V110" s="1"/>
      <c r="W110" s="1"/>
      <c r="X110" s="1"/>
      <c r="Y110" s="1"/>
      <c r="Z110" s="1"/>
    </row>
    <row r="111" ht="11.25" customHeight="1">
      <c r="A111" s="1" t="s">
        <v>60</v>
      </c>
      <c r="B111" s="1">
        <v>19.0</v>
      </c>
      <c r="C111" s="1" t="s">
        <v>605</v>
      </c>
      <c r="D111" s="1" t="s">
        <v>606</v>
      </c>
      <c r="E111" s="1" t="s">
        <v>246</v>
      </c>
      <c r="F111" s="1" t="s">
        <v>607</v>
      </c>
      <c r="G111" s="1" t="s">
        <v>145</v>
      </c>
      <c r="H111" s="1" t="s">
        <v>120</v>
      </c>
      <c r="I111" s="1" t="s">
        <v>113</v>
      </c>
      <c r="J111" s="1" t="s">
        <v>71</v>
      </c>
      <c r="K111" s="1" t="s">
        <v>57</v>
      </c>
      <c r="L111" s="1" t="s">
        <v>57</v>
      </c>
      <c r="M111" s="1" t="s">
        <v>148</v>
      </c>
      <c r="N111" s="1" t="s">
        <v>69</v>
      </c>
      <c r="O111" s="1" t="s">
        <v>69</v>
      </c>
      <c r="P111" s="1" t="s">
        <v>57</v>
      </c>
      <c r="Q111" s="1" t="s">
        <v>57</v>
      </c>
      <c r="R111" s="1" t="s">
        <v>57</v>
      </c>
      <c r="S111" s="1" t="s">
        <v>57</v>
      </c>
      <c r="T111" s="1" t="s">
        <v>57</v>
      </c>
      <c r="U111" s="1"/>
      <c r="V111" s="1"/>
      <c r="W111" s="1"/>
      <c r="X111" s="1"/>
      <c r="Y111" s="1"/>
      <c r="Z111" s="1"/>
    </row>
    <row r="112" ht="11.25" customHeight="1">
      <c r="A112" s="1" t="s">
        <v>60</v>
      </c>
      <c r="B112" s="1">
        <v>20.0</v>
      </c>
      <c r="C112" s="1" t="s">
        <v>608</v>
      </c>
      <c r="D112" s="1" t="s">
        <v>609</v>
      </c>
      <c r="E112" s="1" t="s">
        <v>610</v>
      </c>
      <c r="F112" s="1" t="s">
        <v>611</v>
      </c>
      <c r="G112" s="1" t="s">
        <v>114</v>
      </c>
      <c r="H112" s="1" t="s">
        <v>145</v>
      </c>
      <c r="I112" s="1" t="s">
        <v>109</v>
      </c>
      <c r="J112" s="1" t="s">
        <v>113</v>
      </c>
      <c r="K112" s="1" t="s">
        <v>57</v>
      </c>
      <c r="L112" s="1" t="s">
        <v>57</v>
      </c>
      <c r="M112" s="1" t="s">
        <v>148</v>
      </c>
      <c r="N112" s="1" t="s">
        <v>67</v>
      </c>
      <c r="O112" s="1" t="s">
        <v>69</v>
      </c>
      <c r="P112" s="1" t="s">
        <v>57</v>
      </c>
      <c r="Q112" s="1" t="s">
        <v>57</v>
      </c>
      <c r="R112" s="1" t="s">
        <v>57</v>
      </c>
      <c r="S112" s="1" t="s">
        <v>57</v>
      </c>
      <c r="T112" s="1" t="s">
        <v>57</v>
      </c>
      <c r="U112" s="1"/>
      <c r="V112" s="1"/>
      <c r="W112" s="1"/>
      <c r="X112" s="1"/>
      <c r="Y112" s="1"/>
      <c r="Z112" s="1"/>
    </row>
    <row r="113" ht="11.25" customHeight="1">
      <c r="A113" s="1" t="s">
        <v>60</v>
      </c>
      <c r="B113" s="1">
        <v>21.0</v>
      </c>
      <c r="C113" s="1" t="s">
        <v>612</v>
      </c>
      <c r="D113" s="1" t="s">
        <v>613</v>
      </c>
      <c r="E113" s="1" t="s">
        <v>254</v>
      </c>
      <c r="F113" s="1" t="s">
        <v>279</v>
      </c>
      <c r="G113" s="1" t="s">
        <v>160</v>
      </c>
      <c r="H113" s="1" t="s">
        <v>114</v>
      </c>
      <c r="I113" s="1" t="s">
        <v>146</v>
      </c>
      <c r="J113" s="1" t="s">
        <v>109</v>
      </c>
      <c r="K113" s="1" t="s">
        <v>57</v>
      </c>
      <c r="L113" s="1" t="s">
        <v>57</v>
      </c>
      <c r="M113" s="1" t="s">
        <v>85</v>
      </c>
      <c r="N113" s="1" t="s">
        <v>67</v>
      </c>
      <c r="O113" s="1" t="s">
        <v>67</v>
      </c>
      <c r="P113" s="1" t="s">
        <v>57</v>
      </c>
      <c r="Q113" s="1" t="s">
        <v>57</v>
      </c>
      <c r="R113" s="1" t="s">
        <v>57</v>
      </c>
      <c r="S113" s="1" t="s">
        <v>57</v>
      </c>
      <c r="T113" s="1" t="s">
        <v>57</v>
      </c>
      <c r="U113" s="1"/>
      <c r="V113" s="1"/>
      <c r="W113" s="1"/>
      <c r="X113" s="1"/>
      <c r="Y113" s="1"/>
      <c r="Z113" s="1"/>
    </row>
    <row r="114" ht="11.25" customHeight="1">
      <c r="A114" s="1" t="s">
        <v>60</v>
      </c>
      <c r="B114" s="1">
        <v>22.0</v>
      </c>
      <c r="C114" s="1" t="s">
        <v>614</v>
      </c>
      <c r="D114" s="1" t="s">
        <v>615</v>
      </c>
      <c r="E114" s="1" t="s">
        <v>152</v>
      </c>
      <c r="F114" s="1" t="s">
        <v>616</v>
      </c>
      <c r="G114" s="1" t="s">
        <v>81</v>
      </c>
      <c r="H114" s="1" t="s">
        <v>81</v>
      </c>
      <c r="I114" s="1" t="s">
        <v>154</v>
      </c>
      <c r="J114" s="1" t="s">
        <v>146</v>
      </c>
      <c r="K114" s="1" t="s">
        <v>57</v>
      </c>
      <c r="L114" s="1" t="s">
        <v>57</v>
      </c>
      <c r="M114" s="1" t="s">
        <v>85</v>
      </c>
      <c r="N114" s="1" t="s">
        <v>67</v>
      </c>
      <c r="O114" s="1" t="s">
        <v>67</v>
      </c>
      <c r="P114" s="1" t="s">
        <v>57</v>
      </c>
      <c r="Q114" s="1" t="s">
        <v>57</v>
      </c>
      <c r="R114" s="1" t="s">
        <v>57</v>
      </c>
      <c r="S114" s="1" t="s">
        <v>57</v>
      </c>
      <c r="T114" s="1" t="s">
        <v>57</v>
      </c>
      <c r="U114" s="1"/>
      <c r="V114" s="1"/>
      <c r="W114" s="1"/>
      <c r="X114" s="1"/>
      <c r="Y114" s="1"/>
      <c r="Z114" s="1"/>
    </row>
    <row r="115" ht="11.25" customHeight="1">
      <c r="A115" s="1" t="s">
        <v>60</v>
      </c>
      <c r="B115" s="1">
        <v>23.0</v>
      </c>
      <c r="C115" s="1" t="s">
        <v>617</v>
      </c>
      <c r="D115" s="1" t="s">
        <v>618</v>
      </c>
      <c r="E115" s="1" t="s">
        <v>619</v>
      </c>
      <c r="F115" s="1" t="s">
        <v>620</v>
      </c>
      <c r="G115" s="1" t="s">
        <v>113</v>
      </c>
      <c r="H115" s="1" t="s">
        <v>71</v>
      </c>
      <c r="I115" s="1" t="s">
        <v>99</v>
      </c>
      <c r="J115" s="1" t="s">
        <v>94</v>
      </c>
      <c r="K115" s="1" t="s">
        <v>57</v>
      </c>
      <c r="L115" s="1" t="s">
        <v>57</v>
      </c>
      <c r="M115" s="1" t="s">
        <v>85</v>
      </c>
      <c r="N115" s="1" t="s">
        <v>65</v>
      </c>
      <c r="O115" s="1" t="s">
        <v>67</v>
      </c>
      <c r="P115" s="1" t="s">
        <v>57</v>
      </c>
      <c r="Q115" s="1" t="s">
        <v>57</v>
      </c>
      <c r="R115" s="1" t="s">
        <v>57</v>
      </c>
      <c r="S115" s="1" t="s">
        <v>57</v>
      </c>
      <c r="T115" s="1" t="s">
        <v>57</v>
      </c>
      <c r="U115" s="1"/>
      <c r="V115" s="1"/>
      <c r="W115" s="1"/>
      <c r="X115" s="1"/>
      <c r="Y115" s="1"/>
      <c r="Z115" s="1"/>
    </row>
    <row r="116" ht="11.25" customHeight="1">
      <c r="A116" s="1" t="s">
        <v>60</v>
      </c>
      <c r="B116" s="1">
        <v>24.0</v>
      </c>
      <c r="C116" s="1" t="s">
        <v>621</v>
      </c>
      <c r="D116" s="1" t="s">
        <v>622</v>
      </c>
      <c r="E116" s="1" t="s">
        <v>141</v>
      </c>
      <c r="F116" s="1" t="s">
        <v>623</v>
      </c>
      <c r="G116" s="1" t="s">
        <v>260</v>
      </c>
      <c r="H116" s="1" t="s">
        <v>113</v>
      </c>
      <c r="I116" s="1" t="s">
        <v>98</v>
      </c>
      <c r="J116" s="1" t="s">
        <v>99</v>
      </c>
      <c r="K116" s="1" t="s">
        <v>72</v>
      </c>
      <c r="L116" s="1" t="s">
        <v>57</v>
      </c>
      <c r="M116" s="1" t="s">
        <v>106</v>
      </c>
      <c r="N116" s="1" t="s">
        <v>65</v>
      </c>
      <c r="O116" s="1" t="s">
        <v>67</v>
      </c>
      <c r="P116" s="1" t="s">
        <v>57</v>
      </c>
      <c r="Q116" s="1" t="s">
        <v>57</v>
      </c>
      <c r="R116" s="1" t="s">
        <v>57</v>
      </c>
      <c r="S116" s="1" t="s">
        <v>57</v>
      </c>
      <c r="T116" s="1" t="s">
        <v>57</v>
      </c>
      <c r="U116" s="1"/>
      <c r="V116" s="1"/>
      <c r="W116" s="1"/>
      <c r="X116" s="1"/>
      <c r="Y116" s="1"/>
      <c r="Z116" s="1"/>
    </row>
    <row r="117" ht="11.25" customHeight="1">
      <c r="A117" s="1" t="s">
        <v>60</v>
      </c>
      <c r="B117" s="1">
        <v>25.0</v>
      </c>
      <c r="C117" s="1" t="s">
        <v>624</v>
      </c>
      <c r="D117" s="1" t="s">
        <v>625</v>
      </c>
      <c r="E117" s="1" t="s">
        <v>267</v>
      </c>
      <c r="F117" s="1" t="s">
        <v>626</v>
      </c>
      <c r="G117" s="1" t="s">
        <v>109</v>
      </c>
      <c r="H117" s="1" t="s">
        <v>260</v>
      </c>
      <c r="I117" s="1" t="s">
        <v>124</v>
      </c>
      <c r="J117" s="1" t="s">
        <v>98</v>
      </c>
      <c r="K117" s="1" t="s">
        <v>57</v>
      </c>
      <c r="L117" s="1" t="s">
        <v>57</v>
      </c>
      <c r="M117" s="1" t="s">
        <v>106</v>
      </c>
      <c r="N117" s="1" t="s">
        <v>65</v>
      </c>
      <c r="O117" s="1" t="s">
        <v>65</v>
      </c>
      <c r="P117" s="1" t="s">
        <v>57</v>
      </c>
      <c r="Q117" s="1" t="s">
        <v>57</v>
      </c>
      <c r="R117" s="1" t="s">
        <v>57</v>
      </c>
      <c r="S117" s="1" t="s">
        <v>57</v>
      </c>
      <c r="T117" s="1" t="s">
        <v>57</v>
      </c>
      <c r="U117" s="1"/>
      <c r="V117" s="1"/>
      <c r="W117" s="1"/>
      <c r="X117" s="1"/>
      <c r="Y117" s="1"/>
      <c r="Z117" s="1"/>
    </row>
    <row r="118" ht="11.25" customHeight="1">
      <c r="A118" s="1" t="s">
        <v>60</v>
      </c>
      <c r="B118" s="1">
        <v>26.0</v>
      </c>
      <c r="C118" s="1" t="s">
        <v>627</v>
      </c>
      <c r="D118" s="1" t="s">
        <v>628</v>
      </c>
      <c r="E118" s="1" t="s">
        <v>629</v>
      </c>
      <c r="F118" s="1" t="s">
        <v>630</v>
      </c>
      <c r="G118" s="1" t="s">
        <v>125</v>
      </c>
      <c r="H118" s="1" t="s">
        <v>109</v>
      </c>
      <c r="I118" s="1" t="s">
        <v>121</v>
      </c>
      <c r="J118" s="1" t="s">
        <v>289</v>
      </c>
      <c r="K118" s="1" t="s">
        <v>57</v>
      </c>
      <c r="L118" s="1" t="s">
        <v>57</v>
      </c>
      <c r="M118" s="1" t="s">
        <v>106</v>
      </c>
      <c r="N118" s="1" t="s">
        <v>66</v>
      </c>
      <c r="O118" s="1" t="s">
        <v>65</v>
      </c>
      <c r="P118" s="1" t="s">
        <v>57</v>
      </c>
      <c r="Q118" s="1" t="s">
        <v>57</v>
      </c>
      <c r="R118" s="1" t="s">
        <v>57</v>
      </c>
      <c r="S118" s="1" t="s">
        <v>57</v>
      </c>
      <c r="T118" s="1" t="s">
        <v>57</v>
      </c>
      <c r="U118" s="1"/>
      <c r="V118" s="1"/>
      <c r="W118" s="1"/>
      <c r="X118" s="1"/>
      <c r="Y118" s="1"/>
      <c r="Z118" s="1"/>
    </row>
    <row r="119" ht="11.25" customHeight="1">
      <c r="A119" s="1" t="s">
        <v>60</v>
      </c>
      <c r="B119" s="1">
        <v>27.0</v>
      </c>
      <c r="C119" s="1" t="s">
        <v>631</v>
      </c>
      <c r="D119" s="1" t="s">
        <v>632</v>
      </c>
      <c r="E119" s="1" t="s">
        <v>633</v>
      </c>
      <c r="F119" s="1" t="s">
        <v>310</v>
      </c>
      <c r="G119" s="1" t="s">
        <v>146</v>
      </c>
      <c r="H119" s="1" t="s">
        <v>125</v>
      </c>
      <c r="I119" s="1" t="s">
        <v>123</v>
      </c>
      <c r="J119" s="1" t="s">
        <v>121</v>
      </c>
      <c r="K119" s="1" t="s">
        <v>78</v>
      </c>
      <c r="L119" s="1" t="s">
        <v>57</v>
      </c>
      <c r="M119" s="1" t="s">
        <v>78</v>
      </c>
      <c r="N119" s="1" t="s">
        <v>66</v>
      </c>
      <c r="O119" s="1" t="s">
        <v>65</v>
      </c>
      <c r="P119" s="1" t="s">
        <v>57</v>
      </c>
      <c r="Q119" s="1" t="s">
        <v>57</v>
      </c>
      <c r="R119" s="1" t="s">
        <v>57</v>
      </c>
      <c r="S119" s="1" t="s">
        <v>57</v>
      </c>
      <c r="T119" s="1" t="s">
        <v>57</v>
      </c>
      <c r="U119" s="1"/>
      <c r="V119" s="1"/>
      <c r="W119" s="1"/>
      <c r="X119" s="1"/>
      <c r="Y119" s="1"/>
      <c r="Z119" s="1"/>
    </row>
    <row r="120" ht="11.25" customHeight="1">
      <c r="A120" s="1" t="s">
        <v>60</v>
      </c>
      <c r="B120" s="1">
        <v>28.0</v>
      </c>
      <c r="C120" s="1" t="s">
        <v>634</v>
      </c>
      <c r="D120" s="1" t="s">
        <v>635</v>
      </c>
      <c r="E120" s="1" t="s">
        <v>636</v>
      </c>
      <c r="F120" s="1" t="s">
        <v>637</v>
      </c>
      <c r="G120" s="1" t="s">
        <v>154</v>
      </c>
      <c r="H120" s="1" t="s">
        <v>146</v>
      </c>
      <c r="I120" s="1" t="s">
        <v>122</v>
      </c>
      <c r="J120" s="1" t="s">
        <v>122</v>
      </c>
      <c r="K120" s="1" t="s">
        <v>57</v>
      </c>
      <c r="L120" s="1" t="s">
        <v>57</v>
      </c>
      <c r="M120" s="1" t="s">
        <v>78</v>
      </c>
      <c r="N120" s="1" t="s">
        <v>64</v>
      </c>
      <c r="O120" s="1" t="s">
        <v>65</v>
      </c>
      <c r="P120" s="1" t="s">
        <v>57</v>
      </c>
      <c r="Q120" s="1" t="s">
        <v>57</v>
      </c>
      <c r="R120" s="1" t="s">
        <v>57</v>
      </c>
      <c r="S120" s="1" t="s">
        <v>57</v>
      </c>
      <c r="T120" s="1" t="s">
        <v>57</v>
      </c>
      <c r="U120" s="1"/>
      <c r="V120" s="1"/>
      <c r="W120" s="1"/>
      <c r="X120" s="1"/>
      <c r="Y120" s="1"/>
      <c r="Z120" s="1"/>
    </row>
    <row r="121" ht="11.25" customHeight="1">
      <c r="A121" s="1" t="s">
        <v>60</v>
      </c>
      <c r="B121" s="1">
        <v>29.0</v>
      </c>
      <c r="C121" s="1" t="s">
        <v>638</v>
      </c>
      <c r="D121" s="1" t="s">
        <v>639</v>
      </c>
      <c r="E121" s="1" t="s">
        <v>640</v>
      </c>
      <c r="F121" s="1" t="s">
        <v>604</v>
      </c>
      <c r="G121" s="1" t="s">
        <v>94</v>
      </c>
      <c r="H121" s="1" t="s">
        <v>94</v>
      </c>
      <c r="I121" s="1" t="s">
        <v>87</v>
      </c>
      <c r="J121" s="1" t="s">
        <v>147</v>
      </c>
      <c r="K121" s="1" t="s">
        <v>57</v>
      </c>
      <c r="L121" s="1" t="s">
        <v>57</v>
      </c>
      <c r="M121" s="1" t="s">
        <v>80</v>
      </c>
      <c r="N121" s="1" t="s">
        <v>64</v>
      </c>
      <c r="O121" s="1" t="s">
        <v>66</v>
      </c>
      <c r="P121" s="1" t="s">
        <v>57</v>
      </c>
      <c r="Q121" s="1" t="s">
        <v>57</v>
      </c>
      <c r="R121" s="1" t="s">
        <v>57</v>
      </c>
      <c r="S121" s="1" t="s">
        <v>57</v>
      </c>
      <c r="T121" s="1" t="s">
        <v>57</v>
      </c>
      <c r="U121" s="1"/>
      <c r="V121" s="1"/>
      <c r="W121" s="1"/>
      <c r="X121" s="1"/>
      <c r="Y121" s="1"/>
      <c r="Z121" s="1"/>
    </row>
    <row r="122" ht="11.25" customHeight="1">
      <c r="A122" s="1" t="s">
        <v>60</v>
      </c>
      <c r="B122" s="1">
        <v>30.0</v>
      </c>
      <c r="C122" s="1" t="s">
        <v>641</v>
      </c>
      <c r="D122" s="1" t="s">
        <v>642</v>
      </c>
      <c r="E122" s="1" t="s">
        <v>411</v>
      </c>
      <c r="F122" s="1" t="s">
        <v>643</v>
      </c>
      <c r="G122" s="1" t="s">
        <v>98</v>
      </c>
      <c r="H122" s="1" t="s">
        <v>99</v>
      </c>
      <c r="I122" s="1" t="s">
        <v>288</v>
      </c>
      <c r="J122" s="1" t="s">
        <v>288</v>
      </c>
      <c r="K122" s="1" t="s">
        <v>57</v>
      </c>
      <c r="L122" s="1" t="s">
        <v>57</v>
      </c>
      <c r="M122" s="1" t="s">
        <v>80</v>
      </c>
      <c r="N122" s="1" t="s">
        <v>148</v>
      </c>
      <c r="O122" s="1" t="s">
        <v>66</v>
      </c>
      <c r="P122" s="1" t="s">
        <v>57</v>
      </c>
      <c r="Q122" s="1" t="s">
        <v>57</v>
      </c>
      <c r="R122" s="1" t="s">
        <v>57</v>
      </c>
      <c r="S122" s="1" t="s">
        <v>57</v>
      </c>
      <c r="T122" s="1" t="s">
        <v>57</v>
      </c>
      <c r="U122" s="1"/>
      <c r="V122" s="1"/>
      <c r="W122" s="1"/>
      <c r="X122" s="1"/>
      <c r="Y122" s="1"/>
      <c r="Z122" s="1"/>
    </row>
    <row r="123" ht="11.25" customHeight="1">
      <c r="A123" s="1" t="s">
        <v>60</v>
      </c>
      <c r="B123" s="1">
        <v>31.0</v>
      </c>
      <c r="C123" s="1" t="s">
        <v>644</v>
      </c>
      <c r="D123" s="1" t="s">
        <v>645</v>
      </c>
      <c r="E123" s="1" t="s">
        <v>646</v>
      </c>
      <c r="F123" s="1" t="s">
        <v>328</v>
      </c>
      <c r="G123" s="1" t="s">
        <v>289</v>
      </c>
      <c r="H123" s="1" t="s">
        <v>98</v>
      </c>
      <c r="I123" s="1" t="s">
        <v>161</v>
      </c>
      <c r="J123" s="1" t="s">
        <v>159</v>
      </c>
      <c r="K123" s="1" t="s">
        <v>57</v>
      </c>
      <c r="L123" s="1" t="s">
        <v>57</v>
      </c>
      <c r="M123" s="1" t="s">
        <v>80</v>
      </c>
      <c r="N123" s="1" t="s">
        <v>148</v>
      </c>
      <c r="O123" s="1" t="s">
        <v>66</v>
      </c>
      <c r="P123" s="1" t="s">
        <v>57</v>
      </c>
      <c r="Q123" s="1" t="s">
        <v>57</v>
      </c>
      <c r="R123" s="1" t="s">
        <v>57</v>
      </c>
      <c r="S123" s="1" t="s">
        <v>57</v>
      </c>
      <c r="T123" s="1" t="s">
        <v>57</v>
      </c>
      <c r="U123" s="1"/>
      <c r="V123" s="1"/>
      <c r="W123" s="1"/>
      <c r="X123" s="1"/>
      <c r="Y123" s="1"/>
      <c r="Z123" s="1"/>
    </row>
    <row r="124" ht="11.25" customHeight="1">
      <c r="A124" s="1" t="s">
        <v>60</v>
      </c>
      <c r="B124" s="1">
        <v>32.0</v>
      </c>
      <c r="C124" s="1" t="s">
        <v>647</v>
      </c>
      <c r="D124" s="1" t="s">
        <v>648</v>
      </c>
      <c r="E124" s="1" t="s">
        <v>426</v>
      </c>
      <c r="F124" s="1" t="s">
        <v>610</v>
      </c>
      <c r="G124" s="1" t="s">
        <v>124</v>
      </c>
      <c r="H124" s="1" t="s">
        <v>289</v>
      </c>
      <c r="I124" s="1" t="s">
        <v>130</v>
      </c>
      <c r="J124" s="1" t="s">
        <v>130</v>
      </c>
      <c r="K124" s="1" t="s">
        <v>57</v>
      </c>
      <c r="L124" s="1" t="s">
        <v>57</v>
      </c>
      <c r="M124" s="1" t="s">
        <v>191</v>
      </c>
      <c r="N124" s="1" t="s">
        <v>148</v>
      </c>
      <c r="O124" s="1" t="s">
        <v>64</v>
      </c>
      <c r="P124" s="1" t="s">
        <v>57</v>
      </c>
      <c r="Q124" s="1" t="s">
        <v>57</v>
      </c>
      <c r="R124" s="1" t="s">
        <v>57</v>
      </c>
      <c r="S124" s="1" t="s">
        <v>57</v>
      </c>
      <c r="T124" s="1" t="s">
        <v>57</v>
      </c>
      <c r="U124" s="1"/>
      <c r="V124" s="1"/>
      <c r="W124" s="1"/>
      <c r="X124" s="1"/>
      <c r="Y124" s="1"/>
      <c r="Z124" s="1"/>
    </row>
    <row r="125" ht="11.25" customHeight="1">
      <c r="A125" s="1" t="s">
        <v>60</v>
      </c>
      <c r="B125" s="1">
        <v>33.0</v>
      </c>
      <c r="C125" s="1" t="s">
        <v>649</v>
      </c>
      <c r="D125" s="1" t="s">
        <v>650</v>
      </c>
      <c r="E125" s="1" t="s">
        <v>651</v>
      </c>
      <c r="F125" s="1" t="s">
        <v>336</v>
      </c>
      <c r="G125" s="1" t="s">
        <v>121</v>
      </c>
      <c r="H125" s="1" t="s">
        <v>124</v>
      </c>
      <c r="I125" s="1" t="s">
        <v>135</v>
      </c>
      <c r="J125" s="1" t="s">
        <v>135</v>
      </c>
      <c r="K125" s="1" t="s">
        <v>57</v>
      </c>
      <c r="L125" s="1" t="s">
        <v>57</v>
      </c>
      <c r="M125" s="1" t="s">
        <v>191</v>
      </c>
      <c r="N125" s="1" t="s">
        <v>85</v>
      </c>
      <c r="O125" s="1" t="s">
        <v>64</v>
      </c>
      <c r="P125" s="1" t="s">
        <v>57</v>
      </c>
      <c r="Q125" s="1" t="s">
        <v>57</v>
      </c>
      <c r="R125" s="1" t="s">
        <v>57</v>
      </c>
      <c r="S125" s="1" t="s">
        <v>57</v>
      </c>
      <c r="T125" s="1" t="s">
        <v>57</v>
      </c>
      <c r="U125" s="1"/>
      <c r="V125" s="1"/>
      <c r="W125" s="1"/>
      <c r="X125" s="1"/>
      <c r="Y125" s="1"/>
      <c r="Z125" s="1"/>
    </row>
    <row r="126" ht="11.25" customHeight="1">
      <c r="A126" s="1" t="s">
        <v>60</v>
      </c>
      <c r="B126" s="1">
        <v>34.0</v>
      </c>
      <c r="C126" s="1" t="s">
        <v>652</v>
      </c>
      <c r="D126" s="1" t="s">
        <v>653</v>
      </c>
      <c r="E126" s="1" t="s">
        <v>165</v>
      </c>
      <c r="F126" s="1" t="s">
        <v>152</v>
      </c>
      <c r="G126" s="1" t="s">
        <v>122</v>
      </c>
      <c r="H126" s="1" t="s">
        <v>121</v>
      </c>
      <c r="I126" s="1" t="s">
        <v>136</v>
      </c>
      <c r="J126" s="1" t="s">
        <v>136</v>
      </c>
      <c r="K126" s="1" t="s">
        <v>57</v>
      </c>
      <c r="L126" s="1" t="s">
        <v>57</v>
      </c>
      <c r="M126" s="1" t="s">
        <v>191</v>
      </c>
      <c r="N126" s="1" t="s">
        <v>85</v>
      </c>
      <c r="O126" s="1" t="s">
        <v>64</v>
      </c>
      <c r="P126" s="1" t="s">
        <v>57</v>
      </c>
      <c r="Q126" s="1" t="s">
        <v>57</v>
      </c>
      <c r="R126" s="1" t="s">
        <v>57</v>
      </c>
      <c r="S126" s="1" t="s">
        <v>57</v>
      </c>
      <c r="T126" s="1" t="s">
        <v>57</v>
      </c>
      <c r="U126" s="1"/>
      <c r="V126" s="1"/>
      <c r="W126" s="1"/>
      <c r="X126" s="1"/>
      <c r="Y126" s="1"/>
      <c r="Z126" s="1"/>
    </row>
    <row r="127" ht="11.25" customHeight="1">
      <c r="A127" s="1" t="s">
        <v>60</v>
      </c>
      <c r="B127" s="1">
        <v>35.0</v>
      </c>
      <c r="C127" s="1" t="s">
        <v>654</v>
      </c>
      <c r="D127" s="1" t="s">
        <v>655</v>
      </c>
      <c r="E127" s="1" t="s">
        <v>656</v>
      </c>
      <c r="F127" s="1" t="s">
        <v>351</v>
      </c>
      <c r="G127" s="1" t="s">
        <v>87</v>
      </c>
      <c r="H127" s="1" t="s">
        <v>122</v>
      </c>
      <c r="I127" s="1" t="s">
        <v>134</v>
      </c>
      <c r="J127" s="1" t="s">
        <v>134</v>
      </c>
      <c r="K127" s="1" t="s">
        <v>57</v>
      </c>
      <c r="L127" s="1" t="s">
        <v>57</v>
      </c>
      <c r="M127" s="1" t="s">
        <v>79</v>
      </c>
      <c r="N127" s="1" t="s">
        <v>85</v>
      </c>
      <c r="O127" s="1" t="s">
        <v>148</v>
      </c>
      <c r="P127" s="1" t="s">
        <v>57</v>
      </c>
      <c r="Q127" s="1" t="s">
        <v>57</v>
      </c>
      <c r="R127" s="1" t="s">
        <v>57</v>
      </c>
      <c r="S127" s="1" t="s">
        <v>57</v>
      </c>
      <c r="T127" s="1" t="s">
        <v>57</v>
      </c>
      <c r="U127" s="1"/>
      <c r="V127" s="1"/>
      <c r="W127" s="1"/>
      <c r="X127" s="1"/>
      <c r="Y127" s="1"/>
      <c r="Z127" s="1"/>
    </row>
    <row r="128" ht="11.25" customHeight="1">
      <c r="A128" s="1" t="s">
        <v>60</v>
      </c>
      <c r="B128" s="1">
        <v>36.0</v>
      </c>
      <c r="C128" s="1" t="s">
        <v>657</v>
      </c>
      <c r="D128" s="1" t="s">
        <v>658</v>
      </c>
      <c r="E128" s="1" t="s">
        <v>659</v>
      </c>
      <c r="F128" s="1" t="s">
        <v>359</v>
      </c>
      <c r="G128" s="1" t="s">
        <v>288</v>
      </c>
      <c r="H128" s="1" t="s">
        <v>147</v>
      </c>
      <c r="I128" s="1" t="s">
        <v>306</v>
      </c>
      <c r="J128" s="1" t="s">
        <v>306</v>
      </c>
      <c r="K128" s="1" t="s">
        <v>57</v>
      </c>
      <c r="L128" s="1" t="s">
        <v>57</v>
      </c>
      <c r="M128" s="1" t="s">
        <v>79</v>
      </c>
      <c r="N128" s="1" t="s">
        <v>106</v>
      </c>
      <c r="O128" s="1" t="s">
        <v>148</v>
      </c>
      <c r="P128" s="1" t="s">
        <v>57</v>
      </c>
      <c r="Q128" s="1" t="s">
        <v>57</v>
      </c>
      <c r="R128" s="1" t="s">
        <v>57</v>
      </c>
      <c r="S128" s="1" t="s">
        <v>57</v>
      </c>
      <c r="T128" s="1" t="s">
        <v>57</v>
      </c>
      <c r="U128" s="1"/>
      <c r="V128" s="1"/>
      <c r="W128" s="1"/>
      <c r="X128" s="1"/>
      <c r="Y128" s="1"/>
      <c r="Z128" s="1"/>
    </row>
    <row r="129" ht="11.25" customHeight="1">
      <c r="A129" s="1" t="s">
        <v>60</v>
      </c>
      <c r="B129" s="1">
        <v>37.0</v>
      </c>
      <c r="C129" s="1" t="s">
        <v>660</v>
      </c>
      <c r="D129" s="1" t="s">
        <v>661</v>
      </c>
      <c r="E129" s="1" t="s">
        <v>662</v>
      </c>
      <c r="F129" s="1" t="s">
        <v>368</v>
      </c>
      <c r="G129" s="1" t="s">
        <v>161</v>
      </c>
      <c r="H129" s="1" t="s">
        <v>87</v>
      </c>
      <c r="I129" s="1" t="s">
        <v>311</v>
      </c>
      <c r="J129" s="1" t="s">
        <v>311</v>
      </c>
      <c r="K129" s="1" t="s">
        <v>57</v>
      </c>
      <c r="L129" s="1" t="s">
        <v>57</v>
      </c>
      <c r="M129" s="1" t="s">
        <v>79</v>
      </c>
      <c r="N129" s="1" t="s">
        <v>106</v>
      </c>
      <c r="O129" s="1" t="s">
        <v>148</v>
      </c>
      <c r="P129" s="1" t="s">
        <v>57</v>
      </c>
      <c r="Q129" s="1" t="s">
        <v>57</v>
      </c>
      <c r="R129" s="1" t="s">
        <v>57</v>
      </c>
      <c r="S129" s="1" t="s">
        <v>57</v>
      </c>
      <c r="T129" s="1" t="s">
        <v>57</v>
      </c>
      <c r="U129" s="1"/>
      <c r="V129" s="1"/>
      <c r="W129" s="1"/>
      <c r="X129" s="1"/>
      <c r="Y129" s="1"/>
      <c r="Z129" s="1"/>
    </row>
    <row r="130" ht="11.25" customHeight="1">
      <c r="A130" s="1" t="s">
        <v>60</v>
      </c>
      <c r="B130" s="1">
        <v>38.0</v>
      </c>
      <c r="C130" s="1" t="s">
        <v>663</v>
      </c>
      <c r="D130" s="1" t="s">
        <v>664</v>
      </c>
      <c r="E130" s="1" t="s">
        <v>314</v>
      </c>
      <c r="F130" s="1" t="s">
        <v>665</v>
      </c>
      <c r="G130" s="1" t="s">
        <v>135</v>
      </c>
      <c r="H130" s="1" t="s">
        <v>159</v>
      </c>
      <c r="I130" s="1" t="s">
        <v>320</v>
      </c>
      <c r="J130" s="1" t="s">
        <v>315</v>
      </c>
      <c r="K130" s="1" t="s">
        <v>57</v>
      </c>
      <c r="L130" s="1" t="s">
        <v>57</v>
      </c>
      <c r="M130" s="1" t="s">
        <v>97</v>
      </c>
      <c r="N130" s="1" t="s">
        <v>78</v>
      </c>
      <c r="O130" s="1" t="s">
        <v>148</v>
      </c>
      <c r="P130" s="1" t="s">
        <v>57</v>
      </c>
      <c r="Q130" s="1" t="s">
        <v>57</v>
      </c>
      <c r="R130" s="1" t="s">
        <v>57</v>
      </c>
      <c r="S130" s="1" t="s">
        <v>57</v>
      </c>
      <c r="T130" s="1" t="s">
        <v>57</v>
      </c>
      <c r="U130" s="1"/>
      <c r="V130" s="1"/>
      <c r="W130" s="1"/>
      <c r="X130" s="1"/>
      <c r="Y130" s="1"/>
      <c r="Z130" s="1"/>
    </row>
    <row r="131" ht="11.25" customHeight="1">
      <c r="A131" s="1" t="s">
        <v>60</v>
      </c>
      <c r="B131" s="1">
        <v>39.0</v>
      </c>
      <c r="C131" s="1" t="s">
        <v>666</v>
      </c>
      <c r="D131" s="1" t="s">
        <v>667</v>
      </c>
      <c r="E131" s="1" t="s">
        <v>473</v>
      </c>
      <c r="F131" s="1" t="s">
        <v>668</v>
      </c>
      <c r="G131" s="1" t="s">
        <v>134</v>
      </c>
      <c r="H131" s="1" t="s">
        <v>161</v>
      </c>
      <c r="I131" s="1" t="s">
        <v>133</v>
      </c>
      <c r="J131" s="1" t="s">
        <v>355</v>
      </c>
      <c r="K131" s="1" t="s">
        <v>57</v>
      </c>
      <c r="L131" s="1" t="s">
        <v>57</v>
      </c>
      <c r="M131" s="1" t="s">
        <v>97</v>
      </c>
      <c r="N131" s="1" t="s">
        <v>78</v>
      </c>
      <c r="O131" s="1" t="s">
        <v>85</v>
      </c>
      <c r="P131" s="1" t="s">
        <v>57</v>
      </c>
      <c r="Q131" s="1" t="s">
        <v>57</v>
      </c>
      <c r="R131" s="1" t="s">
        <v>57</v>
      </c>
      <c r="S131" s="1" t="s">
        <v>57</v>
      </c>
      <c r="T131" s="1" t="s">
        <v>57</v>
      </c>
      <c r="U131" s="1"/>
      <c r="V131" s="1"/>
      <c r="W131" s="1"/>
      <c r="X131" s="1"/>
      <c r="Y131" s="1"/>
      <c r="Z131" s="1"/>
    </row>
    <row r="132" ht="11.25" customHeight="1">
      <c r="A132" s="1" t="s">
        <v>60</v>
      </c>
      <c r="B132" s="1">
        <v>40.0</v>
      </c>
      <c r="C132" s="1" t="s">
        <v>669</v>
      </c>
      <c r="D132" s="1" t="s">
        <v>670</v>
      </c>
      <c r="E132" s="1" t="s">
        <v>671</v>
      </c>
      <c r="F132" s="1" t="s">
        <v>672</v>
      </c>
      <c r="G132" s="1" t="s">
        <v>306</v>
      </c>
      <c r="H132" s="1" t="s">
        <v>130</v>
      </c>
      <c r="I132" s="1" t="s">
        <v>132</v>
      </c>
      <c r="J132" s="1" t="s">
        <v>133</v>
      </c>
      <c r="K132" s="1" t="s">
        <v>57</v>
      </c>
      <c r="L132" s="1" t="s">
        <v>57</v>
      </c>
      <c r="M132" s="1" t="s">
        <v>97</v>
      </c>
      <c r="N132" s="1" t="s">
        <v>78</v>
      </c>
      <c r="O132" s="1" t="s">
        <v>85</v>
      </c>
      <c r="P132" s="1" t="s">
        <v>57</v>
      </c>
      <c r="Q132" s="1" t="s">
        <v>57</v>
      </c>
      <c r="R132" s="1" t="s">
        <v>57</v>
      </c>
      <c r="S132" s="1" t="s">
        <v>57</v>
      </c>
      <c r="T132" s="1" t="s">
        <v>57</v>
      </c>
      <c r="U132" s="1"/>
      <c r="V132" s="1"/>
      <c r="W132" s="1"/>
      <c r="X132" s="1"/>
      <c r="Y132" s="1"/>
      <c r="Z132" s="1"/>
    </row>
    <row r="133" ht="11.25" customHeight="1">
      <c r="A133" s="1" t="s">
        <v>60</v>
      </c>
      <c r="B133" s="1">
        <v>41.0</v>
      </c>
      <c r="C133" s="1" t="s">
        <v>673</v>
      </c>
      <c r="D133" s="1" t="s">
        <v>674</v>
      </c>
      <c r="E133" s="1" t="s">
        <v>675</v>
      </c>
      <c r="F133" s="1" t="s">
        <v>386</v>
      </c>
      <c r="G133" s="1" t="s">
        <v>311</v>
      </c>
      <c r="H133" s="1" t="s">
        <v>135</v>
      </c>
      <c r="I133" s="1" t="s">
        <v>166</v>
      </c>
      <c r="J133" s="1" t="s">
        <v>132</v>
      </c>
      <c r="K133" s="1" t="s">
        <v>57</v>
      </c>
      <c r="L133" s="1" t="s">
        <v>57</v>
      </c>
      <c r="M133" s="1" t="s">
        <v>97</v>
      </c>
      <c r="N133" s="1" t="s">
        <v>80</v>
      </c>
      <c r="O133" s="1" t="s">
        <v>85</v>
      </c>
      <c r="P133" s="1" t="s">
        <v>57</v>
      </c>
      <c r="Q133" s="1" t="s">
        <v>57</v>
      </c>
      <c r="R133" s="1" t="s">
        <v>57</v>
      </c>
      <c r="S133" s="1" t="s">
        <v>57</v>
      </c>
      <c r="T133" s="1" t="s">
        <v>57</v>
      </c>
      <c r="U133" s="1"/>
      <c r="V133" s="1"/>
      <c r="W133" s="1"/>
      <c r="X133" s="1"/>
      <c r="Y133" s="1"/>
      <c r="Z133" s="1"/>
    </row>
    <row r="134" ht="11.25" customHeight="1">
      <c r="A134" s="1" t="s">
        <v>60</v>
      </c>
      <c r="B134" s="1">
        <v>42.0</v>
      </c>
      <c r="C134" s="1" t="s">
        <v>676</v>
      </c>
      <c r="D134" s="1" t="s">
        <v>677</v>
      </c>
      <c r="E134" s="1" t="s">
        <v>331</v>
      </c>
      <c r="F134" s="1" t="s">
        <v>391</v>
      </c>
      <c r="G134" s="1" t="s">
        <v>320</v>
      </c>
      <c r="H134" s="1" t="s">
        <v>136</v>
      </c>
      <c r="I134" s="1" t="s">
        <v>337</v>
      </c>
      <c r="J134" s="1" t="s">
        <v>166</v>
      </c>
      <c r="K134" s="1" t="s">
        <v>57</v>
      </c>
      <c r="L134" s="1" t="s">
        <v>57</v>
      </c>
      <c r="M134" s="1" t="s">
        <v>90</v>
      </c>
      <c r="N134" s="1" t="s">
        <v>80</v>
      </c>
      <c r="O134" s="1" t="s">
        <v>85</v>
      </c>
      <c r="P134" s="1" t="s">
        <v>57</v>
      </c>
      <c r="Q134" s="1" t="s">
        <v>57</v>
      </c>
      <c r="R134" s="1" t="s">
        <v>57</v>
      </c>
      <c r="S134" s="1" t="s">
        <v>57</v>
      </c>
      <c r="T134" s="1" t="s">
        <v>57</v>
      </c>
      <c r="U134" s="1"/>
      <c r="V134" s="1"/>
      <c r="W134" s="1"/>
      <c r="X134" s="1"/>
      <c r="Y134" s="1"/>
      <c r="Z134" s="1"/>
    </row>
    <row r="135" ht="11.25" customHeight="1">
      <c r="A135" s="1" t="s">
        <v>60</v>
      </c>
      <c r="B135" s="1">
        <v>43.0</v>
      </c>
      <c r="C135" s="1" t="s">
        <v>678</v>
      </c>
      <c r="D135" s="1" t="s">
        <v>679</v>
      </c>
      <c r="E135" s="1" t="s">
        <v>680</v>
      </c>
      <c r="F135" s="1" t="s">
        <v>681</v>
      </c>
      <c r="G135" s="1" t="s">
        <v>355</v>
      </c>
      <c r="H135" s="1" t="s">
        <v>306</v>
      </c>
      <c r="I135" s="1" t="s">
        <v>347</v>
      </c>
      <c r="J135" s="1" t="s">
        <v>337</v>
      </c>
      <c r="K135" s="1" t="s">
        <v>57</v>
      </c>
      <c r="L135" s="1" t="s">
        <v>57</v>
      </c>
      <c r="M135" s="1" t="s">
        <v>90</v>
      </c>
      <c r="N135" s="1" t="s">
        <v>80</v>
      </c>
      <c r="O135" s="1" t="s">
        <v>106</v>
      </c>
      <c r="P135" s="1" t="s">
        <v>57</v>
      </c>
      <c r="Q135" s="1" t="s">
        <v>57</v>
      </c>
      <c r="R135" s="1" t="s">
        <v>57</v>
      </c>
      <c r="S135" s="1" t="s">
        <v>57</v>
      </c>
      <c r="T135" s="1" t="s">
        <v>57</v>
      </c>
      <c r="U135" s="1"/>
      <c r="V135" s="1"/>
      <c r="W135" s="1"/>
      <c r="X135" s="1"/>
      <c r="Y135" s="1"/>
      <c r="Z135" s="1"/>
    </row>
    <row r="136" ht="11.25" customHeight="1">
      <c r="A136" s="1" t="s">
        <v>60</v>
      </c>
      <c r="B136" s="1">
        <v>44.0</v>
      </c>
      <c r="C136" s="1" t="s">
        <v>682</v>
      </c>
      <c r="D136" s="1" t="s">
        <v>683</v>
      </c>
      <c r="E136" s="1" t="s">
        <v>684</v>
      </c>
      <c r="F136" s="1" t="s">
        <v>685</v>
      </c>
      <c r="G136" s="1" t="s">
        <v>133</v>
      </c>
      <c r="H136" s="1" t="s">
        <v>311</v>
      </c>
      <c r="I136" s="1" t="s">
        <v>142</v>
      </c>
      <c r="J136" s="1" t="s">
        <v>342</v>
      </c>
      <c r="K136" s="1" t="s">
        <v>57</v>
      </c>
      <c r="L136" s="1" t="s">
        <v>57</v>
      </c>
      <c r="M136" s="1" t="s">
        <v>105</v>
      </c>
      <c r="N136" s="1" t="s">
        <v>80</v>
      </c>
      <c r="O136" s="1" t="s">
        <v>106</v>
      </c>
      <c r="P136" s="1" t="s">
        <v>57</v>
      </c>
      <c r="Q136" s="1" t="s">
        <v>57</v>
      </c>
      <c r="R136" s="1" t="s">
        <v>57</v>
      </c>
      <c r="S136" s="1" t="s">
        <v>57</v>
      </c>
      <c r="T136" s="1" t="s">
        <v>57</v>
      </c>
      <c r="U136" s="1"/>
      <c r="V136" s="1"/>
      <c r="W136" s="1"/>
      <c r="X136" s="1"/>
      <c r="Y136" s="1"/>
      <c r="Z136" s="1"/>
    </row>
    <row r="137" ht="11.25" customHeight="1">
      <c r="A137" s="1" t="s">
        <v>60</v>
      </c>
      <c r="B137" s="1">
        <v>45.0</v>
      </c>
      <c r="C137" s="1" t="s">
        <v>686</v>
      </c>
      <c r="D137" s="1" t="s">
        <v>687</v>
      </c>
      <c r="E137" s="1" t="s">
        <v>688</v>
      </c>
      <c r="F137" s="1" t="s">
        <v>689</v>
      </c>
      <c r="G137" s="1" t="s">
        <v>132</v>
      </c>
      <c r="H137" s="1" t="s">
        <v>315</v>
      </c>
      <c r="I137" s="1" t="s">
        <v>144</v>
      </c>
      <c r="J137" s="1" t="s">
        <v>347</v>
      </c>
      <c r="K137" s="1" t="s">
        <v>57</v>
      </c>
      <c r="L137" s="1" t="s">
        <v>57</v>
      </c>
      <c r="M137" s="1" t="s">
        <v>105</v>
      </c>
      <c r="N137" s="1" t="s">
        <v>191</v>
      </c>
      <c r="O137" s="1" t="s">
        <v>106</v>
      </c>
      <c r="P137" s="1" t="s">
        <v>57</v>
      </c>
      <c r="Q137" s="1" t="s">
        <v>57</v>
      </c>
      <c r="R137" s="1" t="s">
        <v>57</v>
      </c>
      <c r="S137" s="1" t="s">
        <v>57</v>
      </c>
      <c r="T137" s="1" t="s">
        <v>57</v>
      </c>
      <c r="U137" s="1"/>
      <c r="V137" s="1"/>
      <c r="W137" s="1"/>
      <c r="X137" s="1"/>
      <c r="Y137" s="1"/>
      <c r="Z137" s="1"/>
    </row>
    <row r="138" ht="11.25" customHeight="1">
      <c r="A138" s="1" t="s">
        <v>60</v>
      </c>
      <c r="B138" s="1">
        <v>46.0</v>
      </c>
      <c r="C138" s="1" t="s">
        <v>690</v>
      </c>
      <c r="D138" s="1" t="s">
        <v>691</v>
      </c>
      <c r="E138" s="1" t="s">
        <v>692</v>
      </c>
      <c r="F138" s="1" t="s">
        <v>693</v>
      </c>
      <c r="G138" s="1" t="s">
        <v>166</v>
      </c>
      <c r="H138" s="1" t="s">
        <v>320</v>
      </c>
      <c r="I138" s="1" t="s">
        <v>143</v>
      </c>
      <c r="J138" s="1" t="s">
        <v>142</v>
      </c>
      <c r="K138" s="1" t="s">
        <v>57</v>
      </c>
      <c r="L138" s="1" t="s">
        <v>57</v>
      </c>
      <c r="M138" s="1" t="s">
        <v>170</v>
      </c>
      <c r="N138" s="1" t="s">
        <v>191</v>
      </c>
      <c r="O138" s="1" t="s">
        <v>106</v>
      </c>
      <c r="P138" s="1" t="s">
        <v>57</v>
      </c>
      <c r="Q138" s="1" t="s">
        <v>57</v>
      </c>
      <c r="R138" s="1" t="s">
        <v>57</v>
      </c>
      <c r="S138" s="1" t="s">
        <v>57</v>
      </c>
      <c r="T138" s="1" t="s">
        <v>57</v>
      </c>
      <c r="U138" s="1"/>
      <c r="V138" s="1"/>
      <c r="W138" s="1"/>
      <c r="X138" s="1"/>
      <c r="Y138" s="1"/>
      <c r="Z138" s="1"/>
    </row>
    <row r="139" ht="11.25" customHeight="1">
      <c r="A139" s="1" t="s">
        <v>60</v>
      </c>
      <c r="B139" s="1">
        <v>47.0</v>
      </c>
      <c r="C139" s="1" t="s">
        <v>694</v>
      </c>
      <c r="D139" s="1" t="s">
        <v>695</v>
      </c>
      <c r="E139" s="1" t="s">
        <v>696</v>
      </c>
      <c r="F139" s="1" t="s">
        <v>295</v>
      </c>
      <c r="G139" s="1" t="s">
        <v>337</v>
      </c>
      <c r="H139" s="1" t="s">
        <v>355</v>
      </c>
      <c r="I139" s="1" t="s">
        <v>360</v>
      </c>
      <c r="J139" s="1" t="s">
        <v>143</v>
      </c>
      <c r="K139" s="1" t="s">
        <v>57</v>
      </c>
      <c r="L139" s="1" t="s">
        <v>57</v>
      </c>
      <c r="M139" s="1" t="s">
        <v>170</v>
      </c>
      <c r="N139" s="1" t="s">
        <v>191</v>
      </c>
      <c r="O139" s="1" t="s">
        <v>78</v>
      </c>
      <c r="P139" s="1" t="s">
        <v>57</v>
      </c>
      <c r="Q139" s="1" t="s">
        <v>57</v>
      </c>
      <c r="R139" s="1" t="s">
        <v>57</v>
      </c>
      <c r="S139" s="1" t="s">
        <v>57</v>
      </c>
      <c r="T139" s="1" t="s">
        <v>57</v>
      </c>
      <c r="U139" s="1"/>
      <c r="V139" s="1"/>
      <c r="W139" s="1"/>
      <c r="X139" s="1"/>
      <c r="Y139" s="1"/>
      <c r="Z139" s="1"/>
    </row>
    <row r="140" ht="11.25" customHeight="1">
      <c r="A140" s="1" t="s">
        <v>60</v>
      </c>
      <c r="B140" s="1">
        <v>48.0</v>
      </c>
      <c r="C140" s="1" t="s">
        <v>697</v>
      </c>
      <c r="D140" s="1" t="s">
        <v>698</v>
      </c>
      <c r="E140" s="1" t="s">
        <v>699</v>
      </c>
      <c r="F140" s="1" t="s">
        <v>298</v>
      </c>
      <c r="G140" s="1" t="s">
        <v>342</v>
      </c>
      <c r="H140" s="1" t="s">
        <v>133</v>
      </c>
      <c r="I140" s="1" t="s">
        <v>402</v>
      </c>
      <c r="J140" s="1" t="s">
        <v>402</v>
      </c>
      <c r="K140" s="1" t="s">
        <v>57</v>
      </c>
      <c r="L140" s="1" t="s">
        <v>57</v>
      </c>
      <c r="M140" s="1" t="s">
        <v>170</v>
      </c>
      <c r="N140" s="1" t="s">
        <v>79</v>
      </c>
      <c r="O140" s="1" t="s">
        <v>78</v>
      </c>
      <c r="P140" s="1" t="s">
        <v>57</v>
      </c>
      <c r="Q140" s="1" t="s">
        <v>57</v>
      </c>
      <c r="R140" s="1" t="s">
        <v>57</v>
      </c>
      <c r="S140" s="1" t="s">
        <v>57</v>
      </c>
      <c r="T140" s="1" t="s">
        <v>57</v>
      </c>
      <c r="U140" s="1"/>
      <c r="V140" s="1"/>
      <c r="W140" s="1"/>
      <c r="X140" s="1"/>
      <c r="Y140" s="1"/>
      <c r="Z140" s="1"/>
    </row>
    <row r="141" ht="11.25" customHeight="1">
      <c r="A141" s="1" t="s">
        <v>60</v>
      </c>
      <c r="B141" s="1">
        <v>49.0</v>
      </c>
      <c r="C141" s="1" t="s">
        <v>700</v>
      </c>
      <c r="D141" s="1" t="s">
        <v>701</v>
      </c>
      <c r="E141" s="1" t="s">
        <v>702</v>
      </c>
      <c r="F141" s="1" t="s">
        <v>165</v>
      </c>
      <c r="G141" s="1" t="s">
        <v>347</v>
      </c>
      <c r="H141" s="1" t="s">
        <v>132</v>
      </c>
      <c r="I141" s="1" t="s">
        <v>364</v>
      </c>
      <c r="J141" s="1" t="s">
        <v>157</v>
      </c>
      <c r="K141" s="1" t="s">
        <v>57</v>
      </c>
      <c r="L141" s="1" t="s">
        <v>57</v>
      </c>
      <c r="M141" s="1" t="s">
        <v>86</v>
      </c>
      <c r="N141" s="1" t="s">
        <v>79</v>
      </c>
      <c r="O141" s="1" t="s">
        <v>78</v>
      </c>
      <c r="P141" s="1" t="s">
        <v>57</v>
      </c>
      <c r="Q141" s="1" t="s">
        <v>57</v>
      </c>
      <c r="R141" s="1" t="s">
        <v>57</v>
      </c>
      <c r="S141" s="1" t="s">
        <v>57</v>
      </c>
      <c r="T141" s="1" t="s">
        <v>57</v>
      </c>
      <c r="U141" s="1"/>
      <c r="V141" s="1"/>
      <c r="W141" s="1"/>
      <c r="X141" s="1"/>
      <c r="Y141" s="1"/>
      <c r="Z141" s="1"/>
    </row>
    <row r="142" ht="11.25" customHeight="1">
      <c r="A142" s="1" t="s">
        <v>60</v>
      </c>
      <c r="B142" s="1">
        <v>50.0</v>
      </c>
      <c r="C142" s="1" t="s">
        <v>703</v>
      </c>
      <c r="D142" s="1" t="s">
        <v>704</v>
      </c>
      <c r="E142" s="1" t="s">
        <v>705</v>
      </c>
      <c r="F142" s="1" t="s">
        <v>449</v>
      </c>
      <c r="G142" s="1" t="s">
        <v>142</v>
      </c>
      <c r="H142" s="1" t="s">
        <v>131</v>
      </c>
      <c r="I142" s="1" t="s">
        <v>432</v>
      </c>
      <c r="J142" s="1" t="s">
        <v>432</v>
      </c>
      <c r="K142" s="1" t="s">
        <v>57</v>
      </c>
      <c r="L142" s="1" t="s">
        <v>57</v>
      </c>
      <c r="M142" s="1" t="s">
        <v>86</v>
      </c>
      <c r="N142" s="1" t="s">
        <v>79</v>
      </c>
      <c r="O142" s="1" t="s">
        <v>78</v>
      </c>
      <c r="P142" s="1" t="s">
        <v>57</v>
      </c>
      <c r="Q142" s="1" t="s">
        <v>57</v>
      </c>
      <c r="R142" s="1" t="s">
        <v>57</v>
      </c>
      <c r="S142" s="1" t="s">
        <v>57</v>
      </c>
      <c r="T142" s="1" t="s">
        <v>57</v>
      </c>
      <c r="U142" s="1"/>
      <c r="V142" s="1"/>
      <c r="W142" s="1"/>
      <c r="X142" s="1"/>
      <c r="Y142" s="1"/>
      <c r="Z142" s="1"/>
    </row>
    <row r="143" ht="11.25" customHeight="1">
      <c r="A143" s="1" t="s">
        <v>60</v>
      </c>
      <c r="B143" s="1">
        <v>51.0</v>
      </c>
      <c r="C143" s="1" t="s">
        <v>706</v>
      </c>
      <c r="D143" s="1" t="s">
        <v>707</v>
      </c>
      <c r="E143" s="1" t="s">
        <v>708</v>
      </c>
      <c r="F143" s="1" t="s">
        <v>454</v>
      </c>
      <c r="G143" s="1" t="s">
        <v>144</v>
      </c>
      <c r="H143" s="1" t="s">
        <v>166</v>
      </c>
      <c r="I143" s="1" t="s">
        <v>374</v>
      </c>
      <c r="J143" s="1" t="s">
        <v>374</v>
      </c>
      <c r="K143" s="1" t="s">
        <v>57</v>
      </c>
      <c r="L143" s="1" t="s">
        <v>57</v>
      </c>
      <c r="M143" s="1" t="s">
        <v>86</v>
      </c>
      <c r="N143" s="1" t="s">
        <v>97</v>
      </c>
      <c r="O143" s="1" t="s">
        <v>80</v>
      </c>
      <c r="P143" s="1" t="s">
        <v>57</v>
      </c>
      <c r="Q143" s="1" t="s">
        <v>57</v>
      </c>
      <c r="R143" s="1" t="s">
        <v>57</v>
      </c>
      <c r="S143" s="1" t="s">
        <v>57</v>
      </c>
      <c r="T143" s="1" t="s">
        <v>57</v>
      </c>
      <c r="U143" s="1"/>
      <c r="V143" s="1"/>
      <c r="W143" s="1"/>
      <c r="X143" s="1"/>
      <c r="Y143" s="1"/>
      <c r="Z143" s="1"/>
    </row>
    <row r="144" ht="11.25" customHeight="1">
      <c r="A144" s="1" t="s">
        <v>60</v>
      </c>
      <c r="B144" s="1">
        <v>52.0</v>
      </c>
      <c r="C144" s="1" t="s">
        <v>709</v>
      </c>
      <c r="D144" s="1" t="s">
        <v>710</v>
      </c>
      <c r="E144" s="1" t="s">
        <v>544</v>
      </c>
      <c r="F144" s="1" t="s">
        <v>659</v>
      </c>
      <c r="G144" s="1" t="s">
        <v>360</v>
      </c>
      <c r="H144" s="1" t="s">
        <v>369</v>
      </c>
      <c r="I144" s="1" t="s">
        <v>378</v>
      </c>
      <c r="J144" s="1" t="s">
        <v>378</v>
      </c>
      <c r="K144" s="1" t="s">
        <v>57</v>
      </c>
      <c r="L144" s="1" t="s">
        <v>57</v>
      </c>
      <c r="M144" s="1" t="s">
        <v>96</v>
      </c>
      <c r="N144" s="1" t="s">
        <v>97</v>
      </c>
      <c r="O144" s="1" t="s">
        <v>80</v>
      </c>
      <c r="P144" s="1" t="s">
        <v>57</v>
      </c>
      <c r="Q144" s="1" t="s">
        <v>57</v>
      </c>
      <c r="R144" s="1" t="s">
        <v>57</v>
      </c>
      <c r="S144" s="1" t="s">
        <v>57</v>
      </c>
      <c r="T144" s="1" t="s">
        <v>57</v>
      </c>
      <c r="U144" s="1"/>
      <c r="V144" s="1"/>
      <c r="W144" s="1"/>
      <c r="X144" s="1"/>
      <c r="Y144" s="1"/>
      <c r="Z144" s="1"/>
    </row>
    <row r="145" ht="11.25" customHeight="1">
      <c r="A145" s="1" t="s">
        <v>60</v>
      </c>
      <c r="B145" s="1">
        <v>53.0</v>
      </c>
      <c r="C145" s="1" t="s">
        <v>711</v>
      </c>
      <c r="D145" s="1" t="s">
        <v>712</v>
      </c>
      <c r="E145" s="1" t="s">
        <v>713</v>
      </c>
      <c r="F145" s="1" t="s">
        <v>469</v>
      </c>
      <c r="G145" s="1" t="s">
        <v>364</v>
      </c>
      <c r="H145" s="1" t="s">
        <v>337</v>
      </c>
      <c r="I145" s="1" t="s">
        <v>418</v>
      </c>
      <c r="J145" s="1" t="s">
        <v>418</v>
      </c>
      <c r="K145" s="1" t="s">
        <v>57</v>
      </c>
      <c r="L145" s="1" t="s">
        <v>57</v>
      </c>
      <c r="M145" s="1" t="s">
        <v>96</v>
      </c>
      <c r="N145" s="1" t="s">
        <v>97</v>
      </c>
      <c r="O145" s="1" t="s">
        <v>80</v>
      </c>
      <c r="P145" s="1" t="s">
        <v>57</v>
      </c>
      <c r="Q145" s="1" t="s">
        <v>57</v>
      </c>
      <c r="R145" s="1" t="s">
        <v>57</v>
      </c>
      <c r="S145" s="1" t="s">
        <v>57</v>
      </c>
      <c r="T145" s="1" t="s">
        <v>57</v>
      </c>
      <c r="U145" s="1"/>
      <c r="V145" s="1"/>
      <c r="W145" s="1"/>
      <c r="X145" s="1"/>
      <c r="Y145" s="1"/>
      <c r="Z145" s="1"/>
    </row>
    <row r="146" ht="11.25" customHeight="1">
      <c r="A146" s="1" t="s">
        <v>60</v>
      </c>
      <c r="B146" s="1">
        <v>54.0</v>
      </c>
      <c r="C146" s="1" t="s">
        <v>714</v>
      </c>
      <c r="D146" s="1" t="s">
        <v>715</v>
      </c>
      <c r="E146" s="1" t="s">
        <v>716</v>
      </c>
      <c r="F146" s="1" t="s">
        <v>717</v>
      </c>
      <c r="G146" s="1" t="s">
        <v>432</v>
      </c>
      <c r="H146" s="1" t="s">
        <v>342</v>
      </c>
      <c r="I146" s="1" t="s">
        <v>382</v>
      </c>
      <c r="J146" s="1" t="s">
        <v>382</v>
      </c>
      <c r="K146" s="1" t="s">
        <v>57</v>
      </c>
      <c r="L146" s="1" t="s">
        <v>57</v>
      </c>
      <c r="M146" s="1" t="s">
        <v>96</v>
      </c>
      <c r="N146" s="1" t="s">
        <v>90</v>
      </c>
      <c r="O146" s="1" t="s">
        <v>80</v>
      </c>
      <c r="P146" s="1" t="s">
        <v>57</v>
      </c>
      <c r="Q146" s="1" t="s">
        <v>57</v>
      </c>
      <c r="R146" s="1" t="s">
        <v>57</v>
      </c>
      <c r="S146" s="1" t="s">
        <v>57</v>
      </c>
      <c r="T146" s="1" t="s">
        <v>57</v>
      </c>
      <c r="U146" s="1"/>
      <c r="V146" s="1"/>
      <c r="W146" s="1"/>
      <c r="X146" s="1"/>
      <c r="Y146" s="1"/>
      <c r="Z146" s="1"/>
    </row>
    <row r="147" ht="11.25" customHeight="1">
      <c r="A147" s="1" t="s">
        <v>60</v>
      </c>
      <c r="B147" s="1">
        <v>55.0</v>
      </c>
      <c r="C147" s="1" t="s">
        <v>718</v>
      </c>
      <c r="D147" s="1" t="s">
        <v>719</v>
      </c>
      <c r="E147" s="1" t="s">
        <v>720</v>
      </c>
      <c r="F147" s="1" t="s">
        <v>318</v>
      </c>
      <c r="G147" s="1" t="s">
        <v>374</v>
      </c>
      <c r="H147" s="1" t="s">
        <v>347</v>
      </c>
      <c r="I147" s="1" t="s">
        <v>387</v>
      </c>
      <c r="J147" s="1" t="s">
        <v>392</v>
      </c>
      <c r="K147" s="1" t="s">
        <v>57</v>
      </c>
      <c r="L147" s="1" t="s">
        <v>57</v>
      </c>
      <c r="M147" s="1" t="s">
        <v>95</v>
      </c>
      <c r="N147" s="1" t="s">
        <v>90</v>
      </c>
      <c r="O147" s="1" t="s">
        <v>191</v>
      </c>
      <c r="P147" s="1" t="s">
        <v>57</v>
      </c>
      <c r="Q147" s="1" t="s">
        <v>57</v>
      </c>
      <c r="R147" s="1" t="s">
        <v>57</v>
      </c>
      <c r="S147" s="1" t="s">
        <v>57</v>
      </c>
      <c r="T147" s="1" t="s">
        <v>57</v>
      </c>
      <c r="U147" s="1"/>
      <c r="V147" s="1"/>
      <c r="W147" s="1"/>
      <c r="X147" s="1"/>
      <c r="Y147" s="1"/>
      <c r="Z147" s="1"/>
    </row>
    <row r="148" ht="11.25" customHeight="1">
      <c r="A148" s="1" t="s">
        <v>60</v>
      </c>
      <c r="B148" s="1">
        <v>56.0</v>
      </c>
      <c r="C148" s="1" t="s">
        <v>721</v>
      </c>
      <c r="D148" s="1" t="s">
        <v>722</v>
      </c>
      <c r="E148" s="1" t="s">
        <v>395</v>
      </c>
      <c r="F148" s="1" t="s">
        <v>671</v>
      </c>
      <c r="G148" s="1" t="s">
        <v>418</v>
      </c>
      <c r="H148" s="1" t="s">
        <v>142</v>
      </c>
      <c r="I148" s="1" t="s">
        <v>392</v>
      </c>
      <c r="J148" s="1" t="s">
        <v>461</v>
      </c>
      <c r="K148" s="1" t="s">
        <v>57</v>
      </c>
      <c r="L148" s="1" t="s">
        <v>57</v>
      </c>
      <c r="M148" s="1" t="s">
        <v>95</v>
      </c>
      <c r="N148" s="1" t="s">
        <v>90</v>
      </c>
      <c r="O148" s="1" t="s">
        <v>191</v>
      </c>
      <c r="P148" s="1" t="s">
        <v>57</v>
      </c>
      <c r="Q148" s="1" t="s">
        <v>57</v>
      </c>
      <c r="R148" s="1" t="s">
        <v>57</v>
      </c>
      <c r="S148" s="1" t="s">
        <v>57</v>
      </c>
      <c r="T148" s="1" t="s">
        <v>57</v>
      </c>
      <c r="U148" s="1"/>
      <c r="V148" s="1"/>
      <c r="W148" s="1"/>
      <c r="X148" s="1"/>
      <c r="Y148" s="1"/>
      <c r="Z148" s="1"/>
    </row>
    <row r="149" ht="11.25" customHeight="1">
      <c r="A149" s="1" t="s">
        <v>60</v>
      </c>
      <c r="B149" s="1">
        <v>57.0</v>
      </c>
      <c r="C149" s="1" t="s">
        <v>723</v>
      </c>
      <c r="D149" s="1" t="s">
        <v>724</v>
      </c>
      <c r="E149" s="1" t="s">
        <v>572</v>
      </c>
      <c r="F149" s="1" t="s">
        <v>725</v>
      </c>
      <c r="G149" s="1" t="s">
        <v>382</v>
      </c>
      <c r="H149" s="1" t="s">
        <v>144</v>
      </c>
      <c r="I149" s="1" t="s">
        <v>396</v>
      </c>
      <c r="J149" s="1" t="s">
        <v>407</v>
      </c>
      <c r="K149" s="1" t="s">
        <v>57</v>
      </c>
      <c r="L149" s="1" t="s">
        <v>57</v>
      </c>
      <c r="M149" s="1" t="s">
        <v>95</v>
      </c>
      <c r="N149" s="1" t="s">
        <v>105</v>
      </c>
      <c r="O149" s="1" t="s">
        <v>191</v>
      </c>
      <c r="P149" s="1" t="s">
        <v>57</v>
      </c>
      <c r="Q149" s="1" t="s">
        <v>57</v>
      </c>
      <c r="R149" s="1" t="s">
        <v>57</v>
      </c>
      <c r="S149" s="1" t="s">
        <v>57</v>
      </c>
      <c r="T149" s="1" t="s">
        <v>57</v>
      </c>
      <c r="U149" s="1"/>
      <c r="V149" s="1"/>
      <c r="W149" s="1"/>
      <c r="X149" s="1"/>
      <c r="Y149" s="1"/>
      <c r="Z149" s="1"/>
    </row>
    <row r="150" ht="11.25" customHeight="1">
      <c r="A150" s="1" t="s">
        <v>60</v>
      </c>
      <c r="B150" s="1">
        <v>58.0</v>
      </c>
      <c r="C150" s="1" t="s">
        <v>726</v>
      </c>
      <c r="D150" s="1" t="s">
        <v>727</v>
      </c>
      <c r="E150" s="1" t="s">
        <v>728</v>
      </c>
      <c r="F150" s="1" t="s">
        <v>729</v>
      </c>
      <c r="G150" s="1" t="s">
        <v>387</v>
      </c>
      <c r="H150" s="1" t="s">
        <v>143</v>
      </c>
      <c r="I150" s="1" t="s">
        <v>461</v>
      </c>
      <c r="J150" s="1" t="s">
        <v>417</v>
      </c>
      <c r="K150" s="1" t="s">
        <v>57</v>
      </c>
      <c r="L150" s="1" t="s">
        <v>57</v>
      </c>
      <c r="M150" s="1" t="s">
        <v>108</v>
      </c>
      <c r="N150" s="1" t="s">
        <v>105</v>
      </c>
      <c r="O150" s="1" t="s">
        <v>191</v>
      </c>
      <c r="P150" s="1" t="s">
        <v>57</v>
      </c>
      <c r="Q150" s="1" t="s">
        <v>57</v>
      </c>
      <c r="R150" s="1" t="s">
        <v>57</v>
      </c>
      <c r="S150" s="1" t="s">
        <v>57</v>
      </c>
      <c r="T150" s="1" t="s">
        <v>57</v>
      </c>
      <c r="U150" s="1"/>
      <c r="V150" s="1"/>
      <c r="W150" s="1"/>
      <c r="X150" s="1"/>
      <c r="Y150" s="1"/>
      <c r="Z150" s="1"/>
    </row>
    <row r="151" ht="11.25" customHeight="1">
      <c r="A151" s="1" t="s">
        <v>60</v>
      </c>
      <c r="B151" s="1">
        <v>59.0</v>
      </c>
      <c r="C151" s="1" t="s">
        <v>730</v>
      </c>
      <c r="D151" s="1" t="s">
        <v>731</v>
      </c>
      <c r="E151" s="1" t="s">
        <v>405</v>
      </c>
      <c r="F151" s="1" t="s">
        <v>498</v>
      </c>
      <c r="G151" s="1" t="s">
        <v>396</v>
      </c>
      <c r="H151" s="1" t="s">
        <v>360</v>
      </c>
      <c r="I151" s="1" t="s">
        <v>407</v>
      </c>
      <c r="J151" s="1" t="s">
        <v>158</v>
      </c>
      <c r="K151" s="1" t="s">
        <v>57</v>
      </c>
      <c r="L151" s="1" t="s">
        <v>57</v>
      </c>
      <c r="M151" s="1" t="s">
        <v>108</v>
      </c>
      <c r="N151" s="1" t="s">
        <v>170</v>
      </c>
      <c r="O151" s="1" t="s">
        <v>79</v>
      </c>
      <c r="P151" s="1" t="s">
        <v>57</v>
      </c>
      <c r="Q151" s="1" t="s">
        <v>57</v>
      </c>
      <c r="R151" s="1" t="s">
        <v>57</v>
      </c>
      <c r="S151" s="1" t="s">
        <v>57</v>
      </c>
      <c r="T151" s="1" t="s">
        <v>57</v>
      </c>
      <c r="U151" s="1"/>
      <c r="V151" s="1"/>
      <c r="W151" s="1"/>
      <c r="X151" s="1"/>
      <c r="Y151" s="1"/>
      <c r="Z151" s="1"/>
    </row>
    <row r="152" ht="11.25" customHeight="1">
      <c r="A152" s="1" t="s">
        <v>60</v>
      </c>
      <c r="B152" s="1">
        <v>60.0</v>
      </c>
      <c r="C152" s="1" t="s">
        <v>732</v>
      </c>
      <c r="D152" s="1" t="s">
        <v>733</v>
      </c>
      <c r="E152" s="1" t="s">
        <v>734</v>
      </c>
      <c r="F152" s="1" t="s">
        <v>502</v>
      </c>
      <c r="G152" s="1" t="s">
        <v>461</v>
      </c>
      <c r="H152" s="1" t="s">
        <v>402</v>
      </c>
      <c r="I152" s="1" t="s">
        <v>412</v>
      </c>
      <c r="J152" s="1" t="s">
        <v>427</v>
      </c>
      <c r="K152" s="1" t="s">
        <v>57</v>
      </c>
      <c r="L152" s="1" t="s">
        <v>57</v>
      </c>
      <c r="M152" s="1" t="s">
        <v>108</v>
      </c>
      <c r="N152" s="1" t="s">
        <v>170</v>
      </c>
      <c r="O152" s="1" t="s">
        <v>79</v>
      </c>
      <c r="P152" s="1" t="s">
        <v>57</v>
      </c>
      <c r="Q152" s="1" t="s">
        <v>57</v>
      </c>
      <c r="R152" s="1" t="s">
        <v>57</v>
      </c>
      <c r="S152" s="1" t="s">
        <v>57</v>
      </c>
      <c r="T152" s="1" t="s">
        <v>57</v>
      </c>
      <c r="U152" s="1"/>
      <c r="V152" s="1"/>
      <c r="W152" s="1"/>
      <c r="X152" s="1"/>
      <c r="Y152" s="1"/>
      <c r="Z152" s="1"/>
    </row>
    <row r="153" ht="11.25" customHeight="1">
      <c r="A153" s="1" t="s">
        <v>60</v>
      </c>
      <c r="B153" s="1">
        <v>61.0</v>
      </c>
      <c r="C153" s="1" t="s">
        <v>735</v>
      </c>
      <c r="D153" s="1" t="s">
        <v>736</v>
      </c>
      <c r="E153" s="1" t="s">
        <v>737</v>
      </c>
      <c r="F153" s="1" t="s">
        <v>738</v>
      </c>
      <c r="G153" s="1" t="s">
        <v>401</v>
      </c>
      <c r="H153" s="1" t="s">
        <v>364</v>
      </c>
      <c r="I153" s="1" t="s">
        <v>417</v>
      </c>
      <c r="J153" s="1" t="s">
        <v>167</v>
      </c>
      <c r="K153" s="1" t="s">
        <v>57</v>
      </c>
      <c r="L153" s="1" t="s">
        <v>57</v>
      </c>
      <c r="M153" s="1" t="s">
        <v>70</v>
      </c>
      <c r="N153" s="1" t="s">
        <v>170</v>
      </c>
      <c r="O153" s="1" t="s">
        <v>79</v>
      </c>
      <c r="P153" s="1" t="s">
        <v>57</v>
      </c>
      <c r="Q153" s="1" t="s">
        <v>57</v>
      </c>
      <c r="R153" s="1" t="s">
        <v>57</v>
      </c>
      <c r="S153" s="1" t="s">
        <v>57</v>
      </c>
      <c r="T153" s="1" t="s">
        <v>57</v>
      </c>
      <c r="U153" s="1"/>
      <c r="V153" s="1"/>
      <c r="W153" s="1"/>
      <c r="X153" s="1"/>
      <c r="Y153" s="1"/>
      <c r="Z153" s="1"/>
    </row>
    <row r="154" ht="11.25" customHeight="1">
      <c r="A154" s="1" t="s">
        <v>60</v>
      </c>
      <c r="B154" s="1">
        <v>62.0</v>
      </c>
      <c r="C154" s="1" t="s">
        <v>739</v>
      </c>
      <c r="D154" s="1" t="s">
        <v>740</v>
      </c>
      <c r="E154" s="1" t="s">
        <v>741</v>
      </c>
      <c r="F154" s="1" t="s">
        <v>345</v>
      </c>
      <c r="G154" s="1" t="s">
        <v>407</v>
      </c>
      <c r="H154" s="1" t="s">
        <v>157</v>
      </c>
      <c r="I154" s="1" t="s">
        <v>156</v>
      </c>
      <c r="J154" s="1" t="s">
        <v>155</v>
      </c>
      <c r="K154" s="1" t="s">
        <v>57</v>
      </c>
      <c r="L154" s="1" t="s">
        <v>57</v>
      </c>
      <c r="M154" s="1" t="s">
        <v>70</v>
      </c>
      <c r="N154" s="1" t="s">
        <v>86</v>
      </c>
      <c r="O154" s="1" t="s">
        <v>79</v>
      </c>
      <c r="P154" s="1" t="s">
        <v>57</v>
      </c>
      <c r="Q154" s="1" t="s">
        <v>57</v>
      </c>
      <c r="R154" s="1" t="s">
        <v>57</v>
      </c>
      <c r="S154" s="1" t="s">
        <v>57</v>
      </c>
      <c r="T154" s="1" t="s">
        <v>57</v>
      </c>
      <c r="U154" s="1"/>
      <c r="V154" s="1"/>
      <c r="W154" s="1"/>
      <c r="X154" s="1"/>
      <c r="Y154" s="1"/>
      <c r="Z154" s="1"/>
    </row>
    <row r="155" ht="11.25" customHeight="1">
      <c r="A155" s="1" t="s">
        <v>60</v>
      </c>
      <c r="B155" s="1">
        <v>63.0</v>
      </c>
      <c r="C155" s="1" t="s">
        <v>742</v>
      </c>
      <c r="D155" s="1" t="s">
        <v>743</v>
      </c>
      <c r="E155" s="1" t="s">
        <v>744</v>
      </c>
      <c r="F155" s="1" t="s">
        <v>745</v>
      </c>
      <c r="G155" s="1" t="s">
        <v>417</v>
      </c>
      <c r="H155" s="1" t="s">
        <v>374</v>
      </c>
      <c r="I155" s="1" t="s">
        <v>158</v>
      </c>
      <c r="J155" s="1" t="s">
        <v>445</v>
      </c>
      <c r="K155" s="1" t="s">
        <v>57</v>
      </c>
      <c r="L155" s="1" t="s">
        <v>57</v>
      </c>
      <c r="M155" s="1" t="s">
        <v>70</v>
      </c>
      <c r="N155" s="1" t="s">
        <v>86</v>
      </c>
      <c r="O155" s="1" t="s">
        <v>97</v>
      </c>
      <c r="P155" s="1" t="s">
        <v>57</v>
      </c>
      <c r="Q155" s="1" t="s">
        <v>57</v>
      </c>
      <c r="R155" s="1" t="s">
        <v>57</v>
      </c>
      <c r="S155" s="1" t="s">
        <v>57</v>
      </c>
      <c r="T155" s="1" t="s">
        <v>57</v>
      </c>
      <c r="U155" s="1"/>
      <c r="V155" s="1"/>
      <c r="W155" s="1"/>
      <c r="X155" s="1"/>
      <c r="Y155" s="1"/>
      <c r="Z155" s="1"/>
    </row>
    <row r="156" ht="11.25" customHeight="1">
      <c r="A156" s="1" t="s">
        <v>60</v>
      </c>
      <c r="B156" s="1">
        <v>64.0</v>
      </c>
      <c r="C156" s="1" t="s">
        <v>746</v>
      </c>
      <c r="D156" s="1" t="s">
        <v>747</v>
      </c>
      <c r="E156" s="1" t="s">
        <v>748</v>
      </c>
      <c r="F156" s="1" t="s">
        <v>523</v>
      </c>
      <c r="G156" s="1" t="s">
        <v>156</v>
      </c>
      <c r="H156" s="1" t="s">
        <v>378</v>
      </c>
      <c r="I156" s="1" t="s">
        <v>427</v>
      </c>
      <c r="J156" s="1" t="s">
        <v>455</v>
      </c>
      <c r="K156" s="1" t="s">
        <v>57</v>
      </c>
      <c r="L156" s="1" t="s">
        <v>57</v>
      </c>
      <c r="M156" s="1" t="s">
        <v>107</v>
      </c>
      <c r="N156" s="1" t="s">
        <v>86</v>
      </c>
      <c r="O156" s="1" t="s">
        <v>97</v>
      </c>
      <c r="P156" s="1" t="s">
        <v>57</v>
      </c>
      <c r="Q156" s="1" t="s">
        <v>57</v>
      </c>
      <c r="R156" s="1" t="s">
        <v>57</v>
      </c>
      <c r="S156" s="1" t="s">
        <v>57</v>
      </c>
      <c r="T156" s="1" t="s">
        <v>57</v>
      </c>
      <c r="U156" s="1"/>
      <c r="V156" s="1"/>
      <c r="W156" s="1"/>
      <c r="X156" s="1"/>
      <c r="Y156" s="1"/>
      <c r="Z156" s="1"/>
    </row>
    <row r="157" ht="11.25" customHeight="1">
      <c r="A157" s="1" t="s">
        <v>60</v>
      </c>
      <c r="B157" s="1">
        <v>65.0</v>
      </c>
      <c r="C157" s="1" t="s">
        <v>749</v>
      </c>
      <c r="D157" s="1" t="s">
        <v>750</v>
      </c>
      <c r="E157" s="1" t="s">
        <v>751</v>
      </c>
      <c r="F157" s="1" t="s">
        <v>752</v>
      </c>
      <c r="G157" s="1" t="s">
        <v>158</v>
      </c>
      <c r="H157" s="1" t="s">
        <v>418</v>
      </c>
      <c r="I157" s="1" t="s">
        <v>167</v>
      </c>
      <c r="J157" s="1" t="s">
        <v>482</v>
      </c>
      <c r="K157" s="1" t="s">
        <v>57</v>
      </c>
      <c r="L157" s="1" t="s">
        <v>57</v>
      </c>
      <c r="M157" s="1" t="s">
        <v>107</v>
      </c>
      <c r="N157" s="1" t="s">
        <v>96</v>
      </c>
      <c r="O157" s="1" t="s">
        <v>97</v>
      </c>
      <c r="P157" s="1" t="s">
        <v>57</v>
      </c>
      <c r="Q157" s="1" t="s">
        <v>57</v>
      </c>
      <c r="R157" s="1" t="s">
        <v>57</v>
      </c>
      <c r="S157" s="1" t="s">
        <v>57</v>
      </c>
      <c r="T157" s="1" t="s">
        <v>57</v>
      </c>
      <c r="U157" s="1"/>
      <c r="V157" s="1"/>
      <c r="W157" s="1"/>
      <c r="X157" s="1"/>
      <c r="Y157" s="1"/>
      <c r="Z157" s="1"/>
    </row>
    <row r="158" ht="11.25" customHeight="1">
      <c r="A158" s="1" t="s">
        <v>60</v>
      </c>
      <c r="B158" s="1">
        <v>66.0</v>
      </c>
      <c r="C158" s="1" t="s">
        <v>753</v>
      </c>
      <c r="D158" s="1" t="s">
        <v>754</v>
      </c>
      <c r="E158" s="1" t="s">
        <v>755</v>
      </c>
      <c r="F158" s="1" t="s">
        <v>527</v>
      </c>
      <c r="G158" s="1" t="s">
        <v>167</v>
      </c>
      <c r="H158" s="1" t="s">
        <v>382</v>
      </c>
      <c r="I158" s="1" t="s">
        <v>436</v>
      </c>
      <c r="J158" s="1" t="s">
        <v>465</v>
      </c>
      <c r="K158" s="1" t="s">
        <v>57</v>
      </c>
      <c r="L158" s="1" t="s">
        <v>57</v>
      </c>
      <c r="M158" s="1" t="s">
        <v>107</v>
      </c>
      <c r="N158" s="1" t="s">
        <v>96</v>
      </c>
      <c r="O158" s="1" t="s">
        <v>97</v>
      </c>
      <c r="P158" s="1" t="s">
        <v>57</v>
      </c>
      <c r="Q158" s="1" t="s">
        <v>57</v>
      </c>
      <c r="R158" s="1" t="s">
        <v>57</v>
      </c>
      <c r="S158" s="1" t="s">
        <v>57</v>
      </c>
      <c r="T158" s="1" t="s">
        <v>57</v>
      </c>
      <c r="U158" s="1"/>
      <c r="V158" s="1"/>
      <c r="W158" s="1"/>
      <c r="X158" s="1"/>
      <c r="Y158" s="1"/>
      <c r="Z158" s="1"/>
    </row>
    <row r="159" ht="11.25" customHeight="1">
      <c r="A159" s="1" t="s">
        <v>60</v>
      </c>
      <c r="B159" s="1">
        <v>67.0</v>
      </c>
      <c r="C159" s="1" t="s">
        <v>756</v>
      </c>
      <c r="D159" s="1" t="s">
        <v>757</v>
      </c>
      <c r="E159" s="1" t="s">
        <v>758</v>
      </c>
      <c r="F159" s="1" t="s">
        <v>759</v>
      </c>
      <c r="G159" s="1" t="s">
        <v>155</v>
      </c>
      <c r="H159" s="1" t="s">
        <v>387</v>
      </c>
      <c r="I159" s="1" t="s">
        <v>155</v>
      </c>
      <c r="J159" s="1" t="s">
        <v>465</v>
      </c>
      <c r="K159" s="1" t="s">
        <v>57</v>
      </c>
      <c r="L159" s="1" t="s">
        <v>57</v>
      </c>
      <c r="M159" s="1" t="s">
        <v>120</v>
      </c>
      <c r="N159" s="1" t="s">
        <v>96</v>
      </c>
      <c r="O159" s="1" t="s">
        <v>90</v>
      </c>
      <c r="P159" s="1" t="s">
        <v>57</v>
      </c>
      <c r="Q159" s="1" t="s">
        <v>57</v>
      </c>
      <c r="R159" s="1" t="s">
        <v>57</v>
      </c>
      <c r="S159" s="1" t="s">
        <v>57</v>
      </c>
      <c r="T159" s="1" t="s">
        <v>57</v>
      </c>
      <c r="U159" s="1"/>
      <c r="V159" s="1"/>
      <c r="W159" s="1"/>
      <c r="X159" s="1"/>
      <c r="Y159" s="1"/>
      <c r="Z159" s="1"/>
    </row>
    <row r="160" ht="11.25" customHeight="1">
      <c r="A160" s="1" t="s">
        <v>60</v>
      </c>
      <c r="B160" s="1">
        <v>68.0</v>
      </c>
      <c r="C160" s="1" t="s">
        <v>760</v>
      </c>
      <c r="D160" s="1" t="s">
        <v>761</v>
      </c>
      <c r="E160" s="1" t="s">
        <v>448</v>
      </c>
      <c r="F160" s="1" t="s">
        <v>372</v>
      </c>
      <c r="G160" s="1" t="s">
        <v>450</v>
      </c>
      <c r="H160" s="1" t="s">
        <v>392</v>
      </c>
      <c r="I160" s="1" t="s">
        <v>445</v>
      </c>
      <c r="J160" s="1" t="s">
        <v>465</v>
      </c>
      <c r="K160" s="1" t="s">
        <v>57</v>
      </c>
      <c r="L160" s="1" t="s">
        <v>57</v>
      </c>
      <c r="M160" s="1" t="s">
        <v>120</v>
      </c>
      <c r="N160" s="1" t="s">
        <v>96</v>
      </c>
      <c r="O160" s="1" t="s">
        <v>90</v>
      </c>
      <c r="P160" s="1" t="s">
        <v>57</v>
      </c>
      <c r="Q160" s="1" t="s">
        <v>57</v>
      </c>
      <c r="R160" s="1" t="s">
        <v>57</v>
      </c>
      <c r="S160" s="1" t="s">
        <v>57</v>
      </c>
      <c r="T160" s="1" t="s">
        <v>57</v>
      </c>
      <c r="U160" s="1"/>
      <c r="V160" s="1"/>
      <c r="W160" s="1"/>
      <c r="X160" s="1"/>
      <c r="Y160" s="1"/>
      <c r="Z160" s="1"/>
    </row>
    <row r="161" ht="11.25" customHeight="1">
      <c r="A161" s="1" t="s">
        <v>60</v>
      </c>
      <c r="B161" s="1">
        <v>69.0</v>
      </c>
      <c r="C161" s="1" t="s">
        <v>762</v>
      </c>
      <c r="D161" s="1" t="s">
        <v>763</v>
      </c>
      <c r="E161" s="1" t="s">
        <v>453</v>
      </c>
      <c r="F161" s="1" t="s">
        <v>537</v>
      </c>
      <c r="G161" s="1" t="s">
        <v>455</v>
      </c>
      <c r="H161" s="1" t="s">
        <v>461</v>
      </c>
      <c r="I161" s="1" t="s">
        <v>450</v>
      </c>
      <c r="J161" s="1" t="s">
        <v>465</v>
      </c>
      <c r="K161" s="1" t="s">
        <v>57</v>
      </c>
      <c r="L161" s="1" t="s">
        <v>57</v>
      </c>
      <c r="M161" s="1" t="s">
        <v>145</v>
      </c>
      <c r="N161" s="1" t="s">
        <v>95</v>
      </c>
      <c r="O161" s="1" t="s">
        <v>90</v>
      </c>
      <c r="P161" s="1" t="s">
        <v>57</v>
      </c>
      <c r="Q161" s="1" t="s">
        <v>57</v>
      </c>
      <c r="R161" s="1" t="s">
        <v>57</v>
      </c>
      <c r="S161" s="1" t="s">
        <v>57</v>
      </c>
      <c r="T161" s="1" t="s">
        <v>57</v>
      </c>
      <c r="U161" s="1"/>
      <c r="V161" s="1"/>
      <c r="W161" s="1"/>
      <c r="X161" s="1"/>
      <c r="Y161" s="1"/>
      <c r="Z161" s="1"/>
    </row>
    <row r="162" ht="11.25" customHeight="1">
      <c r="A162" s="1" t="s">
        <v>60</v>
      </c>
      <c r="B162" s="1">
        <v>70.0</v>
      </c>
      <c r="C162" s="1" t="s">
        <v>764</v>
      </c>
      <c r="D162" s="1" t="s">
        <v>765</v>
      </c>
      <c r="E162" s="1" t="s">
        <v>458</v>
      </c>
      <c r="F162" s="1" t="s">
        <v>377</v>
      </c>
      <c r="G162" s="1" t="s">
        <v>482</v>
      </c>
      <c r="H162" s="1" t="s">
        <v>407</v>
      </c>
      <c r="I162" s="1" t="s">
        <v>482</v>
      </c>
      <c r="J162" s="1" t="s">
        <v>465</v>
      </c>
      <c r="K162" s="1" t="s">
        <v>57</v>
      </c>
      <c r="L162" s="1" t="s">
        <v>57</v>
      </c>
      <c r="M162" s="1" t="s">
        <v>145</v>
      </c>
      <c r="N162" s="1" t="s">
        <v>95</v>
      </c>
      <c r="O162" s="1" t="s">
        <v>90</v>
      </c>
      <c r="P162" s="1" t="s">
        <v>57</v>
      </c>
      <c r="Q162" s="1" t="s">
        <v>57</v>
      </c>
      <c r="R162" s="1" t="s">
        <v>57</v>
      </c>
      <c r="S162" s="1" t="s">
        <v>57</v>
      </c>
      <c r="T162" s="1" t="s">
        <v>57</v>
      </c>
      <c r="U162" s="1"/>
      <c r="V162" s="1"/>
      <c r="W162" s="1"/>
      <c r="X162" s="1"/>
      <c r="Y162" s="1"/>
      <c r="Z162" s="1"/>
    </row>
    <row r="163" ht="11.25" customHeight="1">
      <c r="A163" s="1" t="s">
        <v>60</v>
      </c>
      <c r="B163" s="1">
        <v>71.0</v>
      </c>
      <c r="C163" s="1" t="s">
        <v>766</v>
      </c>
      <c r="D163" s="1" t="s">
        <v>767</v>
      </c>
      <c r="E163" s="1" t="s">
        <v>768</v>
      </c>
      <c r="F163" s="1" t="s">
        <v>548</v>
      </c>
      <c r="G163" s="1" t="s">
        <v>465</v>
      </c>
      <c r="H163" s="1" t="s">
        <v>412</v>
      </c>
      <c r="I163" s="1" t="s">
        <v>465</v>
      </c>
      <c r="J163" s="1" t="s">
        <v>465</v>
      </c>
      <c r="K163" s="1" t="s">
        <v>57</v>
      </c>
      <c r="L163" s="1" t="s">
        <v>57</v>
      </c>
      <c r="M163" s="1" t="s">
        <v>145</v>
      </c>
      <c r="N163" s="1" t="s">
        <v>95</v>
      </c>
      <c r="O163" s="1" t="s">
        <v>105</v>
      </c>
      <c r="P163" s="1" t="s">
        <v>57</v>
      </c>
      <c r="Q163" s="1" t="s">
        <v>57</v>
      </c>
      <c r="R163" s="1" t="s">
        <v>57</v>
      </c>
      <c r="S163" s="1" t="s">
        <v>57</v>
      </c>
      <c r="T163" s="1" t="s">
        <v>57</v>
      </c>
      <c r="U163" s="1"/>
      <c r="V163" s="1"/>
      <c r="W163" s="1"/>
      <c r="X163" s="1"/>
      <c r="Y163" s="1"/>
      <c r="Z163" s="1"/>
    </row>
    <row r="164" ht="11.25" customHeight="1">
      <c r="A164" s="1" t="s">
        <v>60</v>
      </c>
      <c r="B164" s="1">
        <v>72.0</v>
      </c>
      <c r="C164" s="1" t="s">
        <v>769</v>
      </c>
      <c r="D164" s="1" t="s">
        <v>770</v>
      </c>
      <c r="E164" s="1" t="s">
        <v>771</v>
      </c>
      <c r="F164" s="1" t="s">
        <v>385</v>
      </c>
      <c r="G164" s="1" t="s">
        <v>465</v>
      </c>
      <c r="H164" s="1" t="s">
        <v>417</v>
      </c>
      <c r="I164" s="1" t="s">
        <v>465</v>
      </c>
      <c r="J164" s="1" t="s">
        <v>465</v>
      </c>
      <c r="K164" s="1" t="s">
        <v>57</v>
      </c>
      <c r="L164" s="1" t="s">
        <v>57</v>
      </c>
      <c r="M164" s="1" t="s">
        <v>114</v>
      </c>
      <c r="N164" s="1" t="s">
        <v>95</v>
      </c>
      <c r="O164" s="1" t="s">
        <v>105</v>
      </c>
      <c r="P164" s="1" t="s">
        <v>57</v>
      </c>
      <c r="Q164" s="1" t="s">
        <v>57</v>
      </c>
      <c r="R164" s="1" t="s">
        <v>57</v>
      </c>
      <c r="S164" s="1" t="s">
        <v>57</v>
      </c>
      <c r="T164" s="1" t="s">
        <v>57</v>
      </c>
      <c r="U164" s="1"/>
      <c r="V164" s="1"/>
      <c r="W164" s="1"/>
      <c r="X164" s="1"/>
      <c r="Y164" s="1"/>
      <c r="Z164" s="1"/>
    </row>
    <row r="165" ht="11.25" customHeight="1">
      <c r="A165" s="1" t="s">
        <v>60</v>
      </c>
      <c r="B165" s="1">
        <v>73.0</v>
      </c>
      <c r="C165" s="1" t="s">
        <v>772</v>
      </c>
      <c r="D165" s="1" t="s">
        <v>773</v>
      </c>
      <c r="E165" s="1" t="s">
        <v>774</v>
      </c>
      <c r="F165" s="1" t="s">
        <v>564</v>
      </c>
      <c r="G165" s="1" t="s">
        <v>465</v>
      </c>
      <c r="H165" s="1" t="s">
        <v>156</v>
      </c>
      <c r="I165" s="1" t="s">
        <v>465</v>
      </c>
      <c r="J165" s="1" t="s">
        <v>465</v>
      </c>
      <c r="K165" s="1" t="s">
        <v>57</v>
      </c>
      <c r="L165" s="1" t="s">
        <v>57</v>
      </c>
      <c r="M165" s="1" t="s">
        <v>114</v>
      </c>
      <c r="N165" s="1" t="s">
        <v>108</v>
      </c>
      <c r="O165" s="1" t="s">
        <v>105</v>
      </c>
      <c r="P165" s="1" t="s">
        <v>57</v>
      </c>
      <c r="Q165" s="1" t="s">
        <v>57</v>
      </c>
      <c r="R165" s="1" t="s">
        <v>57</v>
      </c>
      <c r="S165" s="1" t="s">
        <v>57</v>
      </c>
      <c r="T165" s="1" t="s">
        <v>57</v>
      </c>
      <c r="U165" s="1"/>
      <c r="V165" s="1"/>
      <c r="W165" s="1"/>
      <c r="X165" s="1"/>
      <c r="Y165" s="1"/>
      <c r="Z165" s="1"/>
    </row>
    <row r="166" ht="11.25" customHeight="1">
      <c r="A166" s="1" t="s">
        <v>60</v>
      </c>
      <c r="B166" s="1">
        <v>74.0</v>
      </c>
      <c r="C166" s="1" t="s">
        <v>775</v>
      </c>
      <c r="D166" s="1" t="s">
        <v>776</v>
      </c>
      <c r="E166" s="1" t="s">
        <v>777</v>
      </c>
      <c r="F166" s="1" t="s">
        <v>778</v>
      </c>
      <c r="G166" s="1" t="s">
        <v>465</v>
      </c>
      <c r="H166" s="1" t="s">
        <v>158</v>
      </c>
      <c r="I166" s="1" t="s">
        <v>465</v>
      </c>
      <c r="J166" s="1" t="s">
        <v>465</v>
      </c>
      <c r="K166" s="1" t="s">
        <v>57</v>
      </c>
      <c r="L166" s="1" t="s">
        <v>57</v>
      </c>
      <c r="M166" s="1" t="s">
        <v>114</v>
      </c>
      <c r="N166" s="1" t="s">
        <v>108</v>
      </c>
      <c r="O166" s="1" t="s">
        <v>105</v>
      </c>
      <c r="P166" s="1" t="s">
        <v>57</v>
      </c>
      <c r="Q166" s="1" t="s">
        <v>57</v>
      </c>
      <c r="R166" s="1" t="s">
        <v>57</v>
      </c>
      <c r="S166" s="1" t="s">
        <v>57</v>
      </c>
      <c r="T166" s="1" t="s">
        <v>57</v>
      </c>
      <c r="U166" s="1"/>
      <c r="V166" s="1"/>
      <c r="W166" s="1"/>
      <c r="X166" s="1"/>
      <c r="Y166" s="1"/>
      <c r="Z166" s="1"/>
    </row>
    <row r="167" ht="11.25" customHeight="1">
      <c r="A167" s="1" t="s">
        <v>60</v>
      </c>
      <c r="B167" s="1">
        <v>75.0</v>
      </c>
      <c r="C167" s="1" t="s">
        <v>779</v>
      </c>
      <c r="D167" s="1" t="s">
        <v>780</v>
      </c>
      <c r="E167" s="1" t="s">
        <v>781</v>
      </c>
      <c r="F167" s="1" t="s">
        <v>572</v>
      </c>
      <c r="G167" s="1" t="s">
        <v>465</v>
      </c>
      <c r="H167" s="1" t="s">
        <v>427</v>
      </c>
      <c r="I167" s="1" t="s">
        <v>465</v>
      </c>
      <c r="J167" s="1" t="s">
        <v>465</v>
      </c>
      <c r="K167" s="1" t="s">
        <v>57</v>
      </c>
      <c r="L167" s="1" t="s">
        <v>57</v>
      </c>
      <c r="M167" s="1" t="s">
        <v>160</v>
      </c>
      <c r="N167" s="1" t="s">
        <v>108</v>
      </c>
      <c r="O167" s="1" t="s">
        <v>170</v>
      </c>
      <c r="P167" s="1" t="s">
        <v>57</v>
      </c>
      <c r="Q167" s="1" t="s">
        <v>57</v>
      </c>
      <c r="R167" s="1" t="s">
        <v>57</v>
      </c>
      <c r="S167" s="1" t="s">
        <v>57</v>
      </c>
      <c r="T167" s="1" t="s">
        <v>57</v>
      </c>
      <c r="U167" s="1"/>
      <c r="V167" s="1"/>
      <c r="W167" s="1"/>
      <c r="X167" s="1"/>
      <c r="Y167" s="1"/>
      <c r="Z167" s="1"/>
    </row>
    <row r="168" ht="11.25" customHeight="1">
      <c r="A168" s="1" t="s">
        <v>60</v>
      </c>
      <c r="B168" s="1">
        <v>76.0</v>
      </c>
      <c r="C168" s="1" t="s">
        <v>782</v>
      </c>
      <c r="D168" s="1" t="s">
        <v>783</v>
      </c>
      <c r="E168" s="1" t="s">
        <v>784</v>
      </c>
      <c r="F168" s="1" t="s">
        <v>399</v>
      </c>
      <c r="G168" s="1" t="s">
        <v>465</v>
      </c>
      <c r="H168" s="1" t="s">
        <v>167</v>
      </c>
      <c r="I168" s="1" t="s">
        <v>465</v>
      </c>
      <c r="J168" s="1" t="s">
        <v>465</v>
      </c>
      <c r="K168" s="1" t="s">
        <v>57</v>
      </c>
      <c r="L168" s="1" t="s">
        <v>57</v>
      </c>
      <c r="M168" s="1" t="s">
        <v>160</v>
      </c>
      <c r="N168" s="1" t="s">
        <v>108</v>
      </c>
      <c r="O168" s="1" t="s">
        <v>170</v>
      </c>
      <c r="P168" s="1" t="s">
        <v>57</v>
      </c>
      <c r="Q168" s="1" t="s">
        <v>57</v>
      </c>
      <c r="R168" s="1" t="s">
        <v>57</v>
      </c>
      <c r="S168" s="1" t="s">
        <v>57</v>
      </c>
      <c r="T168" s="1" t="s">
        <v>57</v>
      </c>
      <c r="U168" s="1"/>
      <c r="V168" s="1"/>
      <c r="W168" s="1"/>
      <c r="X168" s="1"/>
      <c r="Y168" s="1"/>
      <c r="Z168" s="1"/>
    </row>
    <row r="169" ht="11.25" customHeight="1">
      <c r="A169" s="1" t="s">
        <v>60</v>
      </c>
      <c r="B169" s="1">
        <v>77.0</v>
      </c>
      <c r="C169" s="1" t="s">
        <v>785</v>
      </c>
      <c r="D169" s="1" t="s">
        <v>786</v>
      </c>
      <c r="E169" s="1" t="s">
        <v>787</v>
      </c>
      <c r="F169" s="1" t="s">
        <v>788</v>
      </c>
      <c r="G169" s="1" t="s">
        <v>465</v>
      </c>
      <c r="H169" s="1" t="s">
        <v>436</v>
      </c>
      <c r="I169" s="1" t="s">
        <v>465</v>
      </c>
      <c r="J169" s="1" t="s">
        <v>465</v>
      </c>
      <c r="K169" s="1" t="s">
        <v>57</v>
      </c>
      <c r="L169" s="1" t="s">
        <v>57</v>
      </c>
      <c r="M169" s="1" t="s">
        <v>81</v>
      </c>
      <c r="N169" s="1" t="s">
        <v>70</v>
      </c>
      <c r="O169" s="1" t="s">
        <v>170</v>
      </c>
      <c r="P169" s="1" t="s">
        <v>57</v>
      </c>
      <c r="Q169" s="1" t="s">
        <v>57</v>
      </c>
      <c r="R169" s="1" t="s">
        <v>57</v>
      </c>
      <c r="S169" s="1" t="s">
        <v>57</v>
      </c>
      <c r="T169" s="1" t="s">
        <v>57</v>
      </c>
      <c r="U169" s="1"/>
      <c r="V169" s="1"/>
      <c r="W169" s="1"/>
      <c r="X169" s="1"/>
      <c r="Y169" s="1"/>
      <c r="Z169" s="1"/>
    </row>
    <row r="170" ht="11.25" customHeight="1">
      <c r="A170" s="1" t="s">
        <v>60</v>
      </c>
      <c r="B170" s="1">
        <v>78.0</v>
      </c>
      <c r="C170" s="1" t="s">
        <v>789</v>
      </c>
      <c r="D170" s="1" t="s">
        <v>790</v>
      </c>
      <c r="E170" s="1" t="s">
        <v>791</v>
      </c>
      <c r="F170" s="1" t="s">
        <v>792</v>
      </c>
      <c r="G170" s="1" t="s">
        <v>465</v>
      </c>
      <c r="H170" s="1" t="s">
        <v>155</v>
      </c>
      <c r="I170" s="1" t="s">
        <v>465</v>
      </c>
      <c r="J170" s="1" t="s">
        <v>465</v>
      </c>
      <c r="K170" s="1" t="s">
        <v>57</v>
      </c>
      <c r="L170" s="1" t="s">
        <v>57</v>
      </c>
      <c r="M170" s="1" t="s">
        <v>81</v>
      </c>
      <c r="N170" s="1" t="s">
        <v>70</v>
      </c>
      <c r="O170" s="1" t="s">
        <v>170</v>
      </c>
      <c r="P170" s="1" t="s">
        <v>57</v>
      </c>
      <c r="Q170" s="1" t="s">
        <v>57</v>
      </c>
      <c r="R170" s="1" t="s">
        <v>57</v>
      </c>
      <c r="S170" s="1" t="s">
        <v>57</v>
      </c>
      <c r="T170" s="1" t="s">
        <v>57</v>
      </c>
      <c r="U170" s="1"/>
      <c r="V170" s="1"/>
      <c r="W170" s="1"/>
      <c r="X170" s="1"/>
      <c r="Y170" s="1"/>
      <c r="Z170" s="1"/>
    </row>
    <row r="171" ht="11.25" customHeight="1">
      <c r="A171" s="1" t="s">
        <v>60</v>
      </c>
      <c r="B171" s="1">
        <v>79.0</v>
      </c>
      <c r="C171" s="1" t="s">
        <v>793</v>
      </c>
      <c r="D171" s="1" t="s">
        <v>794</v>
      </c>
      <c r="E171" s="1" t="s">
        <v>795</v>
      </c>
      <c r="F171" s="1" t="s">
        <v>410</v>
      </c>
      <c r="G171" s="1" t="s">
        <v>465</v>
      </c>
      <c r="H171" s="1" t="s">
        <v>445</v>
      </c>
      <c r="I171" s="1" t="s">
        <v>465</v>
      </c>
      <c r="J171" s="1" t="s">
        <v>465</v>
      </c>
      <c r="K171" s="1" t="s">
        <v>57</v>
      </c>
      <c r="L171" s="1" t="s">
        <v>57</v>
      </c>
      <c r="M171" s="1" t="s">
        <v>81</v>
      </c>
      <c r="N171" s="1" t="s">
        <v>70</v>
      </c>
      <c r="O171" s="1" t="s">
        <v>86</v>
      </c>
      <c r="P171" s="1" t="s">
        <v>57</v>
      </c>
      <c r="Q171" s="1" t="s">
        <v>57</v>
      </c>
      <c r="R171" s="1" t="s">
        <v>57</v>
      </c>
      <c r="S171" s="1" t="s">
        <v>57</v>
      </c>
      <c r="T171" s="1" t="s">
        <v>57</v>
      </c>
      <c r="U171" s="1"/>
      <c r="V171" s="1"/>
      <c r="W171" s="1"/>
      <c r="X171" s="1"/>
      <c r="Y171" s="1"/>
      <c r="Z171" s="1"/>
    </row>
    <row r="172" ht="11.25" customHeight="1">
      <c r="A172" s="1" t="s">
        <v>60</v>
      </c>
      <c r="B172" s="1">
        <v>80.0</v>
      </c>
      <c r="C172" s="1" t="s">
        <v>796</v>
      </c>
      <c r="D172" s="1" t="s">
        <v>797</v>
      </c>
      <c r="E172" s="1" t="s">
        <v>798</v>
      </c>
      <c r="F172" s="1" t="s">
        <v>734</v>
      </c>
      <c r="G172" s="1" t="s">
        <v>465</v>
      </c>
      <c r="H172" s="1" t="s">
        <v>450</v>
      </c>
      <c r="I172" s="1" t="s">
        <v>465</v>
      </c>
      <c r="J172" s="1" t="s">
        <v>465</v>
      </c>
      <c r="K172" s="1" t="s">
        <v>57</v>
      </c>
      <c r="L172" s="1" t="s">
        <v>57</v>
      </c>
      <c r="M172" s="1" t="s">
        <v>71</v>
      </c>
      <c r="N172" s="1" t="s">
        <v>70</v>
      </c>
      <c r="O172" s="1" t="s">
        <v>86</v>
      </c>
      <c r="P172" s="1" t="s">
        <v>57</v>
      </c>
      <c r="Q172" s="1" t="s">
        <v>57</v>
      </c>
      <c r="R172" s="1" t="s">
        <v>57</v>
      </c>
      <c r="S172" s="1" t="s">
        <v>57</v>
      </c>
      <c r="T172" s="1" t="s">
        <v>57</v>
      </c>
      <c r="U172" s="1"/>
      <c r="V172" s="1"/>
      <c r="W172" s="1"/>
      <c r="X172" s="1"/>
      <c r="Y172" s="1"/>
      <c r="Z172" s="1"/>
    </row>
    <row r="173" ht="11.25" customHeight="1">
      <c r="A173" s="1" t="s">
        <v>60</v>
      </c>
      <c r="B173" s="1">
        <v>81.0</v>
      </c>
      <c r="C173" s="1" t="s">
        <v>799</v>
      </c>
      <c r="D173" s="1" t="s">
        <v>800</v>
      </c>
      <c r="E173" s="1" t="s">
        <v>801</v>
      </c>
      <c r="F173" s="1" t="s">
        <v>802</v>
      </c>
      <c r="G173" s="1" t="s">
        <v>465</v>
      </c>
      <c r="H173" s="1" t="s">
        <v>455</v>
      </c>
      <c r="I173" s="1" t="s">
        <v>465</v>
      </c>
      <c r="J173" s="1" t="s">
        <v>465</v>
      </c>
      <c r="K173" s="1" t="s">
        <v>57</v>
      </c>
      <c r="L173" s="1" t="s">
        <v>57</v>
      </c>
      <c r="M173" s="1" t="s">
        <v>71</v>
      </c>
      <c r="N173" s="1" t="s">
        <v>107</v>
      </c>
      <c r="O173" s="1" t="s">
        <v>86</v>
      </c>
      <c r="P173" s="1" t="s">
        <v>57</v>
      </c>
      <c r="Q173" s="1" t="s">
        <v>57</v>
      </c>
      <c r="R173" s="1" t="s">
        <v>57</v>
      </c>
      <c r="S173" s="1" t="s">
        <v>57</v>
      </c>
      <c r="T173" s="1" t="s">
        <v>57</v>
      </c>
      <c r="U173" s="1"/>
      <c r="V173" s="1"/>
      <c r="W173" s="1"/>
      <c r="X173" s="1"/>
      <c r="Y173" s="1"/>
      <c r="Z173" s="1"/>
    </row>
    <row r="174" ht="11.25" customHeight="1">
      <c r="A174" s="1" t="s">
        <v>60</v>
      </c>
      <c r="B174" s="1">
        <v>82.0</v>
      </c>
      <c r="C174" s="1" t="s">
        <v>803</v>
      </c>
      <c r="D174" s="1" t="s">
        <v>804</v>
      </c>
      <c r="E174" s="1" t="s">
        <v>805</v>
      </c>
      <c r="F174" s="1" t="s">
        <v>421</v>
      </c>
      <c r="G174" s="1" t="s">
        <v>465</v>
      </c>
      <c r="H174" s="1" t="s">
        <v>482</v>
      </c>
      <c r="I174" s="1" t="s">
        <v>465</v>
      </c>
      <c r="J174" s="1" t="s">
        <v>465</v>
      </c>
      <c r="K174" s="1" t="s">
        <v>57</v>
      </c>
      <c r="L174" s="1" t="s">
        <v>57</v>
      </c>
      <c r="M174" s="1" t="s">
        <v>71</v>
      </c>
      <c r="N174" s="1" t="s">
        <v>107</v>
      </c>
      <c r="O174" s="1" t="s">
        <v>86</v>
      </c>
      <c r="P174" s="1" t="s">
        <v>57</v>
      </c>
      <c r="Q174" s="1" t="s">
        <v>57</v>
      </c>
      <c r="R174" s="1" t="s">
        <v>57</v>
      </c>
      <c r="S174" s="1" t="s">
        <v>57</v>
      </c>
      <c r="T174" s="1" t="s">
        <v>57</v>
      </c>
      <c r="U174" s="1"/>
      <c r="V174" s="1"/>
      <c r="W174" s="1"/>
      <c r="X174" s="1"/>
      <c r="Y174" s="1"/>
      <c r="Z174" s="1"/>
    </row>
    <row r="175" ht="11.25" customHeight="1">
      <c r="A175" s="1" t="s">
        <v>60</v>
      </c>
      <c r="B175" s="1">
        <v>83.0</v>
      </c>
      <c r="C175" s="1" t="s">
        <v>806</v>
      </c>
      <c r="D175" s="1" t="s">
        <v>807</v>
      </c>
      <c r="E175" s="1" t="s">
        <v>808</v>
      </c>
      <c r="F175" s="1" t="s">
        <v>809</v>
      </c>
      <c r="G175" s="1" t="s">
        <v>465</v>
      </c>
      <c r="H175" s="1" t="s">
        <v>460</v>
      </c>
      <c r="I175" s="1" t="s">
        <v>465</v>
      </c>
      <c r="J175" s="1" t="s">
        <v>465</v>
      </c>
      <c r="K175" s="1" t="s">
        <v>57</v>
      </c>
      <c r="L175" s="1" t="s">
        <v>57</v>
      </c>
      <c r="M175" s="1" t="s">
        <v>113</v>
      </c>
      <c r="N175" s="1" t="s">
        <v>107</v>
      </c>
      <c r="O175" s="1" t="s">
        <v>96</v>
      </c>
      <c r="P175" s="1" t="s">
        <v>57</v>
      </c>
      <c r="Q175" s="1" t="s">
        <v>57</v>
      </c>
      <c r="R175" s="1" t="s">
        <v>57</v>
      </c>
      <c r="S175" s="1" t="s">
        <v>57</v>
      </c>
      <c r="T175" s="1" t="s">
        <v>57</v>
      </c>
      <c r="U175" s="1"/>
      <c r="V175" s="1"/>
      <c r="W175" s="1"/>
      <c r="X175" s="1"/>
      <c r="Y175" s="1"/>
      <c r="Z175" s="1"/>
    </row>
    <row r="176" ht="11.25" customHeight="1">
      <c r="A176" s="1" t="s">
        <v>60</v>
      </c>
      <c r="B176" s="1">
        <v>84.0</v>
      </c>
      <c r="C176" s="1" t="s">
        <v>810</v>
      </c>
      <c r="D176" s="1" t="s">
        <v>811</v>
      </c>
      <c r="E176" s="1" t="s">
        <v>812</v>
      </c>
      <c r="F176" s="1" t="s">
        <v>435</v>
      </c>
      <c r="G176" s="1" t="s">
        <v>465</v>
      </c>
      <c r="H176" s="1" t="s">
        <v>465</v>
      </c>
      <c r="I176" s="1" t="s">
        <v>465</v>
      </c>
      <c r="J176" s="1" t="s">
        <v>465</v>
      </c>
      <c r="K176" s="1" t="s">
        <v>57</v>
      </c>
      <c r="L176" s="1" t="s">
        <v>57</v>
      </c>
      <c r="M176" s="1" t="s">
        <v>113</v>
      </c>
      <c r="N176" s="1" t="s">
        <v>107</v>
      </c>
      <c r="O176" s="1" t="s">
        <v>96</v>
      </c>
      <c r="P176" s="1" t="s">
        <v>57</v>
      </c>
      <c r="Q176" s="1" t="s">
        <v>57</v>
      </c>
      <c r="R176" s="1" t="s">
        <v>57</v>
      </c>
      <c r="S176" s="1" t="s">
        <v>57</v>
      </c>
      <c r="T176" s="1" t="s">
        <v>57</v>
      </c>
      <c r="U176" s="1"/>
      <c r="V176" s="1"/>
      <c r="W176" s="1"/>
      <c r="X176" s="1"/>
      <c r="Y176" s="1"/>
      <c r="Z176" s="1"/>
    </row>
    <row r="177" ht="11.25" customHeight="1">
      <c r="A177" s="1" t="s">
        <v>60</v>
      </c>
      <c r="B177" s="1">
        <v>85.0</v>
      </c>
      <c r="C177" s="1" t="s">
        <v>813</v>
      </c>
      <c r="D177" s="1" t="s">
        <v>814</v>
      </c>
      <c r="E177" s="1" t="s">
        <v>815</v>
      </c>
      <c r="F177" s="1" t="s">
        <v>816</v>
      </c>
      <c r="G177" s="1" t="s">
        <v>465</v>
      </c>
      <c r="H177" s="1" t="s">
        <v>465</v>
      </c>
      <c r="I177" s="1" t="s">
        <v>465</v>
      </c>
      <c r="J177" s="1" t="s">
        <v>465</v>
      </c>
      <c r="K177" s="1" t="s">
        <v>57</v>
      </c>
      <c r="L177" s="1" t="s">
        <v>57</v>
      </c>
      <c r="M177" s="1" t="s">
        <v>260</v>
      </c>
      <c r="N177" s="1" t="s">
        <v>120</v>
      </c>
      <c r="O177" s="1" t="s">
        <v>96</v>
      </c>
      <c r="P177" s="1" t="s">
        <v>57</v>
      </c>
      <c r="Q177" s="1" t="s">
        <v>57</v>
      </c>
      <c r="R177" s="1" t="s">
        <v>57</v>
      </c>
      <c r="S177" s="1" t="s">
        <v>57</v>
      </c>
      <c r="T177" s="1" t="s">
        <v>57</v>
      </c>
      <c r="U177" s="1"/>
      <c r="V177" s="1"/>
      <c r="W177" s="1"/>
      <c r="X177" s="1"/>
      <c r="Y177" s="1"/>
      <c r="Z177" s="1"/>
    </row>
    <row r="178" ht="11.25" customHeight="1">
      <c r="A178" s="1" t="s">
        <v>60</v>
      </c>
      <c r="B178" s="1">
        <v>86.0</v>
      </c>
      <c r="C178" s="1" t="s">
        <v>817</v>
      </c>
      <c r="D178" s="1" t="s">
        <v>818</v>
      </c>
      <c r="E178" s="1" t="s">
        <v>819</v>
      </c>
      <c r="F178" s="1" t="s">
        <v>820</v>
      </c>
      <c r="G178" s="1" t="s">
        <v>465</v>
      </c>
      <c r="H178" s="1" t="s">
        <v>465</v>
      </c>
      <c r="I178" s="1" t="s">
        <v>465</v>
      </c>
      <c r="J178" s="1" t="s">
        <v>465</v>
      </c>
      <c r="K178" s="1" t="s">
        <v>57</v>
      </c>
      <c r="L178" s="1" t="s">
        <v>57</v>
      </c>
      <c r="M178" s="1" t="s">
        <v>260</v>
      </c>
      <c r="N178" s="1" t="s">
        <v>120</v>
      </c>
      <c r="O178" s="1" t="s">
        <v>96</v>
      </c>
      <c r="P178" s="1" t="s">
        <v>57</v>
      </c>
      <c r="Q178" s="1" t="s">
        <v>57</v>
      </c>
      <c r="R178" s="1" t="s">
        <v>57</v>
      </c>
      <c r="S178" s="1" t="s">
        <v>57</v>
      </c>
      <c r="T178" s="1" t="s">
        <v>57</v>
      </c>
      <c r="U178" s="1"/>
      <c r="V178" s="1"/>
      <c r="W178" s="1"/>
      <c r="X178" s="1"/>
      <c r="Y178" s="1"/>
      <c r="Z178" s="1"/>
    </row>
    <row r="179" ht="11.25" customHeight="1">
      <c r="A179" s="1" t="s">
        <v>60</v>
      </c>
      <c r="B179" s="1">
        <v>87.0</v>
      </c>
      <c r="C179" s="1" t="s">
        <v>821</v>
      </c>
      <c r="D179" s="1" t="s">
        <v>822</v>
      </c>
      <c r="E179" s="1" t="s">
        <v>823</v>
      </c>
      <c r="F179" s="1" t="s">
        <v>824</v>
      </c>
      <c r="G179" s="1" t="s">
        <v>465</v>
      </c>
      <c r="H179" s="1" t="s">
        <v>465</v>
      </c>
      <c r="I179" s="1" t="s">
        <v>465</v>
      </c>
      <c r="J179" s="1" t="s">
        <v>465</v>
      </c>
      <c r="K179" s="1" t="s">
        <v>57</v>
      </c>
      <c r="L179" s="1" t="s">
        <v>57</v>
      </c>
      <c r="M179" s="1" t="s">
        <v>260</v>
      </c>
      <c r="N179" s="1" t="s">
        <v>120</v>
      </c>
      <c r="O179" s="1" t="s">
        <v>95</v>
      </c>
      <c r="P179" s="1" t="s">
        <v>57</v>
      </c>
      <c r="Q179" s="1" t="s">
        <v>57</v>
      </c>
      <c r="R179" s="1" t="s">
        <v>57</v>
      </c>
      <c r="S179" s="1" t="s">
        <v>57</v>
      </c>
      <c r="T179" s="1" t="s">
        <v>57</v>
      </c>
      <c r="U179" s="1"/>
      <c r="V179" s="1"/>
      <c r="W179" s="1"/>
      <c r="X179" s="1"/>
      <c r="Y179" s="1"/>
      <c r="Z179" s="1"/>
    </row>
    <row r="180" ht="11.25" customHeight="1">
      <c r="A180" s="1" t="s">
        <v>60</v>
      </c>
      <c r="B180" s="1">
        <v>88.0</v>
      </c>
      <c r="C180" s="1" t="s">
        <v>825</v>
      </c>
      <c r="D180" s="1" t="s">
        <v>826</v>
      </c>
      <c r="E180" s="1" t="s">
        <v>827</v>
      </c>
      <c r="F180" s="1" t="s">
        <v>828</v>
      </c>
      <c r="G180" s="1" t="s">
        <v>465</v>
      </c>
      <c r="H180" s="1" t="s">
        <v>465</v>
      </c>
      <c r="I180" s="1" t="s">
        <v>465</v>
      </c>
      <c r="J180" s="1" t="s">
        <v>465</v>
      </c>
      <c r="K180" s="1" t="s">
        <v>57</v>
      </c>
      <c r="L180" s="1" t="s">
        <v>57</v>
      </c>
      <c r="M180" s="1" t="s">
        <v>109</v>
      </c>
      <c r="N180" s="1" t="s">
        <v>120</v>
      </c>
      <c r="O180" s="1" t="s">
        <v>95</v>
      </c>
      <c r="P180" s="1" t="s">
        <v>57</v>
      </c>
      <c r="Q180" s="1" t="s">
        <v>57</v>
      </c>
      <c r="R180" s="1" t="s">
        <v>57</v>
      </c>
      <c r="S180" s="1" t="s">
        <v>57</v>
      </c>
      <c r="T180" s="1" t="s">
        <v>57</v>
      </c>
      <c r="U180" s="1"/>
      <c r="V180" s="1"/>
      <c r="W180" s="1"/>
      <c r="X180" s="1"/>
      <c r="Y180" s="1"/>
      <c r="Z180" s="1"/>
    </row>
    <row r="181" ht="11.25" customHeight="1">
      <c r="A181" s="1" t="s">
        <v>60</v>
      </c>
      <c r="B181" s="1">
        <v>89.0</v>
      </c>
      <c r="C181" s="1" t="s">
        <v>829</v>
      </c>
      <c r="D181" s="1" t="s">
        <v>830</v>
      </c>
      <c r="E181" s="1" t="s">
        <v>831</v>
      </c>
      <c r="F181" s="1" t="s">
        <v>832</v>
      </c>
      <c r="G181" s="1" t="s">
        <v>465</v>
      </c>
      <c r="H181" s="1" t="s">
        <v>465</v>
      </c>
      <c r="I181" s="1" t="s">
        <v>465</v>
      </c>
      <c r="J181" s="1" t="s">
        <v>465</v>
      </c>
      <c r="K181" s="1" t="s">
        <v>57</v>
      </c>
      <c r="L181" s="1" t="s">
        <v>57</v>
      </c>
      <c r="M181" s="1" t="s">
        <v>109</v>
      </c>
      <c r="N181" s="1" t="s">
        <v>120</v>
      </c>
      <c r="O181" s="1" t="s">
        <v>95</v>
      </c>
      <c r="P181" s="1" t="s">
        <v>57</v>
      </c>
      <c r="Q181" s="1" t="s">
        <v>57</v>
      </c>
      <c r="R181" s="1" t="s">
        <v>57</v>
      </c>
      <c r="S181" s="1" t="s">
        <v>57</v>
      </c>
      <c r="T181" s="1" t="s">
        <v>57</v>
      </c>
      <c r="U181" s="1"/>
      <c r="V181" s="1"/>
      <c r="W181" s="1"/>
      <c r="X181" s="1"/>
      <c r="Y181" s="1"/>
      <c r="Z181" s="1"/>
    </row>
    <row r="182" ht="11.25" customHeight="1">
      <c r="A182" s="1" t="s">
        <v>60</v>
      </c>
      <c r="B182" s="1">
        <v>90.0</v>
      </c>
      <c r="C182" s="1" t="s">
        <v>833</v>
      </c>
      <c r="D182" s="1" t="s">
        <v>834</v>
      </c>
      <c r="E182" s="1" t="s">
        <v>835</v>
      </c>
      <c r="F182" s="1" t="s">
        <v>458</v>
      </c>
      <c r="G182" s="1" t="s">
        <v>465</v>
      </c>
      <c r="H182" s="1" t="s">
        <v>465</v>
      </c>
      <c r="I182" s="1" t="s">
        <v>465</v>
      </c>
      <c r="J182" s="1" t="s">
        <v>465</v>
      </c>
      <c r="K182" s="1" t="s">
        <v>57</v>
      </c>
      <c r="L182" s="1" t="s">
        <v>57</v>
      </c>
      <c r="M182" s="1" t="s">
        <v>109</v>
      </c>
      <c r="N182" s="1" t="s">
        <v>145</v>
      </c>
      <c r="O182" s="1" t="s">
        <v>95</v>
      </c>
      <c r="P182" s="1" t="s">
        <v>57</v>
      </c>
      <c r="Q182" s="1" t="s">
        <v>57</v>
      </c>
      <c r="R182" s="1" t="s">
        <v>57</v>
      </c>
      <c r="S182" s="1" t="s">
        <v>57</v>
      </c>
      <c r="T182" s="1" t="s">
        <v>57</v>
      </c>
      <c r="U182" s="1"/>
      <c r="V182" s="1"/>
      <c r="W182" s="1"/>
      <c r="X182" s="1"/>
      <c r="Y182" s="1"/>
      <c r="Z182" s="1"/>
    </row>
    <row r="183" ht="11.25" customHeight="1">
      <c r="A183" s="1" t="s">
        <v>60</v>
      </c>
      <c r="B183" s="1">
        <v>91.0</v>
      </c>
      <c r="C183" s="1" t="s">
        <v>836</v>
      </c>
      <c r="D183" s="1" t="s">
        <v>837</v>
      </c>
      <c r="E183" s="1" t="s">
        <v>551</v>
      </c>
      <c r="F183" s="1" t="s">
        <v>464</v>
      </c>
      <c r="G183" s="1" t="s">
        <v>465</v>
      </c>
      <c r="H183" s="1" t="s">
        <v>465</v>
      </c>
      <c r="I183" s="1" t="s">
        <v>465</v>
      </c>
      <c r="J183" s="1" t="s">
        <v>465</v>
      </c>
      <c r="K183" s="1" t="s">
        <v>57</v>
      </c>
      <c r="L183" s="1" t="s">
        <v>57</v>
      </c>
      <c r="M183" s="1" t="s">
        <v>125</v>
      </c>
      <c r="N183" s="1" t="s">
        <v>145</v>
      </c>
      <c r="O183" s="1" t="s">
        <v>108</v>
      </c>
      <c r="P183" s="1" t="s">
        <v>57</v>
      </c>
      <c r="Q183" s="1" t="s">
        <v>57</v>
      </c>
      <c r="R183" s="1" t="s">
        <v>57</v>
      </c>
      <c r="S183" s="1" t="s">
        <v>57</v>
      </c>
      <c r="T183" s="1" t="s">
        <v>57</v>
      </c>
      <c r="U183" s="1"/>
      <c r="V183" s="1"/>
      <c r="W183" s="1"/>
      <c r="X183" s="1"/>
      <c r="Y183" s="1"/>
      <c r="Z183" s="1"/>
    </row>
    <row r="184" ht="11.25" customHeight="1">
      <c r="A184" s="1" t="s">
        <v>60</v>
      </c>
      <c r="B184" s="1">
        <v>92.0</v>
      </c>
      <c r="C184" s="1" t="s">
        <v>838</v>
      </c>
      <c r="D184" s="1" t="s">
        <v>839</v>
      </c>
      <c r="E184" s="1" t="s">
        <v>840</v>
      </c>
      <c r="F184" s="1" t="s">
        <v>841</v>
      </c>
      <c r="G184" s="1" t="s">
        <v>465</v>
      </c>
      <c r="H184" s="1" t="s">
        <v>465</v>
      </c>
      <c r="I184" s="1" t="s">
        <v>465</v>
      </c>
      <c r="J184" s="1" t="s">
        <v>465</v>
      </c>
      <c r="K184" s="1" t="s">
        <v>57</v>
      </c>
      <c r="L184" s="1" t="s">
        <v>57</v>
      </c>
      <c r="M184" s="1" t="s">
        <v>125</v>
      </c>
      <c r="N184" s="1" t="s">
        <v>145</v>
      </c>
      <c r="O184" s="1" t="s">
        <v>108</v>
      </c>
      <c r="P184" s="1" t="s">
        <v>57</v>
      </c>
      <c r="Q184" s="1" t="s">
        <v>57</v>
      </c>
      <c r="R184" s="1" t="s">
        <v>57</v>
      </c>
      <c r="S184" s="1" t="s">
        <v>57</v>
      </c>
      <c r="T184" s="1" t="s">
        <v>57</v>
      </c>
      <c r="U184" s="1"/>
      <c r="V184" s="1"/>
      <c r="W184" s="1"/>
      <c r="X184" s="1"/>
      <c r="Y184" s="1"/>
      <c r="Z184" s="1"/>
    </row>
    <row r="185" ht="11.25" customHeight="1">
      <c r="A185" s="1" t="s">
        <v>60</v>
      </c>
      <c r="B185" s="1">
        <v>93.0</v>
      </c>
      <c r="C185" s="1" t="s">
        <v>842</v>
      </c>
      <c r="D185" s="1" t="s">
        <v>843</v>
      </c>
      <c r="E185" s="1" t="s">
        <v>559</v>
      </c>
      <c r="F185" s="1" t="s">
        <v>844</v>
      </c>
      <c r="G185" s="1" t="s">
        <v>465</v>
      </c>
      <c r="H185" s="1" t="s">
        <v>465</v>
      </c>
      <c r="I185" s="1" t="s">
        <v>465</v>
      </c>
      <c r="J185" s="1" t="s">
        <v>465</v>
      </c>
      <c r="K185" s="1" t="s">
        <v>57</v>
      </c>
      <c r="L185" s="1" t="s">
        <v>57</v>
      </c>
      <c r="M185" s="1" t="s">
        <v>125</v>
      </c>
      <c r="N185" s="1" t="s">
        <v>145</v>
      </c>
      <c r="O185" s="1" t="s">
        <v>108</v>
      </c>
      <c r="P185" s="1" t="s">
        <v>57</v>
      </c>
      <c r="Q185" s="1" t="s">
        <v>57</v>
      </c>
      <c r="R185" s="1" t="s">
        <v>57</v>
      </c>
      <c r="S185" s="1" t="s">
        <v>57</v>
      </c>
      <c r="T185" s="1" t="s">
        <v>57</v>
      </c>
      <c r="U185" s="1"/>
      <c r="V185" s="1"/>
      <c r="W185" s="1"/>
      <c r="X185" s="1"/>
      <c r="Y185" s="1"/>
      <c r="Z185" s="1"/>
    </row>
    <row r="186" ht="11.25" customHeight="1">
      <c r="A186" s="1" t="s">
        <v>60</v>
      </c>
      <c r="B186" s="1">
        <v>94.0</v>
      </c>
      <c r="C186" s="1" t="s">
        <v>845</v>
      </c>
      <c r="D186" s="1" t="s">
        <v>846</v>
      </c>
      <c r="E186" s="1" t="s">
        <v>847</v>
      </c>
      <c r="F186" s="1" t="s">
        <v>848</v>
      </c>
      <c r="G186" s="1" t="s">
        <v>465</v>
      </c>
      <c r="H186" s="1" t="s">
        <v>465</v>
      </c>
      <c r="I186" s="1" t="s">
        <v>465</v>
      </c>
      <c r="J186" s="1" t="s">
        <v>465</v>
      </c>
      <c r="K186" s="1" t="s">
        <v>57</v>
      </c>
      <c r="L186" s="1" t="s">
        <v>57</v>
      </c>
      <c r="M186" s="1" t="s">
        <v>146</v>
      </c>
      <c r="N186" s="1" t="s">
        <v>114</v>
      </c>
      <c r="O186" s="1" t="s">
        <v>108</v>
      </c>
      <c r="P186" s="1" t="s">
        <v>57</v>
      </c>
      <c r="Q186" s="1" t="s">
        <v>57</v>
      </c>
      <c r="R186" s="1" t="s">
        <v>57</v>
      </c>
      <c r="S186" s="1" t="s">
        <v>57</v>
      </c>
      <c r="T186" s="1" t="s">
        <v>57</v>
      </c>
      <c r="U186" s="1"/>
      <c r="V186" s="1"/>
      <c r="W186" s="1"/>
      <c r="X186" s="1"/>
      <c r="Y186" s="1"/>
      <c r="Z186" s="1"/>
    </row>
    <row r="187" ht="11.25" customHeight="1">
      <c r="A187" s="1" t="s">
        <v>60</v>
      </c>
      <c r="B187" s="1">
        <v>95.0</v>
      </c>
      <c r="C187" s="1" t="s">
        <v>849</v>
      </c>
      <c r="D187" s="1" t="s">
        <v>850</v>
      </c>
      <c r="E187" s="1" t="s">
        <v>567</v>
      </c>
      <c r="F187" s="1" t="s">
        <v>851</v>
      </c>
      <c r="G187" s="1" t="s">
        <v>465</v>
      </c>
      <c r="H187" s="1" t="s">
        <v>465</v>
      </c>
      <c r="I187" s="1" t="s">
        <v>465</v>
      </c>
      <c r="J187" s="1" t="s">
        <v>465</v>
      </c>
      <c r="K187" s="1" t="s">
        <v>57</v>
      </c>
      <c r="L187" s="1" t="s">
        <v>57</v>
      </c>
      <c r="M187" s="1" t="s">
        <v>146</v>
      </c>
      <c r="N187" s="1" t="s">
        <v>114</v>
      </c>
      <c r="O187" s="1" t="s">
        <v>70</v>
      </c>
      <c r="P187" s="1" t="s">
        <v>57</v>
      </c>
      <c r="Q187" s="1" t="s">
        <v>57</v>
      </c>
      <c r="R187" s="1" t="s">
        <v>57</v>
      </c>
      <c r="S187" s="1" t="s">
        <v>57</v>
      </c>
      <c r="T187" s="1" t="s">
        <v>57</v>
      </c>
      <c r="U187" s="1"/>
      <c r="V187" s="1"/>
      <c r="W187" s="1"/>
      <c r="X187" s="1"/>
      <c r="Y187" s="1"/>
      <c r="Z187" s="1"/>
    </row>
    <row r="188" ht="11.25" customHeight="1">
      <c r="A188" s="1" t="s">
        <v>60</v>
      </c>
      <c r="B188" s="1">
        <v>96.0</v>
      </c>
      <c r="C188" s="1" t="s">
        <v>852</v>
      </c>
      <c r="D188" s="1" t="s">
        <v>853</v>
      </c>
      <c r="E188" s="1" t="s">
        <v>854</v>
      </c>
      <c r="F188" s="1" t="s">
        <v>855</v>
      </c>
      <c r="G188" s="1" t="s">
        <v>465</v>
      </c>
      <c r="H188" s="1" t="s">
        <v>465</v>
      </c>
      <c r="I188" s="1" t="s">
        <v>465</v>
      </c>
      <c r="J188" s="1" t="s">
        <v>465</v>
      </c>
      <c r="K188" s="1" t="s">
        <v>57</v>
      </c>
      <c r="L188" s="1" t="s">
        <v>57</v>
      </c>
      <c r="M188" s="1" t="s">
        <v>146</v>
      </c>
      <c r="N188" s="1" t="s">
        <v>114</v>
      </c>
      <c r="O188" s="1" t="s">
        <v>70</v>
      </c>
      <c r="P188" s="1" t="s">
        <v>57</v>
      </c>
      <c r="Q188" s="1" t="s">
        <v>57</v>
      </c>
      <c r="R188" s="1" t="s">
        <v>57</v>
      </c>
      <c r="S188" s="1" t="s">
        <v>57</v>
      </c>
      <c r="T188" s="1" t="s">
        <v>57</v>
      </c>
      <c r="U188" s="1"/>
      <c r="V188" s="1"/>
      <c r="W188" s="1"/>
      <c r="X188" s="1"/>
      <c r="Y188" s="1"/>
      <c r="Z188" s="1"/>
    </row>
    <row r="189" ht="11.25" customHeight="1">
      <c r="A189" s="1" t="s">
        <v>60</v>
      </c>
      <c r="B189" s="1">
        <v>97.0</v>
      </c>
      <c r="C189" s="1" t="s">
        <v>856</v>
      </c>
      <c r="D189" s="1" t="s">
        <v>857</v>
      </c>
      <c r="E189" s="1" t="s">
        <v>858</v>
      </c>
      <c r="F189" s="1" t="s">
        <v>859</v>
      </c>
      <c r="G189" s="1" t="s">
        <v>465</v>
      </c>
      <c r="H189" s="1" t="s">
        <v>465</v>
      </c>
      <c r="I189" s="1" t="s">
        <v>465</v>
      </c>
      <c r="J189" s="1" t="s">
        <v>465</v>
      </c>
      <c r="K189" s="1" t="s">
        <v>57</v>
      </c>
      <c r="L189" s="1" t="s">
        <v>57</v>
      </c>
      <c r="M189" s="1" t="s">
        <v>154</v>
      </c>
      <c r="N189" s="1" t="s">
        <v>160</v>
      </c>
      <c r="O189" s="1" t="s">
        <v>70</v>
      </c>
      <c r="P189" s="1" t="s">
        <v>57</v>
      </c>
      <c r="Q189" s="1" t="s">
        <v>57</v>
      </c>
      <c r="R189" s="1" t="s">
        <v>57</v>
      </c>
      <c r="S189" s="1" t="s">
        <v>57</v>
      </c>
      <c r="T189" s="1" t="s">
        <v>57</v>
      </c>
      <c r="U189" s="1"/>
      <c r="V189" s="1"/>
      <c r="W189" s="1"/>
      <c r="X189" s="1"/>
      <c r="Y189" s="1"/>
      <c r="Z189" s="1"/>
    </row>
    <row r="190" ht="11.25" customHeight="1">
      <c r="A190" s="1" t="s">
        <v>60</v>
      </c>
      <c r="B190" s="1">
        <v>98.0</v>
      </c>
      <c r="C190" s="1" t="s">
        <v>860</v>
      </c>
      <c r="D190" s="1" t="s">
        <v>861</v>
      </c>
      <c r="E190" s="1" t="s">
        <v>862</v>
      </c>
      <c r="F190" s="1" t="s">
        <v>781</v>
      </c>
      <c r="G190" s="1" t="s">
        <v>465</v>
      </c>
      <c r="H190" s="1" t="s">
        <v>465</v>
      </c>
      <c r="I190" s="1" t="s">
        <v>465</v>
      </c>
      <c r="J190" s="1" t="s">
        <v>465</v>
      </c>
      <c r="K190" s="1" t="s">
        <v>57</v>
      </c>
      <c r="L190" s="1" t="s">
        <v>57</v>
      </c>
      <c r="M190" s="1" t="s">
        <v>154</v>
      </c>
      <c r="N190" s="1" t="s">
        <v>160</v>
      </c>
      <c r="O190" s="1" t="s">
        <v>107</v>
      </c>
      <c r="P190" s="1" t="s">
        <v>57</v>
      </c>
      <c r="Q190" s="1" t="s">
        <v>57</v>
      </c>
      <c r="R190" s="1" t="s">
        <v>57</v>
      </c>
      <c r="S190" s="1" t="s">
        <v>57</v>
      </c>
      <c r="T190" s="1" t="s">
        <v>57</v>
      </c>
      <c r="U190" s="1"/>
      <c r="V190" s="1"/>
      <c r="W190" s="1"/>
      <c r="X190" s="1"/>
      <c r="Y190" s="1"/>
      <c r="Z190" s="1"/>
    </row>
    <row r="191" ht="11.25" customHeight="1">
      <c r="A191" s="1" t="s">
        <v>60</v>
      </c>
      <c r="B191" s="1">
        <v>99.0</v>
      </c>
      <c r="C191" s="1" t="s">
        <v>863</v>
      </c>
      <c r="D191" s="1" t="s">
        <v>864</v>
      </c>
      <c r="E191" s="1" t="s">
        <v>865</v>
      </c>
      <c r="F191" s="1" t="s">
        <v>489</v>
      </c>
      <c r="G191" s="1" t="s">
        <v>465</v>
      </c>
      <c r="H191" s="1" t="s">
        <v>465</v>
      </c>
      <c r="I191" s="1" t="s">
        <v>465</v>
      </c>
      <c r="J191" s="1" t="s">
        <v>465</v>
      </c>
      <c r="K191" s="1" t="s">
        <v>57</v>
      </c>
      <c r="L191" s="1" t="s">
        <v>57</v>
      </c>
      <c r="M191" s="1" t="s">
        <v>154</v>
      </c>
      <c r="N191" s="1" t="s">
        <v>160</v>
      </c>
      <c r="O191" s="1" t="s">
        <v>107</v>
      </c>
      <c r="P191" s="1" t="s">
        <v>57</v>
      </c>
      <c r="Q191" s="1" t="s">
        <v>57</v>
      </c>
      <c r="R191" s="1" t="s">
        <v>57</v>
      </c>
      <c r="S191" s="1" t="s">
        <v>57</v>
      </c>
      <c r="T191" s="1" t="s">
        <v>57</v>
      </c>
      <c r="U191" s="1"/>
      <c r="V191" s="1"/>
      <c r="W191" s="1"/>
      <c r="X191" s="1"/>
      <c r="Y191" s="1"/>
      <c r="Z191" s="1"/>
    </row>
    <row r="192" ht="11.25" customHeight="1">
      <c r="A192" s="1" t="s">
        <v>68</v>
      </c>
      <c r="B192" s="1">
        <v>2.0</v>
      </c>
      <c r="C192" s="1" t="s">
        <v>866</v>
      </c>
      <c r="D192" s="1" t="s">
        <v>867</v>
      </c>
      <c r="E192" s="1" t="s">
        <v>868</v>
      </c>
      <c r="F192" s="1" t="s">
        <v>868</v>
      </c>
      <c r="G192" s="1" t="s">
        <v>66</v>
      </c>
      <c r="H192" s="1" t="s">
        <v>85</v>
      </c>
      <c r="I192" s="1" t="s">
        <v>69</v>
      </c>
      <c r="J192" s="1" t="s">
        <v>65</v>
      </c>
      <c r="K192" s="1" t="s">
        <v>57</v>
      </c>
      <c r="L192" s="1" t="s">
        <v>57</v>
      </c>
      <c r="M192" s="1" t="s">
        <v>67</v>
      </c>
      <c r="N192" s="1" t="s">
        <v>57</v>
      </c>
      <c r="O192" s="1" t="s">
        <v>57</v>
      </c>
      <c r="P192" s="1" t="s">
        <v>57</v>
      </c>
      <c r="Q192" s="1" t="s">
        <v>57</v>
      </c>
      <c r="R192" s="1" t="s">
        <v>57</v>
      </c>
      <c r="S192" s="1" t="s">
        <v>57</v>
      </c>
      <c r="T192" s="1" t="s">
        <v>57</v>
      </c>
      <c r="U192" s="1"/>
      <c r="V192" s="1"/>
      <c r="W192" s="1"/>
      <c r="X192" s="1"/>
      <c r="Y192" s="1"/>
      <c r="Z192" s="1"/>
    </row>
    <row r="193" ht="11.25" customHeight="1">
      <c r="A193" s="1" t="s">
        <v>68</v>
      </c>
      <c r="B193" s="1">
        <v>3.0</v>
      </c>
      <c r="C193" s="1" t="s">
        <v>869</v>
      </c>
      <c r="D193" s="1" t="s">
        <v>870</v>
      </c>
      <c r="E193" s="1" t="s">
        <v>871</v>
      </c>
      <c r="F193" s="1" t="s">
        <v>198</v>
      </c>
      <c r="G193" s="1" t="s">
        <v>64</v>
      </c>
      <c r="H193" s="1" t="s">
        <v>106</v>
      </c>
      <c r="I193" s="1" t="s">
        <v>67</v>
      </c>
      <c r="J193" s="1" t="s">
        <v>64</v>
      </c>
      <c r="K193" s="1" t="s">
        <v>69</v>
      </c>
      <c r="L193" s="1" t="s">
        <v>57</v>
      </c>
      <c r="M193" s="1" t="s">
        <v>67</v>
      </c>
      <c r="N193" s="1" t="s">
        <v>57</v>
      </c>
      <c r="O193" s="1" t="s">
        <v>57</v>
      </c>
      <c r="P193" s="1" t="s">
        <v>57</v>
      </c>
      <c r="Q193" s="1" t="s">
        <v>57</v>
      </c>
      <c r="R193" s="1" t="s">
        <v>57</v>
      </c>
      <c r="S193" s="1" t="s">
        <v>57</v>
      </c>
      <c r="T193" s="1" t="s">
        <v>57</v>
      </c>
      <c r="U193" s="1"/>
      <c r="V193" s="1"/>
      <c r="W193" s="1"/>
      <c r="X193" s="1"/>
      <c r="Y193" s="1"/>
      <c r="Z193" s="1"/>
    </row>
    <row r="194" ht="11.25" customHeight="1">
      <c r="A194" s="1" t="s">
        <v>68</v>
      </c>
      <c r="B194" s="1">
        <v>4.0</v>
      </c>
      <c r="C194" s="1" t="s">
        <v>872</v>
      </c>
      <c r="D194" s="1" t="s">
        <v>873</v>
      </c>
      <c r="E194" s="1" t="s">
        <v>874</v>
      </c>
      <c r="F194" s="1" t="s">
        <v>112</v>
      </c>
      <c r="G194" s="1" t="s">
        <v>64</v>
      </c>
      <c r="H194" s="1" t="s">
        <v>78</v>
      </c>
      <c r="I194" s="1" t="s">
        <v>65</v>
      </c>
      <c r="J194" s="1" t="s">
        <v>148</v>
      </c>
      <c r="K194" s="1" t="s">
        <v>57</v>
      </c>
      <c r="L194" s="1" t="s">
        <v>57</v>
      </c>
      <c r="M194" s="1" t="s">
        <v>67</v>
      </c>
      <c r="N194" s="1" t="s">
        <v>57</v>
      </c>
      <c r="O194" s="1" t="s">
        <v>57</v>
      </c>
      <c r="P194" s="1" t="s">
        <v>57</v>
      </c>
      <c r="Q194" s="1" t="s">
        <v>57</v>
      </c>
      <c r="R194" s="1" t="s">
        <v>57</v>
      </c>
      <c r="S194" s="1" t="s">
        <v>57</v>
      </c>
      <c r="T194" s="1" t="s">
        <v>57</v>
      </c>
      <c r="U194" s="1"/>
      <c r="V194" s="1"/>
      <c r="W194" s="1"/>
      <c r="X194" s="1"/>
      <c r="Y194" s="1"/>
      <c r="Z194" s="1"/>
    </row>
    <row r="195" ht="11.25" customHeight="1">
      <c r="A195" s="1" t="s">
        <v>68</v>
      </c>
      <c r="B195" s="1">
        <v>5.0</v>
      </c>
      <c r="C195" s="1" t="s">
        <v>875</v>
      </c>
      <c r="D195" s="1" t="s">
        <v>876</v>
      </c>
      <c r="E195" s="1" t="s">
        <v>877</v>
      </c>
      <c r="F195" s="1" t="s">
        <v>219</v>
      </c>
      <c r="G195" s="1" t="s">
        <v>148</v>
      </c>
      <c r="H195" s="1" t="s">
        <v>191</v>
      </c>
      <c r="I195" s="1" t="s">
        <v>66</v>
      </c>
      <c r="J195" s="1" t="s">
        <v>85</v>
      </c>
      <c r="K195" s="1" t="s">
        <v>57</v>
      </c>
      <c r="L195" s="1" t="s">
        <v>57</v>
      </c>
      <c r="M195" s="1" t="s">
        <v>65</v>
      </c>
      <c r="N195" s="1" t="s">
        <v>57</v>
      </c>
      <c r="O195" s="1" t="s">
        <v>57</v>
      </c>
      <c r="P195" s="1" t="s">
        <v>57</v>
      </c>
      <c r="Q195" s="1" t="s">
        <v>57</v>
      </c>
      <c r="R195" s="1" t="s">
        <v>57</v>
      </c>
      <c r="S195" s="1" t="s">
        <v>57</v>
      </c>
      <c r="T195" s="1" t="s">
        <v>57</v>
      </c>
      <c r="U195" s="1"/>
      <c r="V195" s="1"/>
      <c r="W195" s="1"/>
      <c r="X195" s="1"/>
      <c r="Y195" s="1"/>
      <c r="Z195" s="1"/>
    </row>
    <row r="196" ht="11.25" customHeight="1">
      <c r="A196" s="1" t="s">
        <v>68</v>
      </c>
      <c r="B196" s="1">
        <v>6.0</v>
      </c>
      <c r="C196" s="1" t="s">
        <v>878</v>
      </c>
      <c r="D196" s="1" t="s">
        <v>879</v>
      </c>
      <c r="E196" s="1" t="s">
        <v>880</v>
      </c>
      <c r="F196" s="1" t="s">
        <v>881</v>
      </c>
      <c r="G196" s="1" t="s">
        <v>85</v>
      </c>
      <c r="H196" s="1" t="s">
        <v>97</v>
      </c>
      <c r="I196" s="1" t="s">
        <v>64</v>
      </c>
      <c r="J196" s="1" t="s">
        <v>106</v>
      </c>
      <c r="K196" s="1" t="s">
        <v>109</v>
      </c>
      <c r="L196" s="1" t="s">
        <v>57</v>
      </c>
      <c r="M196" s="1" t="s">
        <v>65</v>
      </c>
      <c r="N196" s="1" t="s">
        <v>57</v>
      </c>
      <c r="O196" s="1" t="s">
        <v>57</v>
      </c>
      <c r="P196" s="1" t="s">
        <v>57</v>
      </c>
      <c r="Q196" s="1" t="s">
        <v>57</v>
      </c>
      <c r="R196" s="1" t="s">
        <v>57</v>
      </c>
      <c r="S196" s="1" t="s">
        <v>57</v>
      </c>
      <c r="T196" s="1" t="s">
        <v>57</v>
      </c>
      <c r="U196" s="1"/>
      <c r="V196" s="1"/>
      <c r="W196" s="1"/>
      <c r="X196" s="1"/>
      <c r="Y196" s="1"/>
      <c r="Z196" s="1"/>
    </row>
    <row r="197" ht="11.25" customHeight="1">
      <c r="A197" s="1" t="s">
        <v>68</v>
      </c>
      <c r="B197" s="1">
        <v>7.0</v>
      </c>
      <c r="C197" s="1" t="s">
        <v>882</v>
      </c>
      <c r="D197" s="1" t="s">
        <v>883</v>
      </c>
      <c r="E197" s="1" t="s">
        <v>584</v>
      </c>
      <c r="F197" s="1" t="s">
        <v>884</v>
      </c>
      <c r="G197" s="1" t="s">
        <v>106</v>
      </c>
      <c r="H197" s="1" t="s">
        <v>105</v>
      </c>
      <c r="I197" s="1" t="s">
        <v>148</v>
      </c>
      <c r="J197" s="1" t="s">
        <v>80</v>
      </c>
      <c r="K197" s="1" t="s">
        <v>96</v>
      </c>
      <c r="L197" s="1" t="s">
        <v>57</v>
      </c>
      <c r="M197" s="1" t="s">
        <v>65</v>
      </c>
      <c r="N197" s="1" t="s">
        <v>57</v>
      </c>
      <c r="O197" s="1" t="s">
        <v>57</v>
      </c>
      <c r="P197" s="1" t="s">
        <v>57</v>
      </c>
      <c r="Q197" s="1" t="s">
        <v>57</v>
      </c>
      <c r="R197" s="1" t="s">
        <v>57</v>
      </c>
      <c r="S197" s="1" t="s">
        <v>57</v>
      </c>
      <c r="T197" s="1" t="s">
        <v>57</v>
      </c>
      <c r="U197" s="1"/>
      <c r="V197" s="1"/>
      <c r="W197" s="1"/>
      <c r="X197" s="1"/>
      <c r="Y197" s="1"/>
      <c r="Z197" s="1"/>
    </row>
    <row r="198" ht="11.25" customHeight="1">
      <c r="A198" s="1" t="s">
        <v>68</v>
      </c>
      <c r="B198" s="1">
        <v>8.0</v>
      </c>
      <c r="C198" s="1" t="s">
        <v>885</v>
      </c>
      <c r="D198" s="1" t="s">
        <v>886</v>
      </c>
      <c r="E198" s="1" t="s">
        <v>884</v>
      </c>
      <c r="F198" s="1" t="s">
        <v>887</v>
      </c>
      <c r="G198" s="1" t="s">
        <v>78</v>
      </c>
      <c r="H198" s="1" t="s">
        <v>86</v>
      </c>
      <c r="I198" s="1" t="s">
        <v>85</v>
      </c>
      <c r="J198" s="1" t="s">
        <v>191</v>
      </c>
      <c r="K198" s="1" t="s">
        <v>57</v>
      </c>
      <c r="L198" s="1" t="s">
        <v>57</v>
      </c>
      <c r="M198" s="1" t="s">
        <v>66</v>
      </c>
      <c r="N198" s="1" t="s">
        <v>57</v>
      </c>
      <c r="O198" s="1" t="s">
        <v>57</v>
      </c>
      <c r="P198" s="1" t="s">
        <v>57</v>
      </c>
      <c r="Q198" s="1" t="s">
        <v>57</v>
      </c>
      <c r="R198" s="1" t="s">
        <v>57</v>
      </c>
      <c r="S198" s="1" t="s">
        <v>57</v>
      </c>
      <c r="T198" s="1" t="s">
        <v>57</v>
      </c>
      <c r="U198" s="1"/>
      <c r="V198" s="1"/>
      <c r="W198" s="1"/>
      <c r="X198" s="1"/>
      <c r="Y198" s="1"/>
      <c r="Z198" s="1"/>
    </row>
    <row r="199" ht="11.25" customHeight="1">
      <c r="A199" s="1" t="s">
        <v>68</v>
      </c>
      <c r="B199" s="1">
        <v>9.0</v>
      </c>
      <c r="C199" s="1" t="s">
        <v>888</v>
      </c>
      <c r="D199" s="1" t="s">
        <v>889</v>
      </c>
      <c r="E199" s="1" t="s">
        <v>197</v>
      </c>
      <c r="F199" s="1" t="s">
        <v>890</v>
      </c>
      <c r="G199" s="1" t="s">
        <v>80</v>
      </c>
      <c r="H199" s="1" t="s">
        <v>96</v>
      </c>
      <c r="I199" s="1" t="s">
        <v>106</v>
      </c>
      <c r="J199" s="1" t="s">
        <v>79</v>
      </c>
      <c r="K199" s="1" t="s">
        <v>85</v>
      </c>
      <c r="L199" s="1" t="s">
        <v>57</v>
      </c>
      <c r="M199" s="1" t="s">
        <v>66</v>
      </c>
      <c r="N199" s="1" t="s">
        <v>57</v>
      </c>
      <c r="O199" s="1" t="s">
        <v>57</v>
      </c>
      <c r="P199" s="1" t="s">
        <v>57</v>
      </c>
      <c r="Q199" s="1" t="s">
        <v>57</v>
      </c>
      <c r="R199" s="1" t="s">
        <v>57</v>
      </c>
      <c r="S199" s="1" t="s">
        <v>57</v>
      </c>
      <c r="T199" s="1" t="s">
        <v>57</v>
      </c>
      <c r="U199" s="1"/>
      <c r="V199" s="1"/>
      <c r="W199" s="1"/>
      <c r="X199" s="1"/>
      <c r="Y199" s="1"/>
      <c r="Z199" s="1"/>
    </row>
    <row r="200" ht="11.25" customHeight="1">
      <c r="A200" s="1" t="s">
        <v>68</v>
      </c>
      <c r="B200" s="1">
        <v>10.0</v>
      </c>
      <c r="C200" s="1" t="s">
        <v>891</v>
      </c>
      <c r="D200" s="1" t="s">
        <v>892</v>
      </c>
      <c r="E200" s="1" t="s">
        <v>235</v>
      </c>
      <c r="F200" s="1" t="s">
        <v>893</v>
      </c>
      <c r="G200" s="1" t="s">
        <v>191</v>
      </c>
      <c r="H200" s="1" t="s">
        <v>95</v>
      </c>
      <c r="I200" s="1" t="s">
        <v>78</v>
      </c>
      <c r="J200" s="1" t="s">
        <v>97</v>
      </c>
      <c r="K200" s="1" t="s">
        <v>105</v>
      </c>
      <c r="L200" s="1" t="s">
        <v>57</v>
      </c>
      <c r="M200" s="1" t="s">
        <v>64</v>
      </c>
      <c r="N200" s="1" t="s">
        <v>57</v>
      </c>
      <c r="O200" s="1" t="s">
        <v>57</v>
      </c>
      <c r="P200" s="1" t="s">
        <v>57</v>
      </c>
      <c r="Q200" s="1" t="s">
        <v>57</v>
      </c>
      <c r="R200" s="1" t="s">
        <v>57</v>
      </c>
      <c r="S200" s="1" t="s">
        <v>57</v>
      </c>
      <c r="T200" s="1" t="s">
        <v>57</v>
      </c>
      <c r="U200" s="1"/>
      <c r="V200" s="1"/>
      <c r="W200" s="1"/>
      <c r="X200" s="1"/>
      <c r="Y200" s="1"/>
      <c r="Z200" s="1"/>
    </row>
    <row r="201" ht="11.25" customHeight="1">
      <c r="A201" s="1" t="s">
        <v>68</v>
      </c>
      <c r="B201" s="1">
        <v>11.0</v>
      </c>
      <c r="C201" s="1" t="s">
        <v>894</v>
      </c>
      <c r="D201" s="1" t="s">
        <v>895</v>
      </c>
      <c r="E201" s="1" t="s">
        <v>243</v>
      </c>
      <c r="F201" s="1" t="s">
        <v>896</v>
      </c>
      <c r="G201" s="1" t="s">
        <v>79</v>
      </c>
      <c r="H201" s="1" t="s">
        <v>108</v>
      </c>
      <c r="I201" s="1" t="s">
        <v>80</v>
      </c>
      <c r="J201" s="1" t="s">
        <v>105</v>
      </c>
      <c r="K201" s="1" t="s">
        <v>107</v>
      </c>
      <c r="L201" s="1" t="s">
        <v>57</v>
      </c>
      <c r="M201" s="1" t="s">
        <v>64</v>
      </c>
      <c r="N201" s="1" t="s">
        <v>57</v>
      </c>
      <c r="O201" s="1" t="s">
        <v>57</v>
      </c>
      <c r="P201" s="1" t="s">
        <v>57</v>
      </c>
      <c r="Q201" s="1" t="s">
        <v>57</v>
      </c>
      <c r="R201" s="1" t="s">
        <v>57</v>
      </c>
      <c r="S201" s="1" t="s">
        <v>57</v>
      </c>
      <c r="T201" s="1" t="s">
        <v>57</v>
      </c>
      <c r="U201" s="1"/>
      <c r="V201" s="1"/>
      <c r="W201" s="1"/>
      <c r="X201" s="1"/>
      <c r="Y201" s="1"/>
      <c r="Z201" s="1"/>
    </row>
    <row r="202" ht="11.25" customHeight="1">
      <c r="A202" s="1" t="s">
        <v>68</v>
      </c>
      <c r="B202" s="1">
        <v>12.0</v>
      </c>
      <c r="C202" s="1" t="s">
        <v>897</v>
      </c>
      <c r="D202" s="1" t="s">
        <v>898</v>
      </c>
      <c r="E202" s="1" t="s">
        <v>899</v>
      </c>
      <c r="F202" s="1" t="s">
        <v>92</v>
      </c>
      <c r="G202" s="1" t="s">
        <v>97</v>
      </c>
      <c r="H202" s="1" t="s">
        <v>70</v>
      </c>
      <c r="I202" s="1" t="s">
        <v>191</v>
      </c>
      <c r="J202" s="1" t="s">
        <v>170</v>
      </c>
      <c r="K202" s="1" t="s">
        <v>125</v>
      </c>
      <c r="L202" s="1" t="s">
        <v>57</v>
      </c>
      <c r="M202" s="1" t="s">
        <v>64</v>
      </c>
      <c r="N202" s="1" t="s">
        <v>57</v>
      </c>
      <c r="O202" s="1" t="s">
        <v>57</v>
      </c>
      <c r="P202" s="1" t="s">
        <v>57</v>
      </c>
      <c r="Q202" s="1" t="s">
        <v>57</v>
      </c>
      <c r="R202" s="1" t="s">
        <v>57</v>
      </c>
      <c r="S202" s="1" t="s">
        <v>57</v>
      </c>
      <c r="T202" s="1" t="s">
        <v>57</v>
      </c>
      <c r="U202" s="1"/>
      <c r="V202" s="1"/>
      <c r="W202" s="1"/>
      <c r="X202" s="1"/>
      <c r="Y202" s="1"/>
      <c r="Z202" s="1"/>
    </row>
    <row r="203" ht="11.25" customHeight="1">
      <c r="A203" s="1" t="s">
        <v>68</v>
      </c>
      <c r="B203" s="1">
        <v>13.0</v>
      </c>
      <c r="C203" s="1" t="s">
        <v>900</v>
      </c>
      <c r="D203" s="1" t="s">
        <v>901</v>
      </c>
      <c r="E203" s="1" t="s">
        <v>902</v>
      </c>
      <c r="F203" s="1" t="s">
        <v>218</v>
      </c>
      <c r="G203" s="1" t="s">
        <v>97</v>
      </c>
      <c r="H203" s="1" t="s">
        <v>107</v>
      </c>
      <c r="I203" s="1" t="s">
        <v>191</v>
      </c>
      <c r="J203" s="1" t="s">
        <v>86</v>
      </c>
      <c r="K203" s="1" t="s">
        <v>108</v>
      </c>
      <c r="L203" s="1" t="s">
        <v>57</v>
      </c>
      <c r="M203" s="1" t="s">
        <v>148</v>
      </c>
      <c r="N203" s="1" t="s">
        <v>57</v>
      </c>
      <c r="O203" s="1" t="s">
        <v>57</v>
      </c>
      <c r="P203" s="1" t="s">
        <v>57</v>
      </c>
      <c r="Q203" s="1" t="s">
        <v>57</v>
      </c>
      <c r="R203" s="1" t="s">
        <v>57</v>
      </c>
      <c r="S203" s="1" t="s">
        <v>57</v>
      </c>
      <c r="T203" s="1" t="s">
        <v>57</v>
      </c>
      <c r="U203" s="1"/>
      <c r="V203" s="1"/>
      <c r="W203" s="1"/>
      <c r="X203" s="1"/>
      <c r="Y203" s="1"/>
      <c r="Z203" s="1"/>
    </row>
    <row r="204" ht="11.25" customHeight="1">
      <c r="A204" s="1" t="s">
        <v>68</v>
      </c>
      <c r="B204" s="1">
        <v>14.0</v>
      </c>
      <c r="C204" s="1" t="s">
        <v>903</v>
      </c>
      <c r="D204" s="1" t="s">
        <v>904</v>
      </c>
      <c r="E204" s="1" t="s">
        <v>601</v>
      </c>
      <c r="F204" s="1" t="s">
        <v>905</v>
      </c>
      <c r="G204" s="1" t="s">
        <v>90</v>
      </c>
      <c r="H204" s="1" t="s">
        <v>120</v>
      </c>
      <c r="I204" s="1" t="s">
        <v>79</v>
      </c>
      <c r="J204" s="1" t="s">
        <v>96</v>
      </c>
      <c r="K204" s="1" t="s">
        <v>57</v>
      </c>
      <c r="L204" s="1" t="s">
        <v>57</v>
      </c>
      <c r="M204" s="1" t="s">
        <v>148</v>
      </c>
      <c r="N204" s="1" t="s">
        <v>57</v>
      </c>
      <c r="O204" s="1" t="s">
        <v>57</v>
      </c>
      <c r="P204" s="1" t="s">
        <v>57</v>
      </c>
      <c r="Q204" s="1" t="s">
        <v>57</v>
      </c>
      <c r="R204" s="1" t="s">
        <v>57</v>
      </c>
      <c r="S204" s="1" t="s">
        <v>57</v>
      </c>
      <c r="T204" s="1" t="s">
        <v>57</v>
      </c>
      <c r="U204" s="1"/>
      <c r="V204" s="1"/>
      <c r="W204" s="1"/>
      <c r="X204" s="1"/>
      <c r="Y204" s="1"/>
      <c r="Z204" s="1"/>
    </row>
    <row r="205" ht="11.25" customHeight="1">
      <c r="A205" s="1" t="s">
        <v>68</v>
      </c>
      <c r="B205" s="1">
        <v>15.0</v>
      </c>
      <c r="C205" s="1" t="s">
        <v>906</v>
      </c>
      <c r="D205" s="1" t="s">
        <v>907</v>
      </c>
      <c r="E205" s="1" t="s">
        <v>264</v>
      </c>
      <c r="F205" s="1" t="s">
        <v>908</v>
      </c>
      <c r="G205" s="1" t="s">
        <v>105</v>
      </c>
      <c r="H205" s="1" t="s">
        <v>145</v>
      </c>
      <c r="I205" s="1" t="s">
        <v>97</v>
      </c>
      <c r="J205" s="1" t="s">
        <v>95</v>
      </c>
      <c r="K205" s="1" t="s">
        <v>57</v>
      </c>
      <c r="L205" s="1" t="s">
        <v>57</v>
      </c>
      <c r="M205" s="1" t="s">
        <v>148</v>
      </c>
      <c r="N205" s="1" t="s">
        <v>57</v>
      </c>
      <c r="O205" s="1" t="s">
        <v>57</v>
      </c>
      <c r="P205" s="1" t="s">
        <v>57</v>
      </c>
      <c r="Q205" s="1" t="s">
        <v>57</v>
      </c>
      <c r="R205" s="1" t="s">
        <v>57</v>
      </c>
      <c r="S205" s="1" t="s">
        <v>57</v>
      </c>
      <c r="T205" s="1" t="s">
        <v>57</v>
      </c>
      <c r="U205" s="1"/>
      <c r="V205" s="1"/>
      <c r="W205" s="1"/>
      <c r="X205" s="1"/>
      <c r="Y205" s="1"/>
      <c r="Z205" s="1"/>
    </row>
    <row r="206" ht="11.25" customHeight="1">
      <c r="A206" s="1" t="s">
        <v>68</v>
      </c>
      <c r="B206" s="1">
        <v>16.0</v>
      </c>
      <c r="C206" s="1" t="s">
        <v>909</v>
      </c>
      <c r="D206" s="1" t="s">
        <v>910</v>
      </c>
      <c r="E206" s="1" t="s">
        <v>218</v>
      </c>
      <c r="F206" s="1" t="s">
        <v>911</v>
      </c>
      <c r="G206" s="1" t="s">
        <v>170</v>
      </c>
      <c r="H206" s="1" t="s">
        <v>160</v>
      </c>
      <c r="I206" s="1" t="s">
        <v>90</v>
      </c>
      <c r="J206" s="1" t="s">
        <v>70</v>
      </c>
      <c r="K206" s="1" t="s">
        <v>67</v>
      </c>
      <c r="L206" s="1" t="s">
        <v>57</v>
      </c>
      <c r="M206" s="1" t="s">
        <v>85</v>
      </c>
      <c r="N206" s="1" t="s">
        <v>57</v>
      </c>
      <c r="O206" s="1" t="s">
        <v>57</v>
      </c>
      <c r="P206" s="1" t="s">
        <v>57</v>
      </c>
      <c r="Q206" s="1" t="s">
        <v>57</v>
      </c>
      <c r="R206" s="1" t="s">
        <v>57</v>
      </c>
      <c r="S206" s="1" t="s">
        <v>57</v>
      </c>
      <c r="T206" s="1" t="s">
        <v>57</v>
      </c>
      <c r="U206" s="1"/>
      <c r="V206" s="1"/>
      <c r="W206" s="1"/>
      <c r="X206" s="1"/>
      <c r="Y206" s="1"/>
      <c r="Z206" s="1"/>
    </row>
    <row r="207" ht="11.25" customHeight="1">
      <c r="A207" s="1" t="s">
        <v>68</v>
      </c>
      <c r="B207" s="1">
        <v>17.0</v>
      </c>
      <c r="C207" s="1" t="s">
        <v>912</v>
      </c>
      <c r="D207" s="1" t="s">
        <v>913</v>
      </c>
      <c r="E207" s="1" t="s">
        <v>607</v>
      </c>
      <c r="F207" s="1" t="s">
        <v>626</v>
      </c>
      <c r="G207" s="1" t="s">
        <v>86</v>
      </c>
      <c r="H207" s="1" t="s">
        <v>71</v>
      </c>
      <c r="I207" s="1" t="s">
        <v>105</v>
      </c>
      <c r="J207" s="1" t="s">
        <v>120</v>
      </c>
      <c r="K207" s="1" t="s">
        <v>57</v>
      </c>
      <c r="L207" s="1" t="s">
        <v>57</v>
      </c>
      <c r="M207" s="1" t="s">
        <v>85</v>
      </c>
      <c r="N207" s="1" t="s">
        <v>57</v>
      </c>
      <c r="O207" s="1" t="s">
        <v>57</v>
      </c>
      <c r="P207" s="1" t="s">
        <v>57</v>
      </c>
      <c r="Q207" s="1" t="s">
        <v>57</v>
      </c>
      <c r="R207" s="1" t="s">
        <v>57</v>
      </c>
      <c r="S207" s="1" t="s">
        <v>57</v>
      </c>
      <c r="T207" s="1" t="s">
        <v>57</v>
      </c>
      <c r="U207" s="1"/>
      <c r="V207" s="1"/>
      <c r="W207" s="1"/>
      <c r="X207" s="1"/>
      <c r="Y207" s="1"/>
      <c r="Z207" s="1"/>
    </row>
    <row r="208" ht="11.25" customHeight="1">
      <c r="A208" s="1" t="s">
        <v>68</v>
      </c>
      <c r="B208" s="1">
        <v>18.0</v>
      </c>
      <c r="C208" s="1" t="s">
        <v>914</v>
      </c>
      <c r="D208" s="1" t="s">
        <v>915</v>
      </c>
      <c r="E208" s="1" t="s">
        <v>140</v>
      </c>
      <c r="F208" s="1" t="s">
        <v>234</v>
      </c>
      <c r="G208" s="1" t="s">
        <v>86</v>
      </c>
      <c r="H208" s="1" t="s">
        <v>113</v>
      </c>
      <c r="I208" s="1" t="s">
        <v>170</v>
      </c>
      <c r="J208" s="1" t="s">
        <v>114</v>
      </c>
      <c r="K208" s="1" t="s">
        <v>57</v>
      </c>
      <c r="L208" s="1" t="s">
        <v>57</v>
      </c>
      <c r="M208" s="1" t="s">
        <v>106</v>
      </c>
      <c r="N208" s="1" t="s">
        <v>57</v>
      </c>
      <c r="O208" s="1" t="s">
        <v>57</v>
      </c>
      <c r="P208" s="1" t="s">
        <v>57</v>
      </c>
      <c r="Q208" s="1" t="s">
        <v>57</v>
      </c>
      <c r="R208" s="1" t="s">
        <v>57</v>
      </c>
      <c r="S208" s="1" t="s">
        <v>57</v>
      </c>
      <c r="T208" s="1" t="s">
        <v>57</v>
      </c>
      <c r="U208" s="1"/>
      <c r="V208" s="1"/>
      <c r="W208" s="1"/>
      <c r="X208" s="1"/>
      <c r="Y208" s="1"/>
      <c r="Z208" s="1"/>
    </row>
    <row r="209" ht="11.25" customHeight="1">
      <c r="A209" s="1" t="s">
        <v>68</v>
      </c>
      <c r="B209" s="1">
        <v>19.0</v>
      </c>
      <c r="C209" s="1" t="s">
        <v>916</v>
      </c>
      <c r="D209" s="1" t="s">
        <v>917</v>
      </c>
      <c r="E209" s="1" t="s">
        <v>292</v>
      </c>
      <c r="F209" s="1" t="s">
        <v>918</v>
      </c>
      <c r="G209" s="1" t="s">
        <v>96</v>
      </c>
      <c r="H209" s="1" t="s">
        <v>109</v>
      </c>
      <c r="I209" s="1" t="s">
        <v>86</v>
      </c>
      <c r="J209" s="1" t="s">
        <v>160</v>
      </c>
      <c r="K209" s="1" t="s">
        <v>57</v>
      </c>
      <c r="L209" s="1" t="s">
        <v>57</v>
      </c>
      <c r="M209" s="1" t="s">
        <v>106</v>
      </c>
      <c r="N209" s="1" t="s">
        <v>57</v>
      </c>
      <c r="O209" s="1" t="s">
        <v>57</v>
      </c>
      <c r="P209" s="1" t="s">
        <v>57</v>
      </c>
      <c r="Q209" s="1" t="s">
        <v>57</v>
      </c>
      <c r="R209" s="1" t="s">
        <v>57</v>
      </c>
      <c r="S209" s="1" t="s">
        <v>57</v>
      </c>
      <c r="T209" s="1" t="s">
        <v>57</v>
      </c>
      <c r="U209" s="1"/>
      <c r="V209" s="1"/>
      <c r="W209" s="1"/>
      <c r="X209" s="1"/>
      <c r="Y209" s="1"/>
      <c r="Z209" s="1"/>
    </row>
    <row r="210" ht="11.25" customHeight="1">
      <c r="A210" s="1" t="s">
        <v>68</v>
      </c>
      <c r="B210" s="1">
        <v>20.0</v>
      </c>
      <c r="C210" s="1" t="s">
        <v>919</v>
      </c>
      <c r="D210" s="1" t="s">
        <v>920</v>
      </c>
      <c r="E210" s="1" t="s">
        <v>626</v>
      </c>
      <c r="F210" s="1" t="s">
        <v>921</v>
      </c>
      <c r="G210" s="1" t="s">
        <v>95</v>
      </c>
      <c r="H210" s="1" t="s">
        <v>146</v>
      </c>
      <c r="I210" s="1" t="s">
        <v>96</v>
      </c>
      <c r="J210" s="1" t="s">
        <v>81</v>
      </c>
      <c r="K210" s="1" t="s">
        <v>57</v>
      </c>
      <c r="L210" s="1" t="s">
        <v>57</v>
      </c>
      <c r="M210" s="1" t="s">
        <v>78</v>
      </c>
      <c r="N210" s="1" t="s">
        <v>57</v>
      </c>
      <c r="O210" s="1" t="s">
        <v>57</v>
      </c>
      <c r="P210" s="1" t="s">
        <v>57</v>
      </c>
      <c r="Q210" s="1" t="s">
        <v>57</v>
      </c>
      <c r="R210" s="1" t="s">
        <v>57</v>
      </c>
      <c r="S210" s="1" t="s">
        <v>57</v>
      </c>
      <c r="T210" s="1" t="s">
        <v>57</v>
      </c>
      <c r="U210" s="1"/>
      <c r="V210" s="1"/>
      <c r="W210" s="1"/>
      <c r="X210" s="1"/>
      <c r="Y210" s="1"/>
      <c r="Z210" s="1"/>
    </row>
    <row r="211" ht="11.25" customHeight="1">
      <c r="A211" s="1" t="s">
        <v>68</v>
      </c>
      <c r="B211" s="1">
        <v>21.0</v>
      </c>
      <c r="C211" s="1" t="s">
        <v>922</v>
      </c>
      <c r="D211" s="1" t="s">
        <v>923</v>
      </c>
      <c r="E211" s="1" t="s">
        <v>234</v>
      </c>
      <c r="F211" s="1" t="s">
        <v>924</v>
      </c>
      <c r="G211" s="1" t="s">
        <v>108</v>
      </c>
      <c r="H211" s="1" t="s">
        <v>94</v>
      </c>
      <c r="I211" s="1" t="s">
        <v>95</v>
      </c>
      <c r="J211" s="1" t="s">
        <v>113</v>
      </c>
      <c r="K211" s="1" t="s">
        <v>106</v>
      </c>
      <c r="L211" s="1" t="s">
        <v>57</v>
      </c>
      <c r="M211" s="1" t="s">
        <v>78</v>
      </c>
      <c r="N211" s="1" t="s">
        <v>57</v>
      </c>
      <c r="O211" s="1" t="s">
        <v>57</v>
      </c>
      <c r="P211" s="1" t="s">
        <v>57</v>
      </c>
      <c r="Q211" s="1" t="s">
        <v>57</v>
      </c>
      <c r="R211" s="1" t="s">
        <v>57</v>
      </c>
      <c r="S211" s="1" t="s">
        <v>57</v>
      </c>
      <c r="T211" s="1" t="s">
        <v>57</v>
      </c>
      <c r="U211" s="1"/>
      <c r="V211" s="1"/>
      <c r="W211" s="1"/>
      <c r="X211" s="1"/>
      <c r="Y211" s="1"/>
      <c r="Z211" s="1"/>
    </row>
    <row r="212" ht="11.25" customHeight="1">
      <c r="A212" s="1" t="s">
        <v>68</v>
      </c>
      <c r="B212" s="1">
        <v>22.0</v>
      </c>
      <c r="C212" s="1" t="s">
        <v>925</v>
      </c>
      <c r="D212" s="1" t="s">
        <v>926</v>
      </c>
      <c r="E212" s="1" t="s">
        <v>242</v>
      </c>
      <c r="F212" s="1" t="s">
        <v>927</v>
      </c>
      <c r="G212" s="1" t="s">
        <v>108</v>
      </c>
      <c r="H212" s="1" t="s">
        <v>98</v>
      </c>
      <c r="I212" s="1" t="s">
        <v>108</v>
      </c>
      <c r="J212" s="1" t="s">
        <v>260</v>
      </c>
      <c r="K212" s="1" t="s">
        <v>57</v>
      </c>
      <c r="L212" s="1" t="s">
        <v>57</v>
      </c>
      <c r="M212" s="1" t="s">
        <v>78</v>
      </c>
      <c r="N212" s="1" t="s">
        <v>57</v>
      </c>
      <c r="O212" s="1" t="s">
        <v>57</v>
      </c>
      <c r="P212" s="1" t="s">
        <v>57</v>
      </c>
      <c r="Q212" s="1" t="s">
        <v>57</v>
      </c>
      <c r="R212" s="1" t="s">
        <v>57</v>
      </c>
      <c r="S212" s="1" t="s">
        <v>57</v>
      </c>
      <c r="T212" s="1" t="s">
        <v>57</v>
      </c>
      <c r="U212" s="1"/>
      <c r="V212" s="1"/>
      <c r="W212" s="1"/>
      <c r="X212" s="1"/>
      <c r="Y212" s="1"/>
      <c r="Z212" s="1"/>
    </row>
    <row r="213" ht="11.25" customHeight="1">
      <c r="A213" s="1" t="s">
        <v>68</v>
      </c>
      <c r="B213" s="1">
        <v>23.0</v>
      </c>
      <c r="C213" s="1" t="s">
        <v>928</v>
      </c>
      <c r="D213" s="1" t="s">
        <v>929</v>
      </c>
      <c r="E213" s="1" t="s">
        <v>930</v>
      </c>
      <c r="F213" s="1" t="s">
        <v>931</v>
      </c>
      <c r="G213" s="1" t="s">
        <v>70</v>
      </c>
      <c r="H213" s="1" t="s">
        <v>289</v>
      </c>
      <c r="I213" s="1" t="s">
        <v>70</v>
      </c>
      <c r="J213" s="1" t="s">
        <v>109</v>
      </c>
      <c r="K213" s="1" t="s">
        <v>120</v>
      </c>
      <c r="L213" s="1" t="s">
        <v>57</v>
      </c>
      <c r="M213" s="1" t="s">
        <v>80</v>
      </c>
      <c r="N213" s="1" t="s">
        <v>57</v>
      </c>
      <c r="O213" s="1" t="s">
        <v>57</v>
      </c>
      <c r="P213" s="1" t="s">
        <v>57</v>
      </c>
      <c r="Q213" s="1" t="s">
        <v>57</v>
      </c>
      <c r="R213" s="1" t="s">
        <v>57</v>
      </c>
      <c r="S213" s="1" t="s">
        <v>57</v>
      </c>
      <c r="T213" s="1" t="s">
        <v>57</v>
      </c>
      <c r="U213" s="1"/>
      <c r="V213" s="1"/>
      <c r="W213" s="1"/>
      <c r="X213" s="1"/>
      <c r="Y213" s="1"/>
      <c r="Z213" s="1"/>
    </row>
    <row r="214" ht="11.25" customHeight="1">
      <c r="A214" s="1" t="s">
        <v>68</v>
      </c>
      <c r="B214" s="1">
        <v>24.0</v>
      </c>
      <c r="C214" s="1" t="s">
        <v>932</v>
      </c>
      <c r="D214" s="1" t="s">
        <v>933</v>
      </c>
      <c r="E214" s="1" t="s">
        <v>246</v>
      </c>
      <c r="F214" s="1" t="s">
        <v>934</v>
      </c>
      <c r="G214" s="1" t="s">
        <v>107</v>
      </c>
      <c r="H214" s="1" t="s">
        <v>124</v>
      </c>
      <c r="I214" s="1" t="s">
        <v>70</v>
      </c>
      <c r="J214" s="1" t="s">
        <v>125</v>
      </c>
      <c r="K214" s="1" t="s">
        <v>57</v>
      </c>
      <c r="L214" s="1" t="s">
        <v>57</v>
      </c>
      <c r="M214" s="1" t="s">
        <v>80</v>
      </c>
      <c r="N214" s="1" t="s">
        <v>57</v>
      </c>
      <c r="O214" s="1" t="s">
        <v>57</v>
      </c>
      <c r="P214" s="1" t="s">
        <v>57</v>
      </c>
      <c r="Q214" s="1" t="s">
        <v>57</v>
      </c>
      <c r="R214" s="1" t="s">
        <v>57</v>
      </c>
      <c r="S214" s="1" t="s">
        <v>57</v>
      </c>
      <c r="T214" s="1" t="s">
        <v>57</v>
      </c>
      <c r="U214" s="1"/>
      <c r="V214" s="1"/>
      <c r="W214" s="1"/>
      <c r="X214" s="1"/>
      <c r="Y214" s="1"/>
      <c r="Z214" s="1"/>
    </row>
    <row r="215" ht="11.25" customHeight="1">
      <c r="A215" s="1" t="s">
        <v>68</v>
      </c>
      <c r="B215" s="1">
        <v>25.0</v>
      </c>
      <c r="C215" s="1" t="s">
        <v>935</v>
      </c>
      <c r="D215" s="1" t="s">
        <v>936</v>
      </c>
      <c r="E215" s="1" t="s">
        <v>937</v>
      </c>
      <c r="F215" s="1" t="s">
        <v>341</v>
      </c>
      <c r="G215" s="1" t="s">
        <v>120</v>
      </c>
      <c r="H215" s="1" t="s">
        <v>121</v>
      </c>
      <c r="I215" s="1" t="s">
        <v>107</v>
      </c>
      <c r="J215" s="1" t="s">
        <v>146</v>
      </c>
      <c r="K215" s="1" t="s">
        <v>57</v>
      </c>
      <c r="L215" s="1" t="s">
        <v>57</v>
      </c>
      <c r="M215" s="1" t="s">
        <v>80</v>
      </c>
      <c r="N215" s="1" t="s">
        <v>57</v>
      </c>
      <c r="O215" s="1" t="s">
        <v>57</v>
      </c>
      <c r="P215" s="1" t="s">
        <v>57</v>
      </c>
      <c r="Q215" s="1" t="s">
        <v>57</v>
      </c>
      <c r="R215" s="1" t="s">
        <v>57</v>
      </c>
      <c r="S215" s="1" t="s">
        <v>57</v>
      </c>
      <c r="T215" s="1" t="s">
        <v>57</v>
      </c>
      <c r="U215" s="1"/>
      <c r="V215" s="1"/>
      <c r="W215" s="1"/>
      <c r="X215" s="1"/>
      <c r="Y215" s="1"/>
      <c r="Z215" s="1"/>
    </row>
    <row r="216" ht="11.25" customHeight="1">
      <c r="A216" s="1" t="s">
        <v>68</v>
      </c>
      <c r="B216" s="1">
        <v>26.0</v>
      </c>
      <c r="C216" s="1" t="s">
        <v>938</v>
      </c>
      <c r="D216" s="1" t="s">
        <v>939</v>
      </c>
      <c r="E216" s="1" t="s">
        <v>328</v>
      </c>
      <c r="F216" s="1" t="s">
        <v>346</v>
      </c>
      <c r="G216" s="1" t="s">
        <v>120</v>
      </c>
      <c r="H216" s="1" t="s">
        <v>123</v>
      </c>
      <c r="I216" s="1" t="s">
        <v>107</v>
      </c>
      <c r="J216" s="1" t="s">
        <v>94</v>
      </c>
      <c r="K216" s="1" t="s">
        <v>57</v>
      </c>
      <c r="L216" s="1" t="s">
        <v>57</v>
      </c>
      <c r="M216" s="1" t="s">
        <v>191</v>
      </c>
      <c r="N216" s="1" t="s">
        <v>57</v>
      </c>
      <c r="O216" s="1" t="s">
        <v>57</v>
      </c>
      <c r="P216" s="1" t="s">
        <v>57</v>
      </c>
      <c r="Q216" s="1" t="s">
        <v>57</v>
      </c>
      <c r="R216" s="1" t="s">
        <v>57</v>
      </c>
      <c r="S216" s="1" t="s">
        <v>57</v>
      </c>
      <c r="T216" s="1" t="s">
        <v>57</v>
      </c>
      <c r="U216" s="1"/>
      <c r="V216" s="1"/>
      <c r="W216" s="1"/>
      <c r="X216" s="1"/>
      <c r="Y216" s="1"/>
      <c r="Z216" s="1"/>
    </row>
    <row r="217" ht="11.25" customHeight="1">
      <c r="A217" s="1" t="s">
        <v>68</v>
      </c>
      <c r="B217" s="1">
        <v>27.0</v>
      </c>
      <c r="C217" s="1" t="s">
        <v>940</v>
      </c>
      <c r="D217" s="1" t="s">
        <v>941</v>
      </c>
      <c r="E217" s="1" t="s">
        <v>927</v>
      </c>
      <c r="F217" s="1" t="s">
        <v>141</v>
      </c>
      <c r="G217" s="1" t="s">
        <v>145</v>
      </c>
      <c r="H217" s="1" t="s">
        <v>122</v>
      </c>
      <c r="I217" s="1" t="s">
        <v>120</v>
      </c>
      <c r="J217" s="1" t="s">
        <v>99</v>
      </c>
      <c r="K217" s="1" t="s">
        <v>57</v>
      </c>
      <c r="L217" s="1" t="s">
        <v>57</v>
      </c>
      <c r="M217" s="1" t="s">
        <v>191</v>
      </c>
      <c r="N217" s="1" t="s">
        <v>57</v>
      </c>
      <c r="O217" s="1" t="s">
        <v>57</v>
      </c>
      <c r="P217" s="1" t="s">
        <v>57</v>
      </c>
      <c r="Q217" s="1" t="s">
        <v>57</v>
      </c>
      <c r="R217" s="1" t="s">
        <v>57</v>
      </c>
      <c r="S217" s="1" t="s">
        <v>57</v>
      </c>
      <c r="T217" s="1" t="s">
        <v>57</v>
      </c>
      <c r="U217" s="1"/>
      <c r="V217" s="1"/>
      <c r="W217" s="1"/>
      <c r="X217" s="1"/>
      <c r="Y217" s="1"/>
      <c r="Z217" s="1"/>
    </row>
    <row r="218" ht="11.25" customHeight="1">
      <c r="A218" s="1" t="s">
        <v>68</v>
      </c>
      <c r="B218" s="1">
        <v>28.0</v>
      </c>
      <c r="C218" s="1" t="s">
        <v>942</v>
      </c>
      <c r="D218" s="1" t="s">
        <v>943</v>
      </c>
      <c r="E218" s="1" t="s">
        <v>944</v>
      </c>
      <c r="F218" s="1" t="s">
        <v>945</v>
      </c>
      <c r="G218" s="1" t="s">
        <v>114</v>
      </c>
      <c r="H218" s="1" t="s">
        <v>87</v>
      </c>
      <c r="I218" s="1" t="s">
        <v>145</v>
      </c>
      <c r="J218" s="1" t="s">
        <v>98</v>
      </c>
      <c r="K218" s="1" t="s">
        <v>65</v>
      </c>
      <c r="L218" s="1" t="s">
        <v>57</v>
      </c>
      <c r="M218" s="1" t="s">
        <v>79</v>
      </c>
      <c r="N218" s="1" t="s">
        <v>57</v>
      </c>
      <c r="O218" s="1" t="s">
        <v>57</v>
      </c>
      <c r="P218" s="1" t="s">
        <v>57</v>
      </c>
      <c r="Q218" s="1" t="s">
        <v>57</v>
      </c>
      <c r="R218" s="1" t="s">
        <v>57</v>
      </c>
      <c r="S218" s="1" t="s">
        <v>57</v>
      </c>
      <c r="T218" s="1" t="s">
        <v>57</v>
      </c>
      <c r="U218" s="1"/>
      <c r="V218" s="1"/>
      <c r="W218" s="1"/>
      <c r="X218" s="1"/>
      <c r="Y218" s="1"/>
      <c r="Z218" s="1"/>
    </row>
    <row r="219" ht="11.25" customHeight="1">
      <c r="A219" s="1" t="s">
        <v>68</v>
      </c>
      <c r="B219" s="1">
        <v>29.0</v>
      </c>
      <c r="C219" s="1" t="s">
        <v>946</v>
      </c>
      <c r="D219" s="1" t="s">
        <v>947</v>
      </c>
      <c r="E219" s="1" t="s">
        <v>152</v>
      </c>
      <c r="F219" s="1" t="s">
        <v>948</v>
      </c>
      <c r="G219" s="1" t="s">
        <v>160</v>
      </c>
      <c r="H219" s="1" t="s">
        <v>288</v>
      </c>
      <c r="I219" s="1" t="s">
        <v>114</v>
      </c>
      <c r="J219" s="1" t="s">
        <v>289</v>
      </c>
      <c r="K219" s="1" t="s">
        <v>57</v>
      </c>
      <c r="L219" s="1" t="s">
        <v>66</v>
      </c>
      <c r="M219" s="1" t="s">
        <v>79</v>
      </c>
      <c r="N219" s="1" t="s">
        <v>60</v>
      </c>
      <c r="O219" s="1" t="s">
        <v>57</v>
      </c>
      <c r="P219" s="1" t="s">
        <v>57</v>
      </c>
      <c r="Q219" s="1" t="s">
        <v>57</v>
      </c>
      <c r="R219" s="1" t="s">
        <v>57</v>
      </c>
      <c r="S219" s="1" t="s">
        <v>57</v>
      </c>
      <c r="T219" s="1" t="s">
        <v>57</v>
      </c>
      <c r="U219" s="1"/>
      <c r="V219" s="1"/>
      <c r="W219" s="1"/>
      <c r="X219" s="1"/>
      <c r="Y219" s="1"/>
      <c r="Z219" s="1"/>
    </row>
    <row r="220" ht="11.25" customHeight="1">
      <c r="A220" s="1" t="s">
        <v>68</v>
      </c>
      <c r="B220" s="1">
        <v>30.0</v>
      </c>
      <c r="C220" s="1" t="s">
        <v>949</v>
      </c>
      <c r="D220" s="1" t="s">
        <v>950</v>
      </c>
      <c r="E220" s="1" t="s">
        <v>951</v>
      </c>
      <c r="F220" s="1" t="s">
        <v>952</v>
      </c>
      <c r="G220" s="1" t="s">
        <v>81</v>
      </c>
      <c r="H220" s="1" t="s">
        <v>159</v>
      </c>
      <c r="I220" s="1" t="s">
        <v>160</v>
      </c>
      <c r="J220" s="1" t="s">
        <v>124</v>
      </c>
      <c r="K220" s="1" t="s">
        <v>57</v>
      </c>
      <c r="L220" s="1" t="s">
        <v>96</v>
      </c>
      <c r="M220" s="1" t="s">
        <v>79</v>
      </c>
      <c r="N220" s="1" t="s">
        <v>60</v>
      </c>
      <c r="O220" s="1" t="s">
        <v>60</v>
      </c>
      <c r="P220" s="1" t="s">
        <v>57</v>
      </c>
      <c r="Q220" s="1" t="s">
        <v>57</v>
      </c>
      <c r="R220" s="1" t="s">
        <v>57</v>
      </c>
      <c r="S220" s="1" t="s">
        <v>57</v>
      </c>
      <c r="T220" s="1" t="s">
        <v>57</v>
      </c>
      <c r="U220" s="1"/>
      <c r="V220" s="1"/>
      <c r="W220" s="1"/>
      <c r="X220" s="1"/>
      <c r="Y220" s="1"/>
      <c r="Z220" s="1"/>
    </row>
    <row r="221" ht="11.25" customHeight="1">
      <c r="A221" s="1" t="s">
        <v>68</v>
      </c>
      <c r="B221" s="1">
        <v>31.0</v>
      </c>
      <c r="C221" s="1" t="s">
        <v>953</v>
      </c>
      <c r="D221" s="1" t="s">
        <v>954</v>
      </c>
      <c r="E221" s="1" t="s">
        <v>359</v>
      </c>
      <c r="F221" s="1" t="s">
        <v>955</v>
      </c>
      <c r="G221" s="1" t="s">
        <v>71</v>
      </c>
      <c r="H221" s="1" t="s">
        <v>161</v>
      </c>
      <c r="I221" s="1" t="s">
        <v>81</v>
      </c>
      <c r="J221" s="1" t="s">
        <v>121</v>
      </c>
      <c r="K221" s="1" t="s">
        <v>57</v>
      </c>
      <c r="L221" s="1" t="s">
        <v>57</v>
      </c>
      <c r="M221" s="1" t="s">
        <v>97</v>
      </c>
      <c r="N221" s="1" t="s">
        <v>68</v>
      </c>
      <c r="O221" s="1" t="s">
        <v>60</v>
      </c>
      <c r="P221" s="1" t="s">
        <v>57</v>
      </c>
      <c r="Q221" s="1" t="s">
        <v>57</v>
      </c>
      <c r="R221" s="1" t="s">
        <v>57</v>
      </c>
      <c r="S221" s="1" t="s">
        <v>57</v>
      </c>
      <c r="T221" s="1" t="s">
        <v>57</v>
      </c>
      <c r="U221" s="1"/>
      <c r="V221" s="1"/>
      <c r="W221" s="1"/>
      <c r="X221" s="1"/>
      <c r="Y221" s="1"/>
      <c r="Z221" s="1"/>
    </row>
    <row r="222" ht="11.25" customHeight="1">
      <c r="A222" s="1" t="s">
        <v>68</v>
      </c>
      <c r="B222" s="1">
        <v>32.0</v>
      </c>
      <c r="C222" s="1" t="s">
        <v>956</v>
      </c>
      <c r="D222" s="1" t="s">
        <v>957</v>
      </c>
      <c r="E222" s="1" t="s">
        <v>368</v>
      </c>
      <c r="F222" s="1" t="s">
        <v>636</v>
      </c>
      <c r="G222" s="1" t="s">
        <v>71</v>
      </c>
      <c r="H222" s="1" t="s">
        <v>130</v>
      </c>
      <c r="I222" s="1" t="s">
        <v>71</v>
      </c>
      <c r="J222" s="1" t="s">
        <v>123</v>
      </c>
      <c r="K222" s="1" t="s">
        <v>57</v>
      </c>
      <c r="L222" s="1" t="s">
        <v>57</v>
      </c>
      <c r="M222" s="1" t="s">
        <v>97</v>
      </c>
      <c r="N222" s="1" t="s">
        <v>68</v>
      </c>
      <c r="O222" s="1" t="s">
        <v>60</v>
      </c>
      <c r="P222" s="1" t="s">
        <v>57</v>
      </c>
      <c r="Q222" s="1" t="s">
        <v>57</v>
      </c>
      <c r="R222" s="1" t="s">
        <v>57</v>
      </c>
      <c r="S222" s="1" t="s">
        <v>57</v>
      </c>
      <c r="T222" s="1" t="s">
        <v>57</v>
      </c>
      <c r="U222" s="1"/>
      <c r="V222" s="1"/>
      <c r="W222" s="1"/>
      <c r="X222" s="1"/>
      <c r="Y222" s="1"/>
      <c r="Z222" s="1"/>
    </row>
    <row r="223" ht="11.25" customHeight="1">
      <c r="A223" s="1" t="s">
        <v>68</v>
      </c>
      <c r="B223" s="1">
        <v>33.0</v>
      </c>
      <c r="C223" s="1" t="s">
        <v>958</v>
      </c>
      <c r="D223" s="1" t="s">
        <v>959</v>
      </c>
      <c r="E223" s="1" t="s">
        <v>960</v>
      </c>
      <c r="F223" s="1" t="s">
        <v>961</v>
      </c>
      <c r="G223" s="1" t="s">
        <v>113</v>
      </c>
      <c r="H223" s="1" t="s">
        <v>136</v>
      </c>
      <c r="I223" s="1" t="s">
        <v>113</v>
      </c>
      <c r="J223" s="1" t="s">
        <v>147</v>
      </c>
      <c r="K223" s="1" t="s">
        <v>170</v>
      </c>
      <c r="L223" s="1" t="s">
        <v>57</v>
      </c>
      <c r="M223" s="1" t="s">
        <v>97</v>
      </c>
      <c r="N223" s="1" t="s">
        <v>72</v>
      </c>
      <c r="O223" s="1" t="s">
        <v>60</v>
      </c>
      <c r="P223" s="1" t="s">
        <v>57</v>
      </c>
      <c r="Q223" s="1" t="s">
        <v>57</v>
      </c>
      <c r="R223" s="1" t="s">
        <v>57</v>
      </c>
      <c r="S223" s="1" t="s">
        <v>57</v>
      </c>
      <c r="T223" s="1" t="s">
        <v>57</v>
      </c>
      <c r="U223" s="1"/>
      <c r="V223" s="1"/>
      <c r="W223" s="1"/>
      <c r="X223" s="1"/>
      <c r="Y223" s="1"/>
      <c r="Z223" s="1"/>
    </row>
    <row r="224" ht="11.25" customHeight="1">
      <c r="A224" s="1" t="s">
        <v>68</v>
      </c>
      <c r="B224" s="1">
        <v>34.0</v>
      </c>
      <c r="C224" s="1" t="s">
        <v>962</v>
      </c>
      <c r="D224" s="1" t="s">
        <v>963</v>
      </c>
      <c r="E224" s="1" t="s">
        <v>948</v>
      </c>
      <c r="F224" s="1" t="s">
        <v>411</v>
      </c>
      <c r="G224" s="1" t="s">
        <v>113</v>
      </c>
      <c r="H224" s="1" t="s">
        <v>306</v>
      </c>
      <c r="I224" s="1" t="s">
        <v>260</v>
      </c>
      <c r="J224" s="1" t="s">
        <v>87</v>
      </c>
      <c r="K224" s="1" t="s">
        <v>57</v>
      </c>
      <c r="L224" s="1" t="s">
        <v>57</v>
      </c>
      <c r="M224" s="1" t="s">
        <v>90</v>
      </c>
      <c r="N224" s="1" t="s">
        <v>72</v>
      </c>
      <c r="O224" s="1" t="s">
        <v>68</v>
      </c>
      <c r="P224" s="1" t="s">
        <v>57</v>
      </c>
      <c r="Q224" s="1" t="s">
        <v>57</v>
      </c>
      <c r="R224" s="1" t="s">
        <v>57</v>
      </c>
      <c r="S224" s="1" t="s">
        <v>57</v>
      </c>
      <c r="T224" s="1" t="s">
        <v>57</v>
      </c>
      <c r="U224" s="1"/>
      <c r="V224" s="1"/>
      <c r="W224" s="1"/>
      <c r="X224" s="1"/>
      <c r="Y224" s="1"/>
      <c r="Z224" s="1"/>
    </row>
    <row r="225" ht="11.25" customHeight="1">
      <c r="A225" s="1" t="s">
        <v>68</v>
      </c>
      <c r="B225" s="1">
        <v>35.0</v>
      </c>
      <c r="C225" s="1" t="s">
        <v>964</v>
      </c>
      <c r="D225" s="1" t="s">
        <v>965</v>
      </c>
      <c r="E225" s="1" t="s">
        <v>386</v>
      </c>
      <c r="F225" s="1" t="s">
        <v>966</v>
      </c>
      <c r="G225" s="1" t="s">
        <v>260</v>
      </c>
      <c r="H225" s="1" t="s">
        <v>311</v>
      </c>
      <c r="I225" s="1" t="s">
        <v>109</v>
      </c>
      <c r="J225" s="1" t="s">
        <v>159</v>
      </c>
      <c r="K225" s="1" t="s">
        <v>57</v>
      </c>
      <c r="L225" s="1" t="s">
        <v>57</v>
      </c>
      <c r="M225" s="1" t="s">
        <v>90</v>
      </c>
      <c r="N225" s="1" t="s">
        <v>69</v>
      </c>
      <c r="O225" s="1" t="s">
        <v>68</v>
      </c>
      <c r="P225" s="1" t="s">
        <v>57</v>
      </c>
      <c r="Q225" s="1" t="s">
        <v>57</v>
      </c>
      <c r="R225" s="1" t="s">
        <v>57</v>
      </c>
      <c r="S225" s="1" t="s">
        <v>57</v>
      </c>
      <c r="T225" s="1" t="s">
        <v>57</v>
      </c>
      <c r="U225" s="1"/>
      <c r="V225" s="1"/>
      <c r="W225" s="1"/>
      <c r="X225" s="1"/>
      <c r="Y225" s="1"/>
      <c r="Z225" s="1"/>
    </row>
    <row r="226" ht="11.25" customHeight="1">
      <c r="A226" s="1" t="s">
        <v>68</v>
      </c>
      <c r="B226" s="1">
        <v>36.0</v>
      </c>
      <c r="C226" s="1" t="s">
        <v>967</v>
      </c>
      <c r="D226" s="1" t="s">
        <v>968</v>
      </c>
      <c r="E226" s="1" t="s">
        <v>633</v>
      </c>
      <c r="F226" s="1" t="s">
        <v>969</v>
      </c>
      <c r="G226" s="1" t="s">
        <v>109</v>
      </c>
      <c r="H226" s="1" t="s">
        <v>315</v>
      </c>
      <c r="I226" s="1" t="s">
        <v>125</v>
      </c>
      <c r="J226" s="1" t="s">
        <v>130</v>
      </c>
      <c r="K226" s="1" t="s">
        <v>57</v>
      </c>
      <c r="L226" s="1" t="s">
        <v>57</v>
      </c>
      <c r="M226" s="1" t="s">
        <v>105</v>
      </c>
      <c r="N226" s="1" t="s">
        <v>69</v>
      </c>
      <c r="O226" s="1" t="s">
        <v>68</v>
      </c>
      <c r="P226" s="1" t="s">
        <v>57</v>
      </c>
      <c r="Q226" s="1" t="s">
        <v>57</v>
      </c>
      <c r="R226" s="1" t="s">
        <v>57</v>
      </c>
      <c r="S226" s="1" t="s">
        <v>57</v>
      </c>
      <c r="T226" s="1" t="s">
        <v>57</v>
      </c>
      <c r="U226" s="1"/>
      <c r="V226" s="1"/>
      <c r="W226" s="1"/>
      <c r="X226" s="1"/>
      <c r="Y226" s="1"/>
      <c r="Z226" s="1"/>
    </row>
    <row r="227" ht="11.25" customHeight="1">
      <c r="A227" s="1" t="s">
        <v>68</v>
      </c>
      <c r="B227" s="1">
        <v>37.0</v>
      </c>
      <c r="C227" s="1" t="s">
        <v>970</v>
      </c>
      <c r="D227" s="1" t="s">
        <v>971</v>
      </c>
      <c r="E227" s="1" t="s">
        <v>972</v>
      </c>
      <c r="F227" s="1" t="s">
        <v>973</v>
      </c>
      <c r="G227" s="1" t="s">
        <v>125</v>
      </c>
      <c r="H227" s="1" t="s">
        <v>355</v>
      </c>
      <c r="I227" s="1" t="s">
        <v>146</v>
      </c>
      <c r="J227" s="1" t="s">
        <v>135</v>
      </c>
      <c r="K227" s="1" t="s">
        <v>78</v>
      </c>
      <c r="L227" s="1" t="s">
        <v>57</v>
      </c>
      <c r="M227" s="1" t="s">
        <v>105</v>
      </c>
      <c r="N227" s="1" t="s">
        <v>67</v>
      </c>
      <c r="O227" s="1" t="s">
        <v>68</v>
      </c>
      <c r="P227" s="1" t="s">
        <v>57</v>
      </c>
      <c r="Q227" s="1" t="s">
        <v>57</v>
      </c>
      <c r="R227" s="1" t="s">
        <v>57</v>
      </c>
      <c r="S227" s="1" t="s">
        <v>57</v>
      </c>
      <c r="T227" s="1" t="s">
        <v>57</v>
      </c>
      <c r="U227" s="1"/>
      <c r="V227" s="1"/>
      <c r="W227" s="1"/>
      <c r="X227" s="1"/>
      <c r="Y227" s="1"/>
      <c r="Z227" s="1"/>
    </row>
    <row r="228" ht="11.25" customHeight="1">
      <c r="A228" s="1" t="s">
        <v>68</v>
      </c>
      <c r="B228" s="1">
        <v>38.0</v>
      </c>
      <c r="C228" s="1" t="s">
        <v>974</v>
      </c>
      <c r="D228" s="1" t="s">
        <v>975</v>
      </c>
      <c r="E228" s="1" t="s">
        <v>406</v>
      </c>
      <c r="F228" s="1" t="s">
        <v>976</v>
      </c>
      <c r="G228" s="1" t="s">
        <v>146</v>
      </c>
      <c r="H228" s="1" t="s">
        <v>132</v>
      </c>
      <c r="I228" s="1" t="s">
        <v>154</v>
      </c>
      <c r="J228" s="1" t="s">
        <v>136</v>
      </c>
      <c r="K228" s="1" t="s">
        <v>57</v>
      </c>
      <c r="L228" s="1" t="s">
        <v>57</v>
      </c>
      <c r="M228" s="1" t="s">
        <v>105</v>
      </c>
      <c r="N228" s="1" t="s">
        <v>67</v>
      </c>
      <c r="O228" s="1" t="s">
        <v>68</v>
      </c>
      <c r="P228" s="1" t="s">
        <v>57</v>
      </c>
      <c r="Q228" s="1" t="s">
        <v>57</v>
      </c>
      <c r="R228" s="1" t="s">
        <v>57</v>
      </c>
      <c r="S228" s="1" t="s">
        <v>57</v>
      </c>
      <c r="T228" s="1" t="s">
        <v>57</v>
      </c>
      <c r="U228" s="1"/>
      <c r="V228" s="1"/>
      <c r="W228" s="1"/>
      <c r="X228" s="1"/>
      <c r="Y228" s="1"/>
      <c r="Z228" s="1"/>
    </row>
    <row r="229" ht="11.25" customHeight="1">
      <c r="A229" s="1" t="s">
        <v>68</v>
      </c>
      <c r="B229" s="1">
        <v>39.0</v>
      </c>
      <c r="C229" s="1" t="s">
        <v>977</v>
      </c>
      <c r="D229" s="1" t="s">
        <v>978</v>
      </c>
      <c r="E229" s="1" t="s">
        <v>411</v>
      </c>
      <c r="F229" s="1" t="s">
        <v>979</v>
      </c>
      <c r="G229" s="1" t="s">
        <v>154</v>
      </c>
      <c r="H229" s="1" t="s">
        <v>131</v>
      </c>
      <c r="I229" s="1" t="s">
        <v>94</v>
      </c>
      <c r="J229" s="1" t="s">
        <v>306</v>
      </c>
      <c r="K229" s="1" t="s">
        <v>57</v>
      </c>
      <c r="L229" s="1" t="s">
        <v>57</v>
      </c>
      <c r="M229" s="1" t="s">
        <v>170</v>
      </c>
      <c r="N229" s="1" t="s">
        <v>65</v>
      </c>
      <c r="O229" s="1" t="s">
        <v>72</v>
      </c>
      <c r="P229" s="1" t="s">
        <v>57</v>
      </c>
      <c r="Q229" s="1" t="s">
        <v>57</v>
      </c>
      <c r="R229" s="1" t="s">
        <v>57</v>
      </c>
      <c r="S229" s="1" t="s">
        <v>57</v>
      </c>
      <c r="T229" s="1" t="s">
        <v>57</v>
      </c>
      <c r="U229" s="1"/>
      <c r="V229" s="1"/>
      <c r="W229" s="1"/>
      <c r="X229" s="1"/>
      <c r="Y229" s="1"/>
      <c r="Z229" s="1"/>
    </row>
    <row r="230" ht="11.25" customHeight="1">
      <c r="A230" s="1" t="s">
        <v>68</v>
      </c>
      <c r="B230" s="1">
        <v>40.0</v>
      </c>
      <c r="C230" s="1" t="s">
        <v>980</v>
      </c>
      <c r="D230" s="1" t="s">
        <v>981</v>
      </c>
      <c r="E230" s="1" t="s">
        <v>422</v>
      </c>
      <c r="F230" s="1" t="s">
        <v>982</v>
      </c>
      <c r="G230" s="1" t="s">
        <v>94</v>
      </c>
      <c r="H230" s="1" t="s">
        <v>166</v>
      </c>
      <c r="I230" s="1" t="s">
        <v>94</v>
      </c>
      <c r="J230" s="1" t="s">
        <v>311</v>
      </c>
      <c r="K230" s="1" t="s">
        <v>57</v>
      </c>
      <c r="L230" s="1" t="s">
        <v>57</v>
      </c>
      <c r="M230" s="1" t="s">
        <v>170</v>
      </c>
      <c r="N230" s="1" t="s">
        <v>65</v>
      </c>
      <c r="O230" s="1" t="s">
        <v>72</v>
      </c>
      <c r="P230" s="1" t="s">
        <v>57</v>
      </c>
      <c r="Q230" s="1" t="s">
        <v>57</v>
      </c>
      <c r="R230" s="1" t="s">
        <v>57</v>
      </c>
      <c r="S230" s="1" t="s">
        <v>57</v>
      </c>
      <c r="T230" s="1" t="s">
        <v>57</v>
      </c>
      <c r="U230" s="1"/>
      <c r="V230" s="1"/>
      <c r="W230" s="1"/>
      <c r="X230" s="1"/>
      <c r="Y230" s="1"/>
      <c r="Z230" s="1"/>
    </row>
    <row r="231" ht="11.25" customHeight="1">
      <c r="A231" s="1" t="s">
        <v>68</v>
      </c>
      <c r="B231" s="1">
        <v>41.0</v>
      </c>
      <c r="C231" s="1" t="s">
        <v>983</v>
      </c>
      <c r="D231" s="1" t="s">
        <v>984</v>
      </c>
      <c r="E231" s="1" t="s">
        <v>985</v>
      </c>
      <c r="F231" s="1" t="s">
        <v>454</v>
      </c>
      <c r="G231" s="1" t="s">
        <v>99</v>
      </c>
      <c r="H231" s="1" t="s">
        <v>369</v>
      </c>
      <c r="I231" s="1" t="s">
        <v>99</v>
      </c>
      <c r="J231" s="1" t="s">
        <v>320</v>
      </c>
      <c r="K231" s="1" t="s">
        <v>57</v>
      </c>
      <c r="L231" s="1" t="s">
        <v>57</v>
      </c>
      <c r="M231" s="1" t="s">
        <v>170</v>
      </c>
      <c r="N231" s="1" t="s">
        <v>66</v>
      </c>
      <c r="O231" s="1" t="s">
        <v>72</v>
      </c>
      <c r="P231" s="1" t="s">
        <v>57</v>
      </c>
      <c r="Q231" s="1" t="s">
        <v>57</v>
      </c>
      <c r="R231" s="1" t="s">
        <v>57</v>
      </c>
      <c r="S231" s="1" t="s">
        <v>57</v>
      </c>
      <c r="T231" s="1" t="s">
        <v>57</v>
      </c>
      <c r="U231" s="1"/>
      <c r="V231" s="1"/>
      <c r="W231" s="1"/>
      <c r="X231" s="1"/>
      <c r="Y231" s="1"/>
      <c r="Z231" s="1"/>
    </row>
    <row r="232" ht="11.25" customHeight="1">
      <c r="A232" s="1" t="s">
        <v>68</v>
      </c>
      <c r="B232" s="1">
        <v>42.0</v>
      </c>
      <c r="C232" s="1" t="s">
        <v>986</v>
      </c>
      <c r="D232" s="1" t="s">
        <v>987</v>
      </c>
      <c r="E232" s="1" t="s">
        <v>988</v>
      </c>
      <c r="F232" s="1" t="s">
        <v>989</v>
      </c>
      <c r="G232" s="1" t="s">
        <v>98</v>
      </c>
      <c r="H232" s="1" t="s">
        <v>337</v>
      </c>
      <c r="I232" s="1" t="s">
        <v>98</v>
      </c>
      <c r="J232" s="1" t="s">
        <v>133</v>
      </c>
      <c r="K232" s="1" t="s">
        <v>57</v>
      </c>
      <c r="L232" s="1" t="s">
        <v>57</v>
      </c>
      <c r="M232" s="1" t="s">
        <v>86</v>
      </c>
      <c r="N232" s="1" t="s">
        <v>66</v>
      </c>
      <c r="O232" s="1" t="s">
        <v>72</v>
      </c>
      <c r="P232" s="1" t="s">
        <v>57</v>
      </c>
      <c r="Q232" s="1" t="s">
        <v>57</v>
      </c>
      <c r="R232" s="1" t="s">
        <v>57</v>
      </c>
      <c r="S232" s="1" t="s">
        <v>57</v>
      </c>
      <c r="T232" s="1" t="s">
        <v>57</v>
      </c>
      <c r="U232" s="1"/>
      <c r="V232" s="1"/>
      <c r="W232" s="1"/>
      <c r="X232" s="1"/>
      <c r="Y232" s="1"/>
      <c r="Z232" s="1"/>
    </row>
    <row r="233" ht="11.25" customHeight="1">
      <c r="A233" s="1" t="s">
        <v>68</v>
      </c>
      <c r="B233" s="1">
        <v>43.0</v>
      </c>
      <c r="C233" s="1" t="s">
        <v>990</v>
      </c>
      <c r="D233" s="1" t="s">
        <v>991</v>
      </c>
      <c r="E233" s="1" t="s">
        <v>298</v>
      </c>
      <c r="F233" s="1" t="s">
        <v>992</v>
      </c>
      <c r="G233" s="1" t="s">
        <v>98</v>
      </c>
      <c r="H233" s="1" t="s">
        <v>342</v>
      </c>
      <c r="I233" s="1" t="s">
        <v>289</v>
      </c>
      <c r="J233" s="1" t="s">
        <v>132</v>
      </c>
      <c r="K233" s="1" t="s">
        <v>57</v>
      </c>
      <c r="L233" s="1" t="s">
        <v>57</v>
      </c>
      <c r="M233" s="1" t="s">
        <v>86</v>
      </c>
      <c r="N233" s="1" t="s">
        <v>64</v>
      </c>
      <c r="O233" s="1" t="s">
        <v>69</v>
      </c>
      <c r="P233" s="1" t="s">
        <v>57</v>
      </c>
      <c r="Q233" s="1" t="s">
        <v>57</v>
      </c>
      <c r="R233" s="1" t="s">
        <v>57</v>
      </c>
      <c r="S233" s="1" t="s">
        <v>57</v>
      </c>
      <c r="T233" s="1" t="s">
        <v>57</v>
      </c>
      <c r="U233" s="1"/>
      <c r="V233" s="1"/>
      <c r="W233" s="1"/>
      <c r="X233" s="1"/>
      <c r="Y233" s="1"/>
      <c r="Z233" s="1"/>
    </row>
    <row r="234" ht="11.25" customHeight="1">
      <c r="A234" s="1" t="s">
        <v>68</v>
      </c>
      <c r="B234" s="1">
        <v>44.0</v>
      </c>
      <c r="C234" s="1" t="s">
        <v>993</v>
      </c>
      <c r="D234" s="1" t="s">
        <v>994</v>
      </c>
      <c r="E234" s="1" t="s">
        <v>979</v>
      </c>
      <c r="F234" s="1" t="s">
        <v>717</v>
      </c>
      <c r="G234" s="1" t="s">
        <v>289</v>
      </c>
      <c r="H234" s="1" t="s">
        <v>347</v>
      </c>
      <c r="I234" s="1" t="s">
        <v>124</v>
      </c>
      <c r="J234" s="1" t="s">
        <v>166</v>
      </c>
      <c r="K234" s="1" t="s">
        <v>57</v>
      </c>
      <c r="L234" s="1" t="s">
        <v>57</v>
      </c>
      <c r="M234" s="1" t="s">
        <v>86</v>
      </c>
      <c r="N234" s="1" t="s">
        <v>64</v>
      </c>
      <c r="O234" s="1" t="s">
        <v>69</v>
      </c>
      <c r="P234" s="1" t="s">
        <v>57</v>
      </c>
      <c r="Q234" s="1" t="s">
        <v>57</v>
      </c>
      <c r="R234" s="1" t="s">
        <v>57</v>
      </c>
      <c r="S234" s="1" t="s">
        <v>57</v>
      </c>
      <c r="T234" s="1" t="s">
        <v>57</v>
      </c>
      <c r="U234" s="1"/>
      <c r="V234" s="1"/>
      <c r="W234" s="1"/>
      <c r="X234" s="1"/>
      <c r="Y234" s="1"/>
      <c r="Z234" s="1"/>
    </row>
    <row r="235" ht="11.25" customHeight="1">
      <c r="A235" s="1" t="s">
        <v>68</v>
      </c>
      <c r="B235" s="1">
        <v>45.0</v>
      </c>
      <c r="C235" s="1" t="s">
        <v>995</v>
      </c>
      <c r="D235" s="1" t="s">
        <v>996</v>
      </c>
      <c r="E235" s="1" t="s">
        <v>997</v>
      </c>
      <c r="F235" s="1" t="s">
        <v>477</v>
      </c>
      <c r="G235" s="1" t="s">
        <v>124</v>
      </c>
      <c r="H235" s="1" t="s">
        <v>144</v>
      </c>
      <c r="I235" s="1" t="s">
        <v>121</v>
      </c>
      <c r="J235" s="1" t="s">
        <v>337</v>
      </c>
      <c r="K235" s="1" t="s">
        <v>57</v>
      </c>
      <c r="L235" s="1" t="s">
        <v>57</v>
      </c>
      <c r="M235" s="1" t="s">
        <v>96</v>
      </c>
      <c r="N235" s="1" t="s">
        <v>148</v>
      </c>
      <c r="O235" s="1" t="s">
        <v>69</v>
      </c>
      <c r="P235" s="1" t="s">
        <v>57</v>
      </c>
      <c r="Q235" s="1" t="s">
        <v>57</v>
      </c>
      <c r="R235" s="1" t="s">
        <v>57</v>
      </c>
      <c r="S235" s="1" t="s">
        <v>57</v>
      </c>
      <c r="T235" s="1" t="s">
        <v>57</v>
      </c>
      <c r="U235" s="1"/>
      <c r="V235" s="1"/>
      <c r="W235" s="1"/>
      <c r="X235" s="1"/>
      <c r="Y235" s="1"/>
      <c r="Z235" s="1"/>
    </row>
    <row r="236" ht="11.25" customHeight="1">
      <c r="A236" s="1" t="s">
        <v>68</v>
      </c>
      <c r="B236" s="1">
        <v>46.0</v>
      </c>
      <c r="C236" s="1" t="s">
        <v>998</v>
      </c>
      <c r="D236" s="1" t="s">
        <v>999</v>
      </c>
      <c r="E236" s="1" t="s">
        <v>1000</v>
      </c>
      <c r="F236" s="1" t="s">
        <v>323</v>
      </c>
      <c r="G236" s="1" t="s">
        <v>121</v>
      </c>
      <c r="H236" s="1" t="s">
        <v>143</v>
      </c>
      <c r="I236" s="1" t="s">
        <v>123</v>
      </c>
      <c r="J236" s="1" t="s">
        <v>342</v>
      </c>
      <c r="K236" s="1" t="s">
        <v>57</v>
      </c>
      <c r="L236" s="1" t="s">
        <v>57</v>
      </c>
      <c r="M236" s="1" t="s">
        <v>96</v>
      </c>
      <c r="N236" s="1" t="s">
        <v>148</v>
      </c>
      <c r="O236" s="1" t="s">
        <v>67</v>
      </c>
      <c r="P236" s="1" t="s">
        <v>57</v>
      </c>
      <c r="Q236" s="1" t="s">
        <v>57</v>
      </c>
      <c r="R236" s="1" t="s">
        <v>57</v>
      </c>
      <c r="S236" s="1" t="s">
        <v>57</v>
      </c>
      <c r="T236" s="1" t="s">
        <v>57</v>
      </c>
      <c r="U236" s="1"/>
      <c r="V236" s="1"/>
      <c r="W236" s="1"/>
      <c r="X236" s="1"/>
      <c r="Y236" s="1"/>
      <c r="Z236" s="1"/>
    </row>
    <row r="237" ht="11.25" customHeight="1">
      <c r="A237" s="1" t="s">
        <v>68</v>
      </c>
      <c r="B237" s="1">
        <v>47.0</v>
      </c>
      <c r="C237" s="1" t="s">
        <v>1001</v>
      </c>
      <c r="D237" s="1" t="s">
        <v>1002</v>
      </c>
      <c r="E237" s="1" t="s">
        <v>662</v>
      </c>
      <c r="F237" s="1" t="s">
        <v>675</v>
      </c>
      <c r="G237" s="1" t="s">
        <v>123</v>
      </c>
      <c r="H237" s="1" t="s">
        <v>402</v>
      </c>
      <c r="I237" s="1" t="s">
        <v>122</v>
      </c>
      <c r="J237" s="1" t="s">
        <v>347</v>
      </c>
      <c r="K237" s="1" t="s">
        <v>57</v>
      </c>
      <c r="L237" s="1" t="s">
        <v>57</v>
      </c>
      <c r="M237" s="1" t="s">
        <v>95</v>
      </c>
      <c r="N237" s="1" t="s">
        <v>85</v>
      </c>
      <c r="O237" s="1" t="s">
        <v>67</v>
      </c>
      <c r="P237" s="1" t="s">
        <v>57</v>
      </c>
      <c r="Q237" s="1" t="s">
        <v>57</v>
      </c>
      <c r="R237" s="1" t="s">
        <v>57</v>
      </c>
      <c r="S237" s="1" t="s">
        <v>57</v>
      </c>
      <c r="T237" s="1" t="s">
        <v>57</v>
      </c>
      <c r="U237" s="1"/>
      <c r="V237" s="1"/>
      <c r="W237" s="1"/>
      <c r="X237" s="1"/>
      <c r="Y237" s="1"/>
      <c r="Z237" s="1"/>
    </row>
    <row r="238" ht="11.25" customHeight="1">
      <c r="A238" s="1" t="s">
        <v>68</v>
      </c>
      <c r="B238" s="1">
        <v>48.0</v>
      </c>
      <c r="C238" s="1" t="s">
        <v>1003</v>
      </c>
      <c r="D238" s="1" t="s">
        <v>1004</v>
      </c>
      <c r="E238" s="1" t="s">
        <v>318</v>
      </c>
      <c r="F238" s="1" t="s">
        <v>490</v>
      </c>
      <c r="G238" s="1" t="s">
        <v>122</v>
      </c>
      <c r="H238" s="1" t="s">
        <v>157</v>
      </c>
      <c r="I238" s="1" t="s">
        <v>147</v>
      </c>
      <c r="J238" s="1" t="s">
        <v>142</v>
      </c>
      <c r="K238" s="1" t="s">
        <v>57</v>
      </c>
      <c r="L238" s="1" t="s">
        <v>57</v>
      </c>
      <c r="M238" s="1" t="s">
        <v>95</v>
      </c>
      <c r="N238" s="1" t="s">
        <v>85</v>
      </c>
      <c r="O238" s="1" t="s">
        <v>67</v>
      </c>
      <c r="P238" s="1" t="s">
        <v>57</v>
      </c>
      <c r="Q238" s="1" t="s">
        <v>57</v>
      </c>
      <c r="R238" s="1" t="s">
        <v>57</v>
      </c>
      <c r="S238" s="1" t="s">
        <v>57</v>
      </c>
      <c r="T238" s="1" t="s">
        <v>57</v>
      </c>
      <c r="U238" s="1"/>
      <c r="V238" s="1"/>
      <c r="W238" s="1"/>
      <c r="X238" s="1"/>
      <c r="Y238" s="1"/>
      <c r="Z238" s="1"/>
    </row>
    <row r="239" ht="11.25" customHeight="1">
      <c r="A239" s="1" t="s">
        <v>68</v>
      </c>
      <c r="B239" s="1">
        <v>49.0</v>
      </c>
      <c r="C239" s="1" t="s">
        <v>1005</v>
      </c>
      <c r="D239" s="1" t="s">
        <v>1006</v>
      </c>
      <c r="E239" s="1" t="s">
        <v>1007</v>
      </c>
      <c r="F239" s="1" t="s">
        <v>327</v>
      </c>
      <c r="G239" s="1" t="s">
        <v>147</v>
      </c>
      <c r="H239" s="1" t="s">
        <v>374</v>
      </c>
      <c r="I239" s="1" t="s">
        <v>87</v>
      </c>
      <c r="J239" s="1" t="s">
        <v>144</v>
      </c>
      <c r="K239" s="1" t="s">
        <v>57</v>
      </c>
      <c r="L239" s="1" t="s">
        <v>57</v>
      </c>
      <c r="M239" s="1" t="s">
        <v>95</v>
      </c>
      <c r="N239" s="1" t="s">
        <v>85</v>
      </c>
      <c r="O239" s="1" t="s">
        <v>65</v>
      </c>
      <c r="P239" s="1" t="s">
        <v>57</v>
      </c>
      <c r="Q239" s="1" t="s">
        <v>57</v>
      </c>
      <c r="R239" s="1" t="s">
        <v>57</v>
      </c>
      <c r="S239" s="1" t="s">
        <v>57</v>
      </c>
      <c r="T239" s="1" t="s">
        <v>57</v>
      </c>
      <c r="U239" s="1"/>
      <c r="V239" s="1"/>
      <c r="W239" s="1"/>
      <c r="X239" s="1"/>
      <c r="Y239" s="1"/>
      <c r="Z239" s="1"/>
    </row>
    <row r="240" ht="11.25" customHeight="1">
      <c r="A240" s="1" t="s">
        <v>68</v>
      </c>
      <c r="B240" s="1">
        <v>50.0</v>
      </c>
      <c r="C240" s="1" t="s">
        <v>1008</v>
      </c>
      <c r="D240" s="1" t="s">
        <v>1009</v>
      </c>
      <c r="E240" s="1" t="s">
        <v>725</v>
      </c>
      <c r="F240" s="1" t="s">
        <v>1010</v>
      </c>
      <c r="G240" s="1" t="s">
        <v>147</v>
      </c>
      <c r="H240" s="1" t="s">
        <v>378</v>
      </c>
      <c r="I240" s="1" t="s">
        <v>288</v>
      </c>
      <c r="J240" s="1" t="s">
        <v>143</v>
      </c>
      <c r="K240" s="1" t="s">
        <v>57</v>
      </c>
      <c r="L240" s="1" t="s">
        <v>57</v>
      </c>
      <c r="M240" s="1" t="s">
        <v>108</v>
      </c>
      <c r="N240" s="1" t="s">
        <v>106</v>
      </c>
      <c r="O240" s="1" t="s">
        <v>65</v>
      </c>
      <c r="P240" s="1" t="s">
        <v>57</v>
      </c>
      <c r="Q240" s="1" t="s">
        <v>57</v>
      </c>
      <c r="R240" s="1" t="s">
        <v>57</v>
      </c>
      <c r="S240" s="1" t="s">
        <v>57</v>
      </c>
      <c r="T240" s="1" t="s">
        <v>57</v>
      </c>
      <c r="U240" s="1"/>
      <c r="V240" s="1"/>
      <c r="W240" s="1"/>
      <c r="X240" s="1"/>
      <c r="Y240" s="1"/>
      <c r="Z240" s="1"/>
    </row>
    <row r="241" ht="11.25" customHeight="1">
      <c r="A241" s="1" t="s">
        <v>68</v>
      </c>
      <c r="B241" s="1">
        <v>51.0</v>
      </c>
      <c r="C241" s="1" t="s">
        <v>1011</v>
      </c>
      <c r="D241" s="1" t="s">
        <v>1012</v>
      </c>
      <c r="E241" s="1" t="s">
        <v>494</v>
      </c>
      <c r="F241" s="1" t="s">
        <v>498</v>
      </c>
      <c r="G241" s="1" t="s">
        <v>87</v>
      </c>
      <c r="H241" s="1" t="s">
        <v>382</v>
      </c>
      <c r="I241" s="1" t="s">
        <v>288</v>
      </c>
      <c r="J241" s="1" t="s">
        <v>402</v>
      </c>
      <c r="K241" s="1" t="s">
        <v>57</v>
      </c>
      <c r="L241" s="1" t="s">
        <v>57</v>
      </c>
      <c r="M241" s="1" t="s">
        <v>108</v>
      </c>
      <c r="N241" s="1" t="s">
        <v>106</v>
      </c>
      <c r="O241" s="1" t="s">
        <v>65</v>
      </c>
      <c r="P241" s="1" t="s">
        <v>57</v>
      </c>
      <c r="Q241" s="1" t="s">
        <v>57</v>
      </c>
      <c r="R241" s="1" t="s">
        <v>57</v>
      </c>
      <c r="S241" s="1" t="s">
        <v>57</v>
      </c>
      <c r="T241" s="1" t="s">
        <v>57</v>
      </c>
      <c r="U241" s="1"/>
      <c r="V241" s="1"/>
      <c r="W241" s="1"/>
      <c r="X241" s="1"/>
      <c r="Y241" s="1"/>
      <c r="Z241" s="1"/>
    </row>
    <row r="242" ht="11.25" customHeight="1">
      <c r="A242" s="1" t="s">
        <v>68</v>
      </c>
      <c r="B242" s="1">
        <v>52.0</v>
      </c>
      <c r="C242" s="1" t="s">
        <v>1013</v>
      </c>
      <c r="D242" s="1" t="s">
        <v>1014</v>
      </c>
      <c r="E242" s="1" t="s">
        <v>1015</v>
      </c>
      <c r="F242" s="1" t="s">
        <v>1016</v>
      </c>
      <c r="G242" s="1" t="s">
        <v>288</v>
      </c>
      <c r="H242" s="1" t="s">
        <v>387</v>
      </c>
      <c r="I242" s="1" t="s">
        <v>159</v>
      </c>
      <c r="J242" s="1" t="s">
        <v>364</v>
      </c>
      <c r="K242" s="1" t="s">
        <v>57</v>
      </c>
      <c r="L242" s="1" t="s">
        <v>57</v>
      </c>
      <c r="M242" s="1" t="s">
        <v>108</v>
      </c>
      <c r="N242" s="1" t="s">
        <v>106</v>
      </c>
      <c r="O242" s="1" t="s">
        <v>66</v>
      </c>
      <c r="P242" s="1" t="s">
        <v>57</v>
      </c>
      <c r="Q242" s="1" t="s">
        <v>57</v>
      </c>
      <c r="R242" s="1" t="s">
        <v>57</v>
      </c>
      <c r="S242" s="1" t="s">
        <v>57</v>
      </c>
      <c r="T242" s="1" t="s">
        <v>57</v>
      </c>
      <c r="U242" s="1"/>
      <c r="V242" s="1"/>
      <c r="W242" s="1"/>
      <c r="X242" s="1"/>
      <c r="Y242" s="1"/>
      <c r="Z242" s="1"/>
    </row>
    <row r="243" ht="11.25" customHeight="1">
      <c r="A243" s="1" t="s">
        <v>68</v>
      </c>
      <c r="B243" s="1">
        <v>53.0</v>
      </c>
      <c r="C243" s="1" t="s">
        <v>1017</v>
      </c>
      <c r="D243" s="1" t="s">
        <v>1018</v>
      </c>
      <c r="E243" s="1" t="s">
        <v>1019</v>
      </c>
      <c r="F243" s="1" t="s">
        <v>506</v>
      </c>
      <c r="G243" s="1" t="s">
        <v>159</v>
      </c>
      <c r="H243" s="1" t="s">
        <v>396</v>
      </c>
      <c r="I243" s="1" t="s">
        <v>159</v>
      </c>
      <c r="J243" s="1" t="s">
        <v>157</v>
      </c>
      <c r="K243" s="1" t="s">
        <v>57</v>
      </c>
      <c r="L243" s="1" t="s">
        <v>57</v>
      </c>
      <c r="M243" s="1" t="s">
        <v>70</v>
      </c>
      <c r="N243" s="1" t="s">
        <v>78</v>
      </c>
      <c r="O243" s="1" t="s">
        <v>66</v>
      </c>
      <c r="P243" s="1" t="s">
        <v>57</v>
      </c>
      <c r="Q243" s="1" t="s">
        <v>57</v>
      </c>
      <c r="R243" s="1" t="s">
        <v>57</v>
      </c>
      <c r="S243" s="1" t="s">
        <v>57</v>
      </c>
      <c r="T243" s="1" t="s">
        <v>57</v>
      </c>
      <c r="U243" s="1"/>
      <c r="V243" s="1"/>
      <c r="W243" s="1"/>
      <c r="X243" s="1"/>
      <c r="Y243" s="1"/>
      <c r="Z243" s="1"/>
    </row>
    <row r="244" ht="11.25" customHeight="1">
      <c r="A244" s="1" t="s">
        <v>68</v>
      </c>
      <c r="B244" s="1">
        <v>54.0</v>
      </c>
      <c r="C244" s="1" t="s">
        <v>1020</v>
      </c>
      <c r="D244" s="1" t="s">
        <v>1021</v>
      </c>
      <c r="E244" s="1" t="s">
        <v>1022</v>
      </c>
      <c r="F244" s="1" t="s">
        <v>688</v>
      </c>
      <c r="G244" s="1" t="s">
        <v>161</v>
      </c>
      <c r="H244" s="1" t="s">
        <v>461</v>
      </c>
      <c r="I244" s="1" t="s">
        <v>161</v>
      </c>
      <c r="J244" s="1" t="s">
        <v>432</v>
      </c>
      <c r="K244" s="1" t="s">
        <v>57</v>
      </c>
      <c r="L244" s="1" t="s">
        <v>57</v>
      </c>
      <c r="M244" s="1" t="s">
        <v>70</v>
      </c>
      <c r="N244" s="1" t="s">
        <v>78</v>
      </c>
      <c r="O244" s="1" t="s">
        <v>66</v>
      </c>
      <c r="P244" s="1" t="s">
        <v>57</v>
      </c>
      <c r="Q244" s="1" t="s">
        <v>57</v>
      </c>
      <c r="R244" s="1" t="s">
        <v>57</v>
      </c>
      <c r="S244" s="1" t="s">
        <v>57</v>
      </c>
      <c r="T244" s="1" t="s">
        <v>57</v>
      </c>
      <c r="U244" s="1"/>
      <c r="V244" s="1"/>
      <c r="W244" s="1"/>
      <c r="X244" s="1"/>
      <c r="Y244" s="1"/>
      <c r="Z244" s="1"/>
    </row>
    <row r="245" ht="11.25" customHeight="1">
      <c r="A245" s="1" t="s">
        <v>68</v>
      </c>
      <c r="B245" s="1">
        <v>55.0</v>
      </c>
      <c r="C245" s="1" t="s">
        <v>1023</v>
      </c>
      <c r="D245" s="1" t="s">
        <v>1024</v>
      </c>
      <c r="E245" s="1" t="s">
        <v>354</v>
      </c>
      <c r="F245" s="1" t="s">
        <v>1025</v>
      </c>
      <c r="G245" s="1" t="s">
        <v>130</v>
      </c>
      <c r="H245" s="1" t="s">
        <v>407</v>
      </c>
      <c r="I245" s="1" t="s">
        <v>130</v>
      </c>
      <c r="J245" s="1" t="s">
        <v>378</v>
      </c>
      <c r="K245" s="1" t="s">
        <v>57</v>
      </c>
      <c r="L245" s="1" t="s">
        <v>57</v>
      </c>
      <c r="M245" s="1" t="s">
        <v>107</v>
      </c>
      <c r="N245" s="1" t="s">
        <v>80</v>
      </c>
      <c r="O245" s="1" t="s">
        <v>64</v>
      </c>
      <c r="P245" s="1" t="s">
        <v>57</v>
      </c>
      <c r="Q245" s="1" t="s">
        <v>57</v>
      </c>
      <c r="R245" s="1" t="s">
        <v>57</v>
      </c>
      <c r="S245" s="1" t="s">
        <v>57</v>
      </c>
      <c r="T245" s="1" t="s">
        <v>57</v>
      </c>
      <c r="U245" s="1"/>
      <c r="V245" s="1"/>
      <c r="W245" s="1"/>
      <c r="X245" s="1"/>
      <c r="Y245" s="1"/>
      <c r="Z245" s="1"/>
    </row>
    <row r="246" ht="11.25" customHeight="1">
      <c r="A246" s="1" t="s">
        <v>68</v>
      </c>
      <c r="B246" s="1">
        <v>56.0</v>
      </c>
      <c r="C246" s="1" t="s">
        <v>1026</v>
      </c>
      <c r="D246" s="1" t="s">
        <v>1027</v>
      </c>
      <c r="E246" s="1" t="s">
        <v>752</v>
      </c>
      <c r="F246" s="1" t="s">
        <v>745</v>
      </c>
      <c r="G246" s="1" t="s">
        <v>135</v>
      </c>
      <c r="H246" s="1" t="s">
        <v>412</v>
      </c>
      <c r="I246" s="1" t="s">
        <v>135</v>
      </c>
      <c r="J246" s="1" t="s">
        <v>418</v>
      </c>
      <c r="K246" s="1" t="s">
        <v>57</v>
      </c>
      <c r="L246" s="1" t="s">
        <v>57</v>
      </c>
      <c r="M246" s="1" t="s">
        <v>107</v>
      </c>
      <c r="N246" s="1" t="s">
        <v>80</v>
      </c>
      <c r="O246" s="1" t="s">
        <v>64</v>
      </c>
      <c r="P246" s="1" t="s">
        <v>57</v>
      </c>
      <c r="Q246" s="1" t="s">
        <v>57</v>
      </c>
      <c r="R246" s="1" t="s">
        <v>57</v>
      </c>
      <c r="S246" s="1" t="s">
        <v>57</v>
      </c>
      <c r="T246" s="1" t="s">
        <v>57</v>
      </c>
      <c r="U246" s="1"/>
      <c r="V246" s="1"/>
      <c r="W246" s="1"/>
      <c r="X246" s="1"/>
      <c r="Y246" s="1"/>
      <c r="Z246" s="1"/>
    </row>
    <row r="247" ht="11.25" customHeight="1">
      <c r="A247" s="1" t="s">
        <v>68</v>
      </c>
      <c r="B247" s="1">
        <v>57.0</v>
      </c>
      <c r="C247" s="1" t="s">
        <v>1028</v>
      </c>
      <c r="D247" s="1" t="s">
        <v>1029</v>
      </c>
      <c r="E247" s="1" t="s">
        <v>702</v>
      </c>
      <c r="F247" s="1" t="s">
        <v>1030</v>
      </c>
      <c r="G247" s="1" t="s">
        <v>136</v>
      </c>
      <c r="H247" s="1" t="s">
        <v>417</v>
      </c>
      <c r="I247" s="1" t="s">
        <v>135</v>
      </c>
      <c r="J247" s="1" t="s">
        <v>382</v>
      </c>
      <c r="K247" s="1" t="s">
        <v>57</v>
      </c>
      <c r="L247" s="1" t="s">
        <v>57</v>
      </c>
      <c r="M247" s="1" t="s">
        <v>107</v>
      </c>
      <c r="N247" s="1" t="s">
        <v>80</v>
      </c>
      <c r="O247" s="1" t="s">
        <v>64</v>
      </c>
      <c r="P247" s="1" t="s">
        <v>57</v>
      </c>
      <c r="Q247" s="1" t="s">
        <v>57</v>
      </c>
      <c r="R247" s="1" t="s">
        <v>57</v>
      </c>
      <c r="S247" s="1" t="s">
        <v>57</v>
      </c>
      <c r="T247" s="1" t="s">
        <v>57</v>
      </c>
      <c r="U247" s="1"/>
      <c r="V247" s="1"/>
      <c r="W247" s="1"/>
      <c r="X247" s="1"/>
      <c r="Y247" s="1"/>
      <c r="Z247" s="1"/>
    </row>
    <row r="248" ht="11.25" customHeight="1">
      <c r="A248" s="1" t="s">
        <v>68</v>
      </c>
      <c r="B248" s="1">
        <v>58.0</v>
      </c>
      <c r="C248" s="1" t="s">
        <v>1031</v>
      </c>
      <c r="D248" s="1" t="s">
        <v>1032</v>
      </c>
      <c r="E248" s="1" t="s">
        <v>1033</v>
      </c>
      <c r="F248" s="1" t="s">
        <v>752</v>
      </c>
      <c r="G248" s="1" t="s">
        <v>134</v>
      </c>
      <c r="H248" s="1" t="s">
        <v>156</v>
      </c>
      <c r="I248" s="1" t="s">
        <v>135</v>
      </c>
      <c r="J248" s="1" t="s">
        <v>387</v>
      </c>
      <c r="K248" s="1" t="s">
        <v>57</v>
      </c>
      <c r="L248" s="1" t="s">
        <v>57</v>
      </c>
      <c r="M248" s="1" t="s">
        <v>120</v>
      </c>
      <c r="N248" s="1" t="s">
        <v>191</v>
      </c>
      <c r="O248" s="1" t="s">
        <v>64</v>
      </c>
      <c r="P248" s="1" t="s">
        <v>57</v>
      </c>
      <c r="Q248" s="1" t="s">
        <v>57</v>
      </c>
      <c r="R248" s="1" t="s">
        <v>57</v>
      </c>
      <c r="S248" s="1" t="s">
        <v>57</v>
      </c>
      <c r="T248" s="1" t="s">
        <v>57</v>
      </c>
      <c r="U248" s="1"/>
      <c r="V248" s="1"/>
      <c r="W248" s="1"/>
      <c r="X248" s="1"/>
      <c r="Y248" s="1"/>
      <c r="Z248" s="1"/>
    </row>
    <row r="249" ht="11.25" customHeight="1">
      <c r="A249" s="1" t="s">
        <v>68</v>
      </c>
      <c r="B249" s="1">
        <v>59.0</v>
      </c>
      <c r="C249" s="1" t="s">
        <v>1034</v>
      </c>
      <c r="D249" s="1" t="s">
        <v>1035</v>
      </c>
      <c r="E249" s="1" t="s">
        <v>1036</v>
      </c>
      <c r="F249" s="1" t="s">
        <v>527</v>
      </c>
      <c r="G249" s="1" t="s">
        <v>306</v>
      </c>
      <c r="H249" s="1" t="s">
        <v>427</v>
      </c>
      <c r="I249" s="1" t="s">
        <v>136</v>
      </c>
      <c r="J249" s="1" t="s">
        <v>392</v>
      </c>
      <c r="K249" s="1" t="s">
        <v>57</v>
      </c>
      <c r="L249" s="1" t="s">
        <v>57</v>
      </c>
      <c r="M249" s="1" t="s">
        <v>120</v>
      </c>
      <c r="N249" s="1" t="s">
        <v>191</v>
      </c>
      <c r="O249" s="1" t="s">
        <v>64</v>
      </c>
      <c r="P249" s="1" t="s">
        <v>57</v>
      </c>
      <c r="Q249" s="1" t="s">
        <v>57</v>
      </c>
      <c r="R249" s="1" t="s">
        <v>57</v>
      </c>
      <c r="S249" s="1" t="s">
        <v>57</v>
      </c>
      <c r="T249" s="1" t="s">
        <v>57</v>
      </c>
      <c r="U249" s="1"/>
      <c r="V249" s="1"/>
      <c r="W249" s="1"/>
      <c r="X249" s="1"/>
      <c r="Y249" s="1"/>
      <c r="Z249" s="1"/>
    </row>
    <row r="250" ht="11.25" customHeight="1">
      <c r="A250" s="1" t="s">
        <v>68</v>
      </c>
      <c r="B250" s="1">
        <v>60.0</v>
      </c>
      <c r="C250" s="1" t="s">
        <v>1037</v>
      </c>
      <c r="D250" s="1" t="s">
        <v>1038</v>
      </c>
      <c r="E250" s="1" t="s">
        <v>708</v>
      </c>
      <c r="F250" s="1" t="s">
        <v>759</v>
      </c>
      <c r="G250" s="1" t="s">
        <v>311</v>
      </c>
      <c r="H250" s="1" t="s">
        <v>167</v>
      </c>
      <c r="I250" s="1" t="s">
        <v>134</v>
      </c>
      <c r="J250" s="1" t="s">
        <v>396</v>
      </c>
      <c r="K250" s="1" t="s">
        <v>57</v>
      </c>
      <c r="L250" s="1" t="s">
        <v>57</v>
      </c>
      <c r="M250" s="1" t="s">
        <v>145</v>
      </c>
      <c r="N250" s="1" t="s">
        <v>79</v>
      </c>
      <c r="O250" s="1" t="s">
        <v>148</v>
      </c>
      <c r="P250" s="1" t="s">
        <v>57</v>
      </c>
      <c r="Q250" s="1" t="s">
        <v>57</v>
      </c>
      <c r="R250" s="1" t="s">
        <v>57</v>
      </c>
      <c r="S250" s="1" t="s">
        <v>57</v>
      </c>
      <c r="T250" s="1" t="s">
        <v>57</v>
      </c>
      <c r="U250" s="1"/>
      <c r="V250" s="1"/>
      <c r="W250" s="1"/>
      <c r="X250" s="1"/>
      <c r="Y250" s="1"/>
      <c r="Z250" s="1"/>
    </row>
    <row r="251" ht="11.25" customHeight="1">
      <c r="A251" s="1" t="s">
        <v>68</v>
      </c>
      <c r="B251" s="1">
        <v>61.0</v>
      </c>
      <c r="C251" s="1" t="s">
        <v>1039</v>
      </c>
      <c r="D251" s="1" t="s">
        <v>1040</v>
      </c>
      <c r="E251" s="1" t="s">
        <v>381</v>
      </c>
      <c r="F251" s="1" t="s">
        <v>1036</v>
      </c>
      <c r="G251" s="1" t="s">
        <v>315</v>
      </c>
      <c r="H251" s="1" t="s">
        <v>155</v>
      </c>
      <c r="I251" s="1" t="s">
        <v>306</v>
      </c>
      <c r="J251" s="1" t="s">
        <v>461</v>
      </c>
      <c r="K251" s="1" t="s">
        <v>57</v>
      </c>
      <c r="L251" s="1" t="s">
        <v>57</v>
      </c>
      <c r="M251" s="1" t="s">
        <v>145</v>
      </c>
      <c r="N251" s="1" t="s">
        <v>79</v>
      </c>
      <c r="O251" s="1" t="s">
        <v>148</v>
      </c>
      <c r="P251" s="1" t="s">
        <v>57</v>
      </c>
      <c r="Q251" s="1" t="s">
        <v>57</v>
      </c>
      <c r="R251" s="1" t="s">
        <v>57</v>
      </c>
      <c r="S251" s="1" t="s">
        <v>57</v>
      </c>
      <c r="T251" s="1" t="s">
        <v>57</v>
      </c>
      <c r="U251" s="1"/>
      <c r="V251" s="1"/>
      <c r="W251" s="1"/>
      <c r="X251" s="1"/>
      <c r="Y251" s="1"/>
      <c r="Z251" s="1"/>
    </row>
    <row r="252" ht="11.25" customHeight="1">
      <c r="A252" s="1" t="s">
        <v>68</v>
      </c>
      <c r="B252" s="1">
        <v>62.0</v>
      </c>
      <c r="C252" s="1" t="s">
        <v>1041</v>
      </c>
      <c r="D252" s="1" t="s">
        <v>1042</v>
      </c>
      <c r="E252" s="1" t="s">
        <v>1043</v>
      </c>
      <c r="F252" s="1" t="s">
        <v>377</v>
      </c>
      <c r="G252" s="1" t="s">
        <v>320</v>
      </c>
      <c r="H252" s="1" t="s">
        <v>445</v>
      </c>
      <c r="I252" s="1" t="s">
        <v>311</v>
      </c>
      <c r="J252" s="1" t="s">
        <v>401</v>
      </c>
      <c r="K252" s="1" t="s">
        <v>57</v>
      </c>
      <c r="L252" s="1" t="s">
        <v>57</v>
      </c>
      <c r="M252" s="1" t="s">
        <v>145</v>
      </c>
      <c r="N252" s="1" t="s">
        <v>79</v>
      </c>
      <c r="O252" s="1" t="s">
        <v>148</v>
      </c>
      <c r="P252" s="1" t="s">
        <v>57</v>
      </c>
      <c r="Q252" s="1" t="s">
        <v>57</v>
      </c>
      <c r="R252" s="1" t="s">
        <v>57</v>
      </c>
      <c r="S252" s="1" t="s">
        <v>57</v>
      </c>
      <c r="T252" s="1" t="s">
        <v>57</v>
      </c>
      <c r="U252" s="1"/>
      <c r="V252" s="1"/>
      <c r="W252" s="1"/>
      <c r="X252" s="1"/>
      <c r="Y252" s="1"/>
      <c r="Z252" s="1"/>
    </row>
    <row r="253" ht="11.25" customHeight="1">
      <c r="A253" s="1" t="s">
        <v>68</v>
      </c>
      <c r="B253" s="1">
        <v>63.0</v>
      </c>
      <c r="C253" s="1" t="s">
        <v>1044</v>
      </c>
      <c r="D253" s="1" t="s">
        <v>1045</v>
      </c>
      <c r="E253" s="1" t="s">
        <v>390</v>
      </c>
      <c r="F253" s="1" t="s">
        <v>552</v>
      </c>
      <c r="G253" s="1" t="s">
        <v>355</v>
      </c>
      <c r="H253" s="1" t="s">
        <v>450</v>
      </c>
      <c r="I253" s="1" t="s">
        <v>315</v>
      </c>
      <c r="J253" s="1" t="s">
        <v>407</v>
      </c>
      <c r="K253" s="1" t="s">
        <v>57</v>
      </c>
      <c r="L253" s="1" t="s">
        <v>57</v>
      </c>
      <c r="M253" s="1" t="s">
        <v>114</v>
      </c>
      <c r="N253" s="1" t="s">
        <v>97</v>
      </c>
      <c r="O253" s="1" t="s">
        <v>85</v>
      </c>
      <c r="P253" s="1" t="s">
        <v>57</v>
      </c>
      <c r="Q253" s="1" t="s">
        <v>57</v>
      </c>
      <c r="R253" s="1" t="s">
        <v>57</v>
      </c>
      <c r="S253" s="1" t="s">
        <v>57</v>
      </c>
      <c r="T253" s="1" t="s">
        <v>57</v>
      </c>
      <c r="U253" s="1"/>
      <c r="V253" s="1"/>
      <c r="W253" s="1"/>
      <c r="X253" s="1"/>
      <c r="Y253" s="1"/>
      <c r="Z253" s="1"/>
    </row>
    <row r="254" ht="11.25" customHeight="1">
      <c r="A254" s="1" t="s">
        <v>68</v>
      </c>
      <c r="B254" s="1">
        <v>64.0</v>
      </c>
      <c r="C254" s="1" t="s">
        <v>1046</v>
      </c>
      <c r="D254" s="1" t="s">
        <v>1047</v>
      </c>
      <c r="E254" s="1" t="s">
        <v>1048</v>
      </c>
      <c r="F254" s="1" t="s">
        <v>556</v>
      </c>
      <c r="G254" s="1" t="s">
        <v>355</v>
      </c>
      <c r="H254" s="1" t="s">
        <v>455</v>
      </c>
      <c r="I254" s="1" t="s">
        <v>320</v>
      </c>
      <c r="J254" s="1" t="s">
        <v>412</v>
      </c>
      <c r="K254" s="1" t="s">
        <v>57</v>
      </c>
      <c r="L254" s="1" t="s">
        <v>57</v>
      </c>
      <c r="M254" s="1" t="s">
        <v>114</v>
      </c>
      <c r="N254" s="1" t="s">
        <v>97</v>
      </c>
      <c r="O254" s="1" t="s">
        <v>85</v>
      </c>
      <c r="P254" s="1" t="s">
        <v>57</v>
      </c>
      <c r="Q254" s="1" t="s">
        <v>57</v>
      </c>
      <c r="R254" s="1" t="s">
        <v>57</v>
      </c>
      <c r="S254" s="1" t="s">
        <v>57</v>
      </c>
      <c r="T254" s="1" t="s">
        <v>57</v>
      </c>
      <c r="U254" s="1"/>
      <c r="V254" s="1"/>
      <c r="W254" s="1"/>
      <c r="X254" s="1"/>
      <c r="Y254" s="1"/>
      <c r="Z254" s="1"/>
    </row>
    <row r="255" ht="11.25" customHeight="1">
      <c r="A255" s="1" t="s">
        <v>68</v>
      </c>
      <c r="B255" s="1">
        <v>65.0</v>
      </c>
      <c r="C255" s="1" t="s">
        <v>1049</v>
      </c>
      <c r="D255" s="1" t="s">
        <v>1050</v>
      </c>
      <c r="E255" s="1" t="s">
        <v>395</v>
      </c>
      <c r="F255" s="1" t="s">
        <v>1048</v>
      </c>
      <c r="G255" s="1" t="s">
        <v>133</v>
      </c>
      <c r="H255" s="1" t="s">
        <v>482</v>
      </c>
      <c r="I255" s="1" t="s">
        <v>355</v>
      </c>
      <c r="J255" s="1" t="s">
        <v>156</v>
      </c>
      <c r="K255" s="1" t="s">
        <v>57</v>
      </c>
      <c r="L255" s="1" t="s">
        <v>57</v>
      </c>
      <c r="M255" s="1" t="s">
        <v>114</v>
      </c>
      <c r="N255" s="1" t="s">
        <v>90</v>
      </c>
      <c r="O255" s="1" t="s">
        <v>85</v>
      </c>
      <c r="P255" s="1" t="s">
        <v>57</v>
      </c>
      <c r="Q255" s="1" t="s">
        <v>57</v>
      </c>
      <c r="R255" s="1" t="s">
        <v>57</v>
      </c>
      <c r="S255" s="1" t="s">
        <v>57</v>
      </c>
      <c r="T255" s="1" t="s">
        <v>57</v>
      </c>
      <c r="U255" s="1"/>
      <c r="V255" s="1"/>
      <c r="W255" s="1"/>
      <c r="X255" s="1"/>
      <c r="Y255" s="1"/>
      <c r="Z255" s="1"/>
    </row>
    <row r="256" ht="11.25" customHeight="1">
      <c r="A256" s="1" t="s">
        <v>68</v>
      </c>
      <c r="B256" s="1">
        <v>66.0</v>
      </c>
      <c r="C256" s="1" t="s">
        <v>1051</v>
      </c>
      <c r="D256" s="1" t="s">
        <v>1052</v>
      </c>
      <c r="E256" s="1" t="s">
        <v>1053</v>
      </c>
      <c r="F256" s="1" t="s">
        <v>1054</v>
      </c>
      <c r="G256" s="1" t="s">
        <v>132</v>
      </c>
      <c r="H256" s="1" t="s">
        <v>460</v>
      </c>
      <c r="I256" s="1" t="s">
        <v>133</v>
      </c>
      <c r="J256" s="1" t="s">
        <v>158</v>
      </c>
      <c r="K256" s="1" t="s">
        <v>57</v>
      </c>
      <c r="L256" s="1" t="s">
        <v>57</v>
      </c>
      <c r="M256" s="1" t="s">
        <v>160</v>
      </c>
      <c r="N256" s="1" t="s">
        <v>90</v>
      </c>
      <c r="O256" s="1" t="s">
        <v>106</v>
      </c>
      <c r="P256" s="1" t="s">
        <v>57</v>
      </c>
      <c r="Q256" s="1" t="s">
        <v>57</v>
      </c>
      <c r="R256" s="1" t="s">
        <v>57</v>
      </c>
      <c r="S256" s="1" t="s">
        <v>57</v>
      </c>
      <c r="T256" s="1" t="s">
        <v>57</v>
      </c>
      <c r="U256" s="1"/>
      <c r="V256" s="1"/>
      <c r="W256" s="1"/>
      <c r="X256" s="1"/>
      <c r="Y256" s="1"/>
      <c r="Z256" s="1"/>
    </row>
    <row r="257" ht="11.25" customHeight="1">
      <c r="A257" s="1" t="s">
        <v>68</v>
      </c>
      <c r="B257" s="1">
        <v>67.0</v>
      </c>
      <c r="C257" s="1" t="s">
        <v>1055</v>
      </c>
      <c r="D257" s="1" t="s">
        <v>1056</v>
      </c>
      <c r="E257" s="1" t="s">
        <v>1057</v>
      </c>
      <c r="F257" s="1" t="s">
        <v>399</v>
      </c>
      <c r="G257" s="1" t="s">
        <v>132</v>
      </c>
      <c r="H257" s="1" t="s">
        <v>465</v>
      </c>
      <c r="I257" s="1" t="s">
        <v>132</v>
      </c>
      <c r="J257" s="1" t="s">
        <v>427</v>
      </c>
      <c r="K257" s="1" t="s">
        <v>57</v>
      </c>
      <c r="L257" s="1" t="s">
        <v>57</v>
      </c>
      <c r="M257" s="1" t="s">
        <v>160</v>
      </c>
      <c r="N257" s="1" t="s">
        <v>90</v>
      </c>
      <c r="O257" s="1" t="s">
        <v>106</v>
      </c>
      <c r="P257" s="1" t="s">
        <v>57</v>
      </c>
      <c r="Q257" s="1" t="s">
        <v>57</v>
      </c>
      <c r="R257" s="1" t="s">
        <v>57</v>
      </c>
      <c r="S257" s="1" t="s">
        <v>57</v>
      </c>
      <c r="T257" s="1" t="s">
        <v>57</v>
      </c>
      <c r="U257" s="1"/>
      <c r="V257" s="1"/>
      <c r="W257" s="1"/>
      <c r="X257" s="1"/>
      <c r="Y257" s="1"/>
      <c r="Z257" s="1"/>
    </row>
    <row r="258" ht="11.25" customHeight="1">
      <c r="A258" s="1" t="s">
        <v>68</v>
      </c>
      <c r="B258" s="1">
        <v>68.0</v>
      </c>
      <c r="C258" s="1" t="s">
        <v>1058</v>
      </c>
      <c r="D258" s="1" t="s">
        <v>1059</v>
      </c>
      <c r="E258" s="1" t="s">
        <v>1060</v>
      </c>
      <c r="F258" s="1" t="s">
        <v>788</v>
      </c>
      <c r="G258" s="1" t="s">
        <v>131</v>
      </c>
      <c r="H258" s="1" t="s">
        <v>465</v>
      </c>
      <c r="I258" s="1" t="s">
        <v>131</v>
      </c>
      <c r="J258" s="1" t="s">
        <v>167</v>
      </c>
      <c r="K258" s="1" t="s">
        <v>57</v>
      </c>
      <c r="L258" s="1" t="s">
        <v>57</v>
      </c>
      <c r="M258" s="1" t="s">
        <v>160</v>
      </c>
      <c r="N258" s="1" t="s">
        <v>105</v>
      </c>
      <c r="O258" s="1" t="s">
        <v>106</v>
      </c>
      <c r="P258" s="1" t="s">
        <v>57</v>
      </c>
      <c r="Q258" s="1" t="s">
        <v>57</v>
      </c>
      <c r="R258" s="1" t="s">
        <v>57</v>
      </c>
      <c r="S258" s="1" t="s">
        <v>57</v>
      </c>
      <c r="T258" s="1" t="s">
        <v>57</v>
      </c>
      <c r="U258" s="1"/>
      <c r="V258" s="1"/>
      <c r="W258" s="1"/>
      <c r="X258" s="1"/>
      <c r="Y258" s="1"/>
      <c r="Z258" s="1"/>
    </row>
    <row r="259" ht="11.25" customHeight="1">
      <c r="A259" s="1" t="s">
        <v>68</v>
      </c>
      <c r="B259" s="1">
        <v>69.0</v>
      </c>
      <c r="C259" s="1" t="s">
        <v>1061</v>
      </c>
      <c r="D259" s="1" t="s">
        <v>1062</v>
      </c>
      <c r="E259" s="1" t="s">
        <v>1063</v>
      </c>
      <c r="F259" s="1" t="s">
        <v>1063</v>
      </c>
      <c r="G259" s="1" t="s">
        <v>166</v>
      </c>
      <c r="H259" s="1" t="s">
        <v>465</v>
      </c>
      <c r="I259" s="1" t="s">
        <v>166</v>
      </c>
      <c r="J259" s="1" t="s">
        <v>436</v>
      </c>
      <c r="K259" s="1" t="s">
        <v>57</v>
      </c>
      <c r="L259" s="1" t="s">
        <v>57</v>
      </c>
      <c r="M259" s="1" t="s">
        <v>81</v>
      </c>
      <c r="N259" s="1" t="s">
        <v>105</v>
      </c>
      <c r="O259" s="1" t="s">
        <v>78</v>
      </c>
      <c r="P259" s="1" t="s">
        <v>57</v>
      </c>
      <c r="Q259" s="1" t="s">
        <v>57</v>
      </c>
      <c r="R259" s="1" t="s">
        <v>57</v>
      </c>
      <c r="S259" s="1" t="s">
        <v>57</v>
      </c>
      <c r="T259" s="1" t="s">
        <v>57</v>
      </c>
      <c r="U259" s="1"/>
      <c r="V259" s="1"/>
      <c r="W259" s="1"/>
      <c r="X259" s="1"/>
      <c r="Y259" s="1"/>
      <c r="Z259" s="1"/>
    </row>
    <row r="260" ht="11.25" customHeight="1">
      <c r="A260" s="1" t="s">
        <v>68</v>
      </c>
      <c r="B260" s="1">
        <v>70.0</v>
      </c>
      <c r="C260" s="1" t="s">
        <v>1064</v>
      </c>
      <c r="D260" s="1" t="s">
        <v>1065</v>
      </c>
      <c r="E260" s="1" t="s">
        <v>802</v>
      </c>
      <c r="F260" s="1" t="s">
        <v>802</v>
      </c>
      <c r="G260" s="1" t="s">
        <v>369</v>
      </c>
      <c r="H260" s="1" t="s">
        <v>465</v>
      </c>
      <c r="I260" s="1" t="s">
        <v>369</v>
      </c>
      <c r="J260" s="1" t="s">
        <v>155</v>
      </c>
      <c r="K260" s="1" t="s">
        <v>57</v>
      </c>
      <c r="L260" s="1" t="s">
        <v>57</v>
      </c>
      <c r="M260" s="1" t="s">
        <v>81</v>
      </c>
      <c r="N260" s="1" t="s">
        <v>105</v>
      </c>
      <c r="O260" s="1" t="s">
        <v>78</v>
      </c>
      <c r="P260" s="1" t="s">
        <v>57</v>
      </c>
      <c r="Q260" s="1" t="s">
        <v>57</v>
      </c>
      <c r="R260" s="1" t="s">
        <v>57</v>
      </c>
      <c r="S260" s="1" t="s">
        <v>57</v>
      </c>
      <c r="T260" s="1" t="s">
        <v>57</v>
      </c>
      <c r="U260" s="1"/>
      <c r="V260" s="1"/>
      <c r="W260" s="1"/>
      <c r="X260" s="1"/>
      <c r="Y260" s="1"/>
      <c r="Z260" s="1"/>
    </row>
    <row r="261" ht="11.25" customHeight="1">
      <c r="A261" s="1" t="s">
        <v>68</v>
      </c>
      <c r="B261" s="1">
        <v>71.0</v>
      </c>
      <c r="C261" s="1" t="s">
        <v>1066</v>
      </c>
      <c r="D261" s="1" t="s">
        <v>1067</v>
      </c>
      <c r="E261" s="1" t="s">
        <v>425</v>
      </c>
      <c r="F261" s="1" t="s">
        <v>741</v>
      </c>
      <c r="G261" s="1" t="s">
        <v>337</v>
      </c>
      <c r="H261" s="1" t="s">
        <v>465</v>
      </c>
      <c r="I261" s="1" t="s">
        <v>337</v>
      </c>
      <c r="J261" s="1" t="s">
        <v>450</v>
      </c>
      <c r="K261" s="1" t="s">
        <v>57</v>
      </c>
      <c r="L261" s="1" t="s">
        <v>57</v>
      </c>
      <c r="M261" s="1" t="s">
        <v>71</v>
      </c>
      <c r="N261" s="1" t="s">
        <v>170</v>
      </c>
      <c r="O261" s="1" t="s">
        <v>78</v>
      </c>
      <c r="P261" s="1" t="s">
        <v>57</v>
      </c>
      <c r="Q261" s="1" t="s">
        <v>57</v>
      </c>
      <c r="R261" s="1" t="s">
        <v>57</v>
      </c>
      <c r="S261" s="1" t="s">
        <v>57</v>
      </c>
      <c r="T261" s="1" t="s">
        <v>57</v>
      </c>
      <c r="U261" s="1"/>
      <c r="V261" s="1"/>
      <c r="W261" s="1"/>
      <c r="X261" s="1"/>
      <c r="Y261" s="1"/>
      <c r="Z261" s="1"/>
    </row>
    <row r="262" ht="11.25" customHeight="1">
      <c r="A262" s="1" t="s">
        <v>68</v>
      </c>
      <c r="B262" s="1">
        <v>72.0</v>
      </c>
      <c r="C262" s="1" t="s">
        <v>1068</v>
      </c>
      <c r="D262" s="1" t="s">
        <v>1069</v>
      </c>
      <c r="E262" s="1" t="s">
        <v>1070</v>
      </c>
      <c r="F262" s="1" t="s">
        <v>744</v>
      </c>
      <c r="G262" s="1" t="s">
        <v>342</v>
      </c>
      <c r="H262" s="1" t="s">
        <v>465</v>
      </c>
      <c r="I262" s="1" t="s">
        <v>342</v>
      </c>
      <c r="J262" s="1" t="s">
        <v>455</v>
      </c>
      <c r="K262" s="1" t="s">
        <v>57</v>
      </c>
      <c r="L262" s="1" t="s">
        <v>57</v>
      </c>
      <c r="M262" s="1" t="s">
        <v>71</v>
      </c>
      <c r="N262" s="1" t="s">
        <v>170</v>
      </c>
      <c r="O262" s="1" t="s">
        <v>80</v>
      </c>
      <c r="P262" s="1" t="s">
        <v>57</v>
      </c>
      <c r="Q262" s="1" t="s">
        <v>57</v>
      </c>
      <c r="R262" s="1" t="s">
        <v>57</v>
      </c>
      <c r="S262" s="1" t="s">
        <v>57</v>
      </c>
      <c r="T262" s="1" t="s">
        <v>57</v>
      </c>
      <c r="U262" s="1"/>
      <c r="V262" s="1"/>
      <c r="W262" s="1"/>
      <c r="X262" s="1"/>
      <c r="Y262" s="1"/>
      <c r="Z262" s="1"/>
    </row>
    <row r="263" ht="11.25" customHeight="1">
      <c r="A263" s="1" t="s">
        <v>68</v>
      </c>
      <c r="B263" s="1">
        <v>73.0</v>
      </c>
      <c r="C263" s="1" t="s">
        <v>1071</v>
      </c>
      <c r="D263" s="1" t="s">
        <v>1072</v>
      </c>
      <c r="E263" s="1" t="s">
        <v>435</v>
      </c>
      <c r="F263" s="1" t="s">
        <v>425</v>
      </c>
      <c r="G263" s="1" t="s">
        <v>347</v>
      </c>
      <c r="H263" s="1" t="s">
        <v>465</v>
      </c>
      <c r="I263" s="1" t="s">
        <v>347</v>
      </c>
      <c r="J263" s="1" t="s">
        <v>482</v>
      </c>
      <c r="K263" s="1" t="s">
        <v>57</v>
      </c>
      <c r="L263" s="1" t="s">
        <v>57</v>
      </c>
      <c r="M263" s="1" t="s">
        <v>71</v>
      </c>
      <c r="N263" s="1" t="s">
        <v>86</v>
      </c>
      <c r="O263" s="1" t="s">
        <v>80</v>
      </c>
      <c r="P263" s="1" t="s">
        <v>57</v>
      </c>
      <c r="Q263" s="1" t="s">
        <v>57</v>
      </c>
      <c r="R263" s="1" t="s">
        <v>57</v>
      </c>
      <c r="S263" s="1" t="s">
        <v>57</v>
      </c>
      <c r="T263" s="1" t="s">
        <v>57</v>
      </c>
      <c r="U263" s="1"/>
      <c r="V263" s="1"/>
      <c r="W263" s="1"/>
      <c r="X263" s="1"/>
      <c r="Y263" s="1"/>
      <c r="Z263" s="1"/>
    </row>
    <row r="264" ht="11.25" customHeight="1">
      <c r="A264" s="1" t="s">
        <v>68</v>
      </c>
      <c r="B264" s="1">
        <v>74.0</v>
      </c>
      <c r="C264" s="1" t="s">
        <v>1073</v>
      </c>
      <c r="D264" s="1" t="s">
        <v>1074</v>
      </c>
      <c r="E264" s="1" t="s">
        <v>1075</v>
      </c>
      <c r="F264" s="1" t="s">
        <v>1070</v>
      </c>
      <c r="G264" s="1" t="s">
        <v>142</v>
      </c>
      <c r="H264" s="1" t="s">
        <v>465</v>
      </c>
      <c r="I264" s="1" t="s">
        <v>142</v>
      </c>
      <c r="J264" s="1" t="s">
        <v>465</v>
      </c>
      <c r="K264" s="1" t="s">
        <v>57</v>
      </c>
      <c r="L264" s="1" t="s">
        <v>57</v>
      </c>
      <c r="M264" s="1" t="s">
        <v>113</v>
      </c>
      <c r="N264" s="1" t="s">
        <v>86</v>
      </c>
      <c r="O264" s="1" t="s">
        <v>80</v>
      </c>
      <c r="P264" s="1" t="s">
        <v>57</v>
      </c>
      <c r="Q264" s="1" t="s">
        <v>57</v>
      </c>
      <c r="R264" s="1" t="s">
        <v>57</v>
      </c>
      <c r="S264" s="1" t="s">
        <v>57</v>
      </c>
      <c r="T264" s="1" t="s">
        <v>57</v>
      </c>
      <c r="U264" s="1"/>
      <c r="V264" s="1"/>
      <c r="W264" s="1"/>
      <c r="X264" s="1"/>
      <c r="Y264" s="1"/>
      <c r="Z264" s="1"/>
    </row>
    <row r="265" ht="11.25" customHeight="1">
      <c r="A265" s="1" t="s">
        <v>68</v>
      </c>
      <c r="B265" s="1">
        <v>75.0</v>
      </c>
      <c r="C265" s="1" t="s">
        <v>1076</v>
      </c>
      <c r="D265" s="1" t="s">
        <v>1077</v>
      </c>
      <c r="E265" s="1" t="s">
        <v>820</v>
      </c>
      <c r="F265" s="1" t="s">
        <v>1078</v>
      </c>
      <c r="G265" s="1" t="s">
        <v>144</v>
      </c>
      <c r="H265" s="1" t="s">
        <v>465</v>
      </c>
      <c r="I265" s="1" t="s">
        <v>144</v>
      </c>
      <c r="J265" s="1" t="s">
        <v>465</v>
      </c>
      <c r="K265" s="1" t="s">
        <v>57</v>
      </c>
      <c r="L265" s="1" t="s">
        <v>57</v>
      </c>
      <c r="M265" s="1" t="s">
        <v>113</v>
      </c>
      <c r="N265" s="1" t="s">
        <v>96</v>
      </c>
      <c r="O265" s="1" t="s">
        <v>191</v>
      </c>
      <c r="P265" s="1" t="s">
        <v>57</v>
      </c>
      <c r="Q265" s="1" t="s">
        <v>57</v>
      </c>
      <c r="R265" s="1" t="s">
        <v>57</v>
      </c>
      <c r="S265" s="1" t="s">
        <v>57</v>
      </c>
      <c r="T265" s="1" t="s">
        <v>57</v>
      </c>
      <c r="U265" s="1"/>
      <c r="V265" s="1"/>
      <c r="W265" s="1"/>
      <c r="X265" s="1"/>
      <c r="Y265" s="1"/>
      <c r="Z265" s="1"/>
    </row>
    <row r="266" ht="11.25" customHeight="1">
      <c r="A266" s="1" t="s">
        <v>68</v>
      </c>
      <c r="B266" s="1">
        <v>76.0</v>
      </c>
      <c r="C266" s="1" t="s">
        <v>1079</v>
      </c>
      <c r="D266" s="1" t="s">
        <v>1080</v>
      </c>
      <c r="E266" s="1" t="s">
        <v>1081</v>
      </c>
      <c r="F266" s="1" t="s">
        <v>816</v>
      </c>
      <c r="G266" s="1" t="s">
        <v>144</v>
      </c>
      <c r="H266" s="1" t="s">
        <v>465</v>
      </c>
      <c r="I266" s="1" t="s">
        <v>143</v>
      </c>
      <c r="J266" s="1" t="s">
        <v>465</v>
      </c>
      <c r="K266" s="1" t="s">
        <v>57</v>
      </c>
      <c r="L266" s="1" t="s">
        <v>57</v>
      </c>
      <c r="M266" s="1" t="s">
        <v>260</v>
      </c>
      <c r="N266" s="1" t="s">
        <v>96</v>
      </c>
      <c r="O266" s="1" t="s">
        <v>191</v>
      </c>
      <c r="P266" s="1" t="s">
        <v>57</v>
      </c>
      <c r="Q266" s="1" t="s">
        <v>57</v>
      </c>
      <c r="R266" s="1" t="s">
        <v>57</v>
      </c>
      <c r="S266" s="1" t="s">
        <v>57</v>
      </c>
      <c r="T266" s="1" t="s">
        <v>57</v>
      </c>
      <c r="U266" s="1"/>
      <c r="V266" s="1"/>
      <c r="W266" s="1"/>
      <c r="X266" s="1"/>
      <c r="Y266" s="1"/>
      <c r="Z266" s="1"/>
    </row>
    <row r="267" ht="11.25" customHeight="1">
      <c r="A267" s="1" t="s">
        <v>68</v>
      </c>
      <c r="B267" s="1">
        <v>77.0</v>
      </c>
      <c r="C267" s="1" t="s">
        <v>1082</v>
      </c>
      <c r="D267" s="1" t="s">
        <v>1083</v>
      </c>
      <c r="E267" s="1" t="s">
        <v>1084</v>
      </c>
      <c r="F267" s="1" t="s">
        <v>1085</v>
      </c>
      <c r="G267" s="1" t="s">
        <v>143</v>
      </c>
      <c r="H267" s="1" t="s">
        <v>465</v>
      </c>
      <c r="I267" s="1" t="s">
        <v>360</v>
      </c>
      <c r="J267" s="1" t="s">
        <v>465</v>
      </c>
      <c r="K267" s="1" t="s">
        <v>57</v>
      </c>
      <c r="L267" s="1" t="s">
        <v>57</v>
      </c>
      <c r="M267" s="1" t="s">
        <v>260</v>
      </c>
      <c r="N267" s="1" t="s">
        <v>96</v>
      </c>
      <c r="O267" s="1" t="s">
        <v>191</v>
      </c>
      <c r="P267" s="1" t="s">
        <v>57</v>
      </c>
      <c r="Q267" s="1" t="s">
        <v>57</v>
      </c>
      <c r="R267" s="1" t="s">
        <v>57</v>
      </c>
      <c r="S267" s="1" t="s">
        <v>57</v>
      </c>
      <c r="T267" s="1" t="s">
        <v>57</v>
      </c>
      <c r="U267" s="1"/>
      <c r="V267" s="1"/>
      <c r="W267" s="1"/>
      <c r="X267" s="1"/>
      <c r="Y267" s="1"/>
      <c r="Z267" s="1"/>
    </row>
    <row r="268" ht="11.25" customHeight="1">
      <c r="A268" s="1" t="s">
        <v>68</v>
      </c>
      <c r="B268" s="1">
        <v>78.0</v>
      </c>
      <c r="C268" s="1" t="s">
        <v>1086</v>
      </c>
      <c r="D268" s="1" t="s">
        <v>1087</v>
      </c>
      <c r="E268" s="1" t="s">
        <v>832</v>
      </c>
      <c r="F268" s="1" t="s">
        <v>448</v>
      </c>
      <c r="G268" s="1" t="s">
        <v>143</v>
      </c>
      <c r="H268" s="1" t="s">
        <v>465</v>
      </c>
      <c r="I268" s="1" t="s">
        <v>360</v>
      </c>
      <c r="J268" s="1" t="s">
        <v>465</v>
      </c>
      <c r="K268" s="1" t="s">
        <v>57</v>
      </c>
      <c r="L268" s="1" t="s">
        <v>57</v>
      </c>
      <c r="M268" s="1" t="s">
        <v>260</v>
      </c>
      <c r="N268" s="1" t="s">
        <v>95</v>
      </c>
      <c r="O268" s="1" t="s">
        <v>79</v>
      </c>
      <c r="P268" s="1" t="s">
        <v>57</v>
      </c>
      <c r="Q268" s="1" t="s">
        <v>57</v>
      </c>
      <c r="R268" s="1" t="s">
        <v>57</v>
      </c>
      <c r="S268" s="1" t="s">
        <v>57</v>
      </c>
      <c r="T268" s="1" t="s">
        <v>57</v>
      </c>
      <c r="U268" s="1"/>
      <c r="V268" s="1"/>
      <c r="W268" s="1"/>
      <c r="X268" s="1"/>
      <c r="Y268" s="1"/>
      <c r="Z268" s="1"/>
    </row>
    <row r="269" ht="11.25" customHeight="1">
      <c r="A269" s="1" t="s">
        <v>68</v>
      </c>
      <c r="B269" s="1">
        <v>79.0</v>
      </c>
      <c r="C269" s="1" t="s">
        <v>1088</v>
      </c>
      <c r="D269" s="1" t="s">
        <v>1089</v>
      </c>
      <c r="E269" s="1" t="s">
        <v>458</v>
      </c>
      <c r="F269" s="1" t="s">
        <v>453</v>
      </c>
      <c r="G269" s="1" t="s">
        <v>360</v>
      </c>
      <c r="H269" s="1" t="s">
        <v>465</v>
      </c>
      <c r="I269" s="1" t="s">
        <v>402</v>
      </c>
      <c r="J269" s="1" t="s">
        <v>465</v>
      </c>
      <c r="K269" s="1" t="s">
        <v>57</v>
      </c>
      <c r="L269" s="1" t="s">
        <v>57</v>
      </c>
      <c r="M269" s="1" t="s">
        <v>109</v>
      </c>
      <c r="N269" s="1" t="s">
        <v>95</v>
      </c>
      <c r="O269" s="1" t="s">
        <v>79</v>
      </c>
      <c r="P269" s="1" t="s">
        <v>57</v>
      </c>
      <c r="Q269" s="1" t="s">
        <v>57</v>
      </c>
      <c r="R269" s="1" t="s">
        <v>57</v>
      </c>
      <c r="S269" s="1" t="s">
        <v>57</v>
      </c>
      <c r="T269" s="1" t="s">
        <v>57</v>
      </c>
      <c r="U269" s="1"/>
      <c r="V269" s="1"/>
      <c r="W269" s="1"/>
      <c r="X269" s="1"/>
      <c r="Y269" s="1"/>
      <c r="Z269" s="1"/>
    </row>
    <row r="270" ht="11.25" customHeight="1">
      <c r="A270" s="1" t="s">
        <v>68</v>
      </c>
      <c r="B270" s="1">
        <v>80.0</v>
      </c>
      <c r="C270" s="1" t="s">
        <v>1090</v>
      </c>
      <c r="D270" s="1" t="s">
        <v>1091</v>
      </c>
      <c r="E270" s="1" t="s">
        <v>1092</v>
      </c>
      <c r="F270" s="1" t="s">
        <v>458</v>
      </c>
      <c r="G270" s="1" t="s">
        <v>402</v>
      </c>
      <c r="H270" s="1" t="s">
        <v>465</v>
      </c>
      <c r="I270" s="1" t="s">
        <v>364</v>
      </c>
      <c r="J270" s="1" t="s">
        <v>465</v>
      </c>
      <c r="K270" s="1" t="s">
        <v>57</v>
      </c>
      <c r="L270" s="1" t="s">
        <v>57</v>
      </c>
      <c r="M270" s="1" t="s">
        <v>109</v>
      </c>
      <c r="N270" s="1" t="s">
        <v>108</v>
      </c>
      <c r="O270" s="1" t="s">
        <v>79</v>
      </c>
      <c r="P270" s="1" t="s">
        <v>57</v>
      </c>
      <c r="Q270" s="1" t="s">
        <v>57</v>
      </c>
      <c r="R270" s="1" t="s">
        <v>57</v>
      </c>
      <c r="S270" s="1" t="s">
        <v>57</v>
      </c>
      <c r="T270" s="1" t="s">
        <v>57</v>
      </c>
      <c r="U270" s="1"/>
      <c r="V270" s="1"/>
      <c r="W270" s="1"/>
      <c r="X270" s="1"/>
      <c r="Y270" s="1"/>
      <c r="Z270" s="1"/>
    </row>
    <row r="271" ht="11.25" customHeight="1">
      <c r="A271" s="1" t="s">
        <v>68</v>
      </c>
      <c r="B271" s="1">
        <v>81.0</v>
      </c>
      <c r="C271" s="1" t="s">
        <v>1093</v>
      </c>
      <c r="D271" s="1" t="s">
        <v>1094</v>
      </c>
      <c r="E271" s="1" t="s">
        <v>1095</v>
      </c>
      <c r="F271" s="1" t="s">
        <v>464</v>
      </c>
      <c r="G271" s="1" t="s">
        <v>364</v>
      </c>
      <c r="H271" s="1" t="s">
        <v>465</v>
      </c>
      <c r="I271" s="1" t="s">
        <v>157</v>
      </c>
      <c r="J271" s="1" t="s">
        <v>465</v>
      </c>
      <c r="K271" s="1" t="s">
        <v>57</v>
      </c>
      <c r="L271" s="1" t="s">
        <v>57</v>
      </c>
      <c r="M271" s="1" t="s">
        <v>109</v>
      </c>
      <c r="N271" s="1" t="s">
        <v>108</v>
      </c>
      <c r="O271" s="1" t="s">
        <v>97</v>
      </c>
      <c r="P271" s="1" t="s">
        <v>57</v>
      </c>
      <c r="Q271" s="1" t="s">
        <v>57</v>
      </c>
      <c r="R271" s="1" t="s">
        <v>57</v>
      </c>
      <c r="S271" s="1" t="s">
        <v>57</v>
      </c>
      <c r="T271" s="1" t="s">
        <v>57</v>
      </c>
      <c r="U271" s="1"/>
      <c r="V271" s="1"/>
      <c r="W271" s="1"/>
      <c r="X271" s="1"/>
      <c r="Y271" s="1"/>
      <c r="Z271" s="1"/>
    </row>
    <row r="272" ht="11.25" customHeight="1">
      <c r="A272" s="1" t="s">
        <v>68</v>
      </c>
      <c r="B272" s="1">
        <v>82.0</v>
      </c>
      <c r="C272" s="1" t="s">
        <v>1096</v>
      </c>
      <c r="D272" s="1" t="s">
        <v>1097</v>
      </c>
      <c r="E272" s="1" t="s">
        <v>844</v>
      </c>
      <c r="F272" s="1" t="s">
        <v>1098</v>
      </c>
      <c r="G272" s="1" t="s">
        <v>157</v>
      </c>
      <c r="H272" s="1" t="s">
        <v>465</v>
      </c>
      <c r="I272" s="1" t="s">
        <v>157</v>
      </c>
      <c r="J272" s="1" t="s">
        <v>465</v>
      </c>
      <c r="K272" s="1" t="s">
        <v>57</v>
      </c>
      <c r="L272" s="1" t="s">
        <v>57</v>
      </c>
      <c r="M272" s="1" t="s">
        <v>125</v>
      </c>
      <c r="N272" s="1" t="s">
        <v>108</v>
      </c>
      <c r="O272" s="1" t="s">
        <v>97</v>
      </c>
      <c r="P272" s="1" t="s">
        <v>57</v>
      </c>
      <c r="Q272" s="1" t="s">
        <v>57</v>
      </c>
      <c r="R272" s="1" t="s">
        <v>57</v>
      </c>
      <c r="S272" s="1" t="s">
        <v>57</v>
      </c>
      <c r="T272" s="1" t="s">
        <v>57</v>
      </c>
      <c r="U272" s="1"/>
      <c r="V272" s="1"/>
      <c r="W272" s="1"/>
      <c r="X272" s="1"/>
      <c r="Y272" s="1"/>
      <c r="Z272" s="1"/>
    </row>
    <row r="273" ht="11.25" customHeight="1">
      <c r="A273" s="1" t="s">
        <v>68</v>
      </c>
      <c r="B273" s="1">
        <v>83.0</v>
      </c>
      <c r="C273" s="1" t="s">
        <v>1099</v>
      </c>
      <c r="D273" s="1" t="s">
        <v>1100</v>
      </c>
      <c r="E273" s="1" t="s">
        <v>771</v>
      </c>
      <c r="F273" s="1" t="s">
        <v>1101</v>
      </c>
      <c r="G273" s="1" t="s">
        <v>432</v>
      </c>
      <c r="H273" s="1" t="s">
        <v>465</v>
      </c>
      <c r="I273" s="1" t="s">
        <v>157</v>
      </c>
      <c r="J273" s="1" t="s">
        <v>465</v>
      </c>
      <c r="K273" s="1" t="s">
        <v>57</v>
      </c>
      <c r="L273" s="1" t="s">
        <v>57</v>
      </c>
      <c r="M273" s="1" t="s">
        <v>125</v>
      </c>
      <c r="N273" s="1" t="s">
        <v>70</v>
      </c>
      <c r="O273" s="1" t="s">
        <v>97</v>
      </c>
      <c r="P273" s="1" t="s">
        <v>57</v>
      </c>
      <c r="Q273" s="1" t="s">
        <v>57</v>
      </c>
      <c r="R273" s="1" t="s">
        <v>57</v>
      </c>
      <c r="S273" s="1" t="s">
        <v>57</v>
      </c>
      <c r="T273" s="1" t="s">
        <v>57</v>
      </c>
      <c r="U273" s="1"/>
      <c r="V273" s="1"/>
      <c r="W273" s="1"/>
      <c r="X273" s="1"/>
      <c r="Y273" s="1"/>
      <c r="Z273" s="1"/>
    </row>
    <row r="274" ht="11.25" customHeight="1">
      <c r="A274" s="1" t="s">
        <v>68</v>
      </c>
      <c r="B274" s="1">
        <v>84.0</v>
      </c>
      <c r="C274" s="1" t="s">
        <v>1102</v>
      </c>
      <c r="D274" s="1" t="s">
        <v>1103</v>
      </c>
      <c r="E274" s="1" t="s">
        <v>476</v>
      </c>
      <c r="F274" s="1" t="s">
        <v>774</v>
      </c>
      <c r="G274" s="1" t="s">
        <v>374</v>
      </c>
      <c r="H274" s="1" t="s">
        <v>465</v>
      </c>
      <c r="I274" s="1" t="s">
        <v>432</v>
      </c>
      <c r="J274" s="1" t="s">
        <v>465</v>
      </c>
      <c r="K274" s="1" t="s">
        <v>57</v>
      </c>
      <c r="L274" s="1" t="s">
        <v>57</v>
      </c>
      <c r="M274" s="1" t="s">
        <v>146</v>
      </c>
      <c r="N274" s="1" t="s">
        <v>70</v>
      </c>
      <c r="O274" s="1" t="s">
        <v>90</v>
      </c>
      <c r="P274" s="1" t="s">
        <v>57</v>
      </c>
      <c r="Q274" s="1" t="s">
        <v>57</v>
      </c>
      <c r="R274" s="1" t="s">
        <v>57</v>
      </c>
      <c r="S274" s="1" t="s">
        <v>57</v>
      </c>
      <c r="T274" s="1" t="s">
        <v>57</v>
      </c>
      <c r="U274" s="1"/>
      <c r="V274" s="1"/>
      <c r="W274" s="1"/>
      <c r="X274" s="1"/>
      <c r="Y274" s="1"/>
      <c r="Z274" s="1"/>
    </row>
    <row r="275" ht="11.25" customHeight="1">
      <c r="A275" s="1" t="s">
        <v>68</v>
      </c>
      <c r="B275" s="1">
        <v>85.0</v>
      </c>
      <c r="C275" s="1" t="s">
        <v>1104</v>
      </c>
      <c r="D275" s="1" t="s">
        <v>1105</v>
      </c>
      <c r="E275" s="1" t="s">
        <v>1106</v>
      </c>
      <c r="F275" s="1" t="s">
        <v>855</v>
      </c>
      <c r="G275" s="1" t="s">
        <v>378</v>
      </c>
      <c r="H275" s="1" t="s">
        <v>465</v>
      </c>
      <c r="I275" s="1" t="s">
        <v>374</v>
      </c>
      <c r="J275" s="1" t="s">
        <v>465</v>
      </c>
      <c r="K275" s="1" t="s">
        <v>57</v>
      </c>
      <c r="L275" s="1" t="s">
        <v>57</v>
      </c>
      <c r="M275" s="1" t="s">
        <v>146</v>
      </c>
      <c r="N275" s="1" t="s">
        <v>107</v>
      </c>
      <c r="O275" s="1" t="s">
        <v>90</v>
      </c>
      <c r="P275" s="1" t="s">
        <v>57</v>
      </c>
      <c r="Q275" s="1" t="s">
        <v>57</v>
      </c>
      <c r="R275" s="1" t="s">
        <v>57</v>
      </c>
      <c r="S275" s="1" t="s">
        <v>57</v>
      </c>
      <c r="T275" s="1" t="s">
        <v>57</v>
      </c>
      <c r="U275" s="1"/>
      <c r="V275" s="1"/>
      <c r="W275" s="1"/>
      <c r="X275" s="1"/>
      <c r="Y275" s="1"/>
      <c r="Z275" s="1"/>
    </row>
    <row r="276" ht="11.25" customHeight="1">
      <c r="A276" s="1" t="s">
        <v>68</v>
      </c>
      <c r="B276" s="1">
        <v>86.0</v>
      </c>
      <c r="C276" s="1" t="s">
        <v>1107</v>
      </c>
      <c r="D276" s="1" t="s">
        <v>1108</v>
      </c>
      <c r="E276" s="1" t="s">
        <v>485</v>
      </c>
      <c r="F276" s="1" t="s">
        <v>1109</v>
      </c>
      <c r="G276" s="1" t="s">
        <v>418</v>
      </c>
      <c r="H276" s="1" t="s">
        <v>465</v>
      </c>
      <c r="I276" s="1" t="s">
        <v>374</v>
      </c>
      <c r="J276" s="1" t="s">
        <v>465</v>
      </c>
      <c r="K276" s="1" t="s">
        <v>57</v>
      </c>
      <c r="L276" s="1" t="s">
        <v>57</v>
      </c>
      <c r="M276" s="1" t="s">
        <v>146</v>
      </c>
      <c r="N276" s="1" t="s">
        <v>107</v>
      </c>
      <c r="O276" s="1" t="s">
        <v>90</v>
      </c>
      <c r="P276" s="1" t="s">
        <v>57</v>
      </c>
      <c r="Q276" s="1" t="s">
        <v>57</v>
      </c>
      <c r="R276" s="1" t="s">
        <v>57</v>
      </c>
      <c r="S276" s="1" t="s">
        <v>57</v>
      </c>
      <c r="T276" s="1" t="s">
        <v>57</v>
      </c>
      <c r="U276" s="1"/>
      <c r="V276" s="1"/>
      <c r="W276" s="1"/>
      <c r="X276" s="1"/>
      <c r="Y276" s="1"/>
      <c r="Z276" s="1"/>
    </row>
    <row r="277" ht="11.25" customHeight="1">
      <c r="A277" s="1" t="s">
        <v>68</v>
      </c>
      <c r="B277" s="1">
        <v>87.0</v>
      </c>
      <c r="C277" s="1" t="s">
        <v>1110</v>
      </c>
      <c r="D277" s="1" t="s">
        <v>1111</v>
      </c>
      <c r="E277" s="1" t="s">
        <v>1112</v>
      </c>
      <c r="F277" s="1" t="s">
        <v>480</v>
      </c>
      <c r="G277" s="1" t="s">
        <v>382</v>
      </c>
      <c r="H277" s="1" t="s">
        <v>465</v>
      </c>
      <c r="I277" s="1" t="s">
        <v>378</v>
      </c>
      <c r="J277" s="1" t="s">
        <v>465</v>
      </c>
      <c r="K277" s="1" t="s">
        <v>57</v>
      </c>
      <c r="L277" s="1" t="s">
        <v>57</v>
      </c>
      <c r="M277" s="1" t="s">
        <v>154</v>
      </c>
      <c r="N277" s="1" t="s">
        <v>120</v>
      </c>
      <c r="O277" s="1" t="s">
        <v>105</v>
      </c>
      <c r="P277" s="1" t="s">
        <v>57</v>
      </c>
      <c r="Q277" s="1" t="s">
        <v>57</v>
      </c>
      <c r="R277" s="1" t="s">
        <v>57</v>
      </c>
      <c r="S277" s="1" t="s">
        <v>57</v>
      </c>
      <c r="T277" s="1" t="s">
        <v>57</v>
      </c>
      <c r="U277" s="1"/>
      <c r="V277" s="1"/>
      <c r="W277" s="1"/>
      <c r="X277" s="1"/>
      <c r="Y277" s="1"/>
      <c r="Z277" s="1"/>
    </row>
    <row r="278" ht="11.25" customHeight="1">
      <c r="A278" s="1" t="s">
        <v>68</v>
      </c>
      <c r="B278" s="1">
        <v>88.0</v>
      </c>
      <c r="C278" s="1" t="s">
        <v>1113</v>
      </c>
      <c r="D278" s="1" t="s">
        <v>1114</v>
      </c>
      <c r="E278" s="1" t="s">
        <v>493</v>
      </c>
      <c r="F278" s="1" t="s">
        <v>1115</v>
      </c>
      <c r="G278" s="1" t="s">
        <v>387</v>
      </c>
      <c r="H278" s="1" t="s">
        <v>465</v>
      </c>
      <c r="I278" s="1" t="s">
        <v>418</v>
      </c>
      <c r="J278" s="1" t="s">
        <v>465</v>
      </c>
      <c r="K278" s="1" t="s">
        <v>57</v>
      </c>
      <c r="L278" s="1" t="s">
        <v>57</v>
      </c>
      <c r="M278" s="1" t="s">
        <v>154</v>
      </c>
      <c r="N278" s="1" t="s">
        <v>120</v>
      </c>
      <c r="O278" s="1" t="s">
        <v>105</v>
      </c>
      <c r="P278" s="1" t="s">
        <v>57</v>
      </c>
      <c r="Q278" s="1" t="s">
        <v>57</v>
      </c>
      <c r="R278" s="1" t="s">
        <v>57</v>
      </c>
      <c r="S278" s="1" t="s">
        <v>57</v>
      </c>
      <c r="T278" s="1" t="s">
        <v>57</v>
      </c>
      <c r="U278" s="1"/>
      <c r="V278" s="1"/>
      <c r="W278" s="1"/>
      <c r="X278" s="1"/>
      <c r="Y278" s="1"/>
      <c r="Z278" s="1"/>
    </row>
    <row r="279" ht="11.25" customHeight="1">
      <c r="A279" s="1" t="s">
        <v>68</v>
      </c>
      <c r="B279" s="1">
        <v>89.0</v>
      </c>
      <c r="C279" s="1" t="s">
        <v>1116</v>
      </c>
      <c r="D279" s="1" t="s">
        <v>1117</v>
      </c>
      <c r="E279" s="1" t="s">
        <v>497</v>
      </c>
      <c r="F279" s="1" t="s">
        <v>1118</v>
      </c>
      <c r="G279" s="1" t="s">
        <v>392</v>
      </c>
      <c r="H279" s="1" t="s">
        <v>465</v>
      </c>
      <c r="I279" s="1" t="s">
        <v>418</v>
      </c>
      <c r="J279" s="1" t="s">
        <v>465</v>
      </c>
      <c r="K279" s="1" t="s">
        <v>57</v>
      </c>
      <c r="L279" s="1" t="s">
        <v>57</v>
      </c>
      <c r="M279" s="1" t="s">
        <v>154</v>
      </c>
      <c r="N279" s="1" t="s">
        <v>120</v>
      </c>
      <c r="O279" s="1" t="s">
        <v>105</v>
      </c>
      <c r="P279" s="1" t="s">
        <v>57</v>
      </c>
      <c r="Q279" s="1" t="s">
        <v>57</v>
      </c>
      <c r="R279" s="1" t="s">
        <v>57</v>
      </c>
      <c r="S279" s="1" t="s">
        <v>57</v>
      </c>
      <c r="T279" s="1" t="s">
        <v>57</v>
      </c>
      <c r="U279" s="1"/>
      <c r="V279" s="1"/>
      <c r="W279" s="1"/>
      <c r="X279" s="1"/>
      <c r="Y279" s="1"/>
      <c r="Z279" s="1"/>
    </row>
    <row r="280" ht="11.25" customHeight="1">
      <c r="A280" s="1" t="s">
        <v>68</v>
      </c>
      <c r="B280" s="1">
        <v>90.0</v>
      </c>
      <c r="C280" s="1" t="s">
        <v>1119</v>
      </c>
      <c r="D280" s="1" t="s">
        <v>1120</v>
      </c>
      <c r="E280" s="1" t="s">
        <v>1121</v>
      </c>
      <c r="F280" s="1" t="s">
        <v>493</v>
      </c>
      <c r="G280" s="1" t="s">
        <v>392</v>
      </c>
      <c r="H280" s="1" t="s">
        <v>465</v>
      </c>
      <c r="I280" s="1" t="s">
        <v>382</v>
      </c>
      <c r="J280" s="1" t="s">
        <v>465</v>
      </c>
      <c r="K280" s="1" t="s">
        <v>57</v>
      </c>
      <c r="L280" s="1" t="s">
        <v>57</v>
      </c>
      <c r="M280" s="1" t="s">
        <v>94</v>
      </c>
      <c r="N280" s="1" t="s">
        <v>145</v>
      </c>
      <c r="O280" s="1" t="s">
        <v>170</v>
      </c>
      <c r="P280" s="1" t="s">
        <v>57</v>
      </c>
      <c r="Q280" s="1" t="s">
        <v>57</v>
      </c>
      <c r="R280" s="1" t="s">
        <v>57</v>
      </c>
      <c r="S280" s="1" t="s">
        <v>57</v>
      </c>
      <c r="T280" s="1" t="s">
        <v>57</v>
      </c>
      <c r="U280" s="1"/>
      <c r="V280" s="1"/>
      <c r="W280" s="1"/>
      <c r="X280" s="1"/>
      <c r="Y280" s="1"/>
      <c r="Z280" s="1"/>
    </row>
    <row r="281" ht="11.25" customHeight="1">
      <c r="A281" s="1" t="s">
        <v>68</v>
      </c>
      <c r="B281" s="1">
        <v>91.0</v>
      </c>
      <c r="C281" s="1" t="s">
        <v>1122</v>
      </c>
      <c r="D281" s="1" t="s">
        <v>1123</v>
      </c>
      <c r="E281" s="1" t="s">
        <v>795</v>
      </c>
      <c r="F281" s="1" t="s">
        <v>787</v>
      </c>
      <c r="G281" s="1" t="s">
        <v>392</v>
      </c>
      <c r="H281" s="1" t="s">
        <v>465</v>
      </c>
      <c r="I281" s="1" t="s">
        <v>387</v>
      </c>
      <c r="J281" s="1" t="s">
        <v>465</v>
      </c>
      <c r="K281" s="1" t="s">
        <v>57</v>
      </c>
      <c r="L281" s="1" t="s">
        <v>57</v>
      </c>
      <c r="M281" s="1" t="s">
        <v>94</v>
      </c>
      <c r="N281" s="1" t="s">
        <v>145</v>
      </c>
      <c r="O281" s="1" t="s">
        <v>170</v>
      </c>
      <c r="P281" s="1" t="s">
        <v>57</v>
      </c>
      <c r="Q281" s="1" t="s">
        <v>57</v>
      </c>
      <c r="R281" s="1" t="s">
        <v>57</v>
      </c>
      <c r="S281" s="1" t="s">
        <v>57</v>
      </c>
      <c r="T281" s="1" t="s">
        <v>57</v>
      </c>
      <c r="U281" s="1"/>
      <c r="V281" s="1"/>
      <c r="W281" s="1"/>
      <c r="X281" s="1"/>
      <c r="Y281" s="1"/>
      <c r="Z281" s="1"/>
    </row>
    <row r="282" ht="11.25" customHeight="1">
      <c r="A282" s="1" t="s">
        <v>68</v>
      </c>
      <c r="B282" s="1">
        <v>92.0</v>
      </c>
      <c r="C282" s="1" t="s">
        <v>1124</v>
      </c>
      <c r="D282" s="1" t="s">
        <v>1125</v>
      </c>
      <c r="E282" s="1" t="s">
        <v>509</v>
      </c>
      <c r="F282" s="1" t="s">
        <v>1126</v>
      </c>
      <c r="G282" s="1" t="s">
        <v>396</v>
      </c>
      <c r="H282" s="1" t="s">
        <v>465</v>
      </c>
      <c r="I282" s="1" t="s">
        <v>392</v>
      </c>
      <c r="J282" s="1" t="s">
        <v>465</v>
      </c>
      <c r="K282" s="1" t="s">
        <v>57</v>
      </c>
      <c r="L282" s="1" t="s">
        <v>57</v>
      </c>
      <c r="M282" s="1" t="s">
        <v>94</v>
      </c>
      <c r="N282" s="1" t="s">
        <v>114</v>
      </c>
      <c r="O282" s="1" t="s">
        <v>170</v>
      </c>
      <c r="P282" s="1" t="s">
        <v>57</v>
      </c>
      <c r="Q282" s="1" t="s">
        <v>57</v>
      </c>
      <c r="R282" s="1" t="s">
        <v>57</v>
      </c>
      <c r="S282" s="1" t="s">
        <v>57</v>
      </c>
      <c r="T282" s="1" t="s">
        <v>57</v>
      </c>
      <c r="U282" s="1"/>
      <c r="V282" s="1"/>
      <c r="W282" s="1"/>
      <c r="X282" s="1"/>
      <c r="Y282" s="1"/>
      <c r="Z282" s="1"/>
    </row>
    <row r="283" ht="11.25" customHeight="1">
      <c r="A283" s="1" t="s">
        <v>68</v>
      </c>
      <c r="B283" s="1">
        <v>93.0</v>
      </c>
      <c r="C283" s="1" t="s">
        <v>1127</v>
      </c>
      <c r="D283" s="1" t="s">
        <v>1128</v>
      </c>
      <c r="E283" s="1" t="s">
        <v>513</v>
      </c>
      <c r="F283" s="1" t="s">
        <v>795</v>
      </c>
      <c r="G283" s="1" t="s">
        <v>461</v>
      </c>
      <c r="H283" s="1" t="s">
        <v>465</v>
      </c>
      <c r="I283" s="1" t="s">
        <v>396</v>
      </c>
      <c r="J283" s="1" t="s">
        <v>465</v>
      </c>
      <c r="K283" s="1" t="s">
        <v>57</v>
      </c>
      <c r="L283" s="1" t="s">
        <v>57</v>
      </c>
      <c r="M283" s="1" t="s">
        <v>99</v>
      </c>
      <c r="N283" s="1" t="s">
        <v>114</v>
      </c>
      <c r="O283" s="1" t="s">
        <v>86</v>
      </c>
      <c r="P283" s="1" t="s">
        <v>57</v>
      </c>
      <c r="Q283" s="1" t="s">
        <v>57</v>
      </c>
      <c r="R283" s="1" t="s">
        <v>57</v>
      </c>
      <c r="S283" s="1" t="s">
        <v>57</v>
      </c>
      <c r="T283" s="1" t="s">
        <v>57</v>
      </c>
      <c r="U283" s="1"/>
      <c r="V283" s="1"/>
      <c r="W283" s="1"/>
      <c r="X283" s="1"/>
      <c r="Y283" s="1"/>
      <c r="Z283" s="1"/>
    </row>
    <row r="284" ht="11.25" customHeight="1">
      <c r="A284" s="1" t="s">
        <v>68</v>
      </c>
      <c r="B284" s="1">
        <v>94.0</v>
      </c>
      <c r="C284" s="1" t="s">
        <v>1129</v>
      </c>
      <c r="D284" s="1" t="s">
        <v>1130</v>
      </c>
      <c r="E284" s="1" t="s">
        <v>1131</v>
      </c>
      <c r="F284" s="1" t="s">
        <v>1132</v>
      </c>
      <c r="G284" s="1" t="s">
        <v>401</v>
      </c>
      <c r="H284" s="1" t="s">
        <v>465</v>
      </c>
      <c r="I284" s="1" t="s">
        <v>461</v>
      </c>
      <c r="J284" s="1" t="s">
        <v>465</v>
      </c>
      <c r="K284" s="1" t="s">
        <v>57</v>
      </c>
      <c r="L284" s="1" t="s">
        <v>57</v>
      </c>
      <c r="M284" s="1" t="s">
        <v>99</v>
      </c>
      <c r="N284" s="1" t="s">
        <v>160</v>
      </c>
      <c r="O284" s="1" t="s">
        <v>86</v>
      </c>
      <c r="P284" s="1" t="s">
        <v>57</v>
      </c>
      <c r="Q284" s="1" t="s">
        <v>57</v>
      </c>
      <c r="R284" s="1" t="s">
        <v>57</v>
      </c>
      <c r="S284" s="1" t="s">
        <v>57</v>
      </c>
      <c r="T284" s="1" t="s">
        <v>57</v>
      </c>
      <c r="U284" s="1"/>
      <c r="V284" s="1"/>
      <c r="W284" s="1"/>
      <c r="X284" s="1"/>
      <c r="Y284" s="1"/>
      <c r="Z284" s="1"/>
    </row>
    <row r="285" ht="11.25" customHeight="1">
      <c r="A285" s="1" t="s">
        <v>68</v>
      </c>
      <c r="B285" s="1">
        <v>95.0</v>
      </c>
      <c r="C285" s="1" t="s">
        <v>1133</v>
      </c>
      <c r="D285" s="1" t="s">
        <v>1134</v>
      </c>
      <c r="E285" s="1" t="s">
        <v>1135</v>
      </c>
      <c r="F285" s="1" t="s">
        <v>1136</v>
      </c>
      <c r="G285" s="1" t="s">
        <v>407</v>
      </c>
      <c r="H285" s="1" t="s">
        <v>465</v>
      </c>
      <c r="I285" s="1" t="s">
        <v>401</v>
      </c>
      <c r="J285" s="1" t="s">
        <v>465</v>
      </c>
      <c r="K285" s="1" t="s">
        <v>57</v>
      </c>
      <c r="L285" s="1" t="s">
        <v>57</v>
      </c>
      <c r="M285" s="1" t="s">
        <v>99</v>
      </c>
      <c r="N285" s="1" t="s">
        <v>160</v>
      </c>
      <c r="O285" s="1" t="s">
        <v>86</v>
      </c>
      <c r="P285" s="1" t="s">
        <v>57</v>
      </c>
      <c r="Q285" s="1" t="s">
        <v>57</v>
      </c>
      <c r="R285" s="1" t="s">
        <v>57</v>
      </c>
      <c r="S285" s="1" t="s">
        <v>57</v>
      </c>
      <c r="T285" s="1" t="s">
        <v>57</v>
      </c>
      <c r="U285" s="1"/>
      <c r="V285" s="1"/>
      <c r="W285" s="1"/>
      <c r="X285" s="1"/>
      <c r="Y285" s="1"/>
      <c r="Z285" s="1"/>
    </row>
    <row r="286" ht="11.25" customHeight="1">
      <c r="A286" s="1" t="s">
        <v>68</v>
      </c>
      <c r="B286" s="1">
        <v>96.0</v>
      </c>
      <c r="C286" s="1" t="s">
        <v>1137</v>
      </c>
      <c r="D286" s="1" t="s">
        <v>1138</v>
      </c>
      <c r="E286" s="1" t="s">
        <v>805</v>
      </c>
      <c r="F286" s="1" t="s">
        <v>1135</v>
      </c>
      <c r="G286" s="1" t="s">
        <v>412</v>
      </c>
      <c r="H286" s="1" t="s">
        <v>465</v>
      </c>
      <c r="I286" s="1" t="s">
        <v>407</v>
      </c>
      <c r="J286" s="1" t="s">
        <v>465</v>
      </c>
      <c r="K286" s="1" t="s">
        <v>57</v>
      </c>
      <c r="L286" s="1" t="s">
        <v>57</v>
      </c>
      <c r="M286" s="1" t="s">
        <v>98</v>
      </c>
      <c r="N286" s="1" t="s">
        <v>160</v>
      </c>
      <c r="O286" s="1" t="s">
        <v>96</v>
      </c>
      <c r="P286" s="1" t="s">
        <v>57</v>
      </c>
      <c r="Q286" s="1" t="s">
        <v>57</v>
      </c>
      <c r="R286" s="1" t="s">
        <v>57</v>
      </c>
      <c r="S286" s="1" t="s">
        <v>57</v>
      </c>
      <c r="T286" s="1" t="s">
        <v>57</v>
      </c>
      <c r="U286" s="1"/>
      <c r="V286" s="1"/>
      <c r="W286" s="1"/>
      <c r="X286" s="1"/>
      <c r="Y286" s="1"/>
      <c r="Z286" s="1"/>
    </row>
    <row r="287" ht="11.25" customHeight="1">
      <c r="A287" s="1" t="s">
        <v>68</v>
      </c>
      <c r="B287" s="1">
        <v>97.0</v>
      </c>
      <c r="C287" s="1" t="s">
        <v>1139</v>
      </c>
      <c r="D287" s="1" t="s">
        <v>1140</v>
      </c>
      <c r="E287" s="1" t="s">
        <v>1141</v>
      </c>
      <c r="F287" s="1" t="s">
        <v>1142</v>
      </c>
      <c r="G287" s="1" t="s">
        <v>417</v>
      </c>
      <c r="H287" s="1" t="s">
        <v>465</v>
      </c>
      <c r="I287" s="1" t="s">
        <v>412</v>
      </c>
      <c r="J287" s="1" t="s">
        <v>465</v>
      </c>
      <c r="K287" s="1" t="s">
        <v>57</v>
      </c>
      <c r="L287" s="1" t="s">
        <v>57</v>
      </c>
      <c r="M287" s="1" t="s">
        <v>98</v>
      </c>
      <c r="N287" s="1" t="s">
        <v>81</v>
      </c>
      <c r="O287" s="1" t="s">
        <v>96</v>
      </c>
      <c r="P287" s="1" t="s">
        <v>57</v>
      </c>
      <c r="Q287" s="1" t="s">
        <v>57</v>
      </c>
      <c r="R287" s="1" t="s">
        <v>57</v>
      </c>
      <c r="S287" s="1" t="s">
        <v>57</v>
      </c>
      <c r="T287" s="1" t="s">
        <v>57</v>
      </c>
      <c r="U287" s="1"/>
      <c r="V287" s="1"/>
      <c r="W287" s="1"/>
      <c r="X287" s="1"/>
      <c r="Y287" s="1"/>
      <c r="Z287" s="1"/>
    </row>
    <row r="288" ht="11.25" customHeight="1">
      <c r="A288" s="1" t="s">
        <v>68</v>
      </c>
      <c r="B288" s="1">
        <v>98.0</v>
      </c>
      <c r="C288" s="1" t="s">
        <v>1143</v>
      </c>
      <c r="D288" s="1" t="s">
        <v>1144</v>
      </c>
      <c r="E288" s="1" t="s">
        <v>1145</v>
      </c>
      <c r="F288" s="1" t="s">
        <v>1146</v>
      </c>
      <c r="G288" s="1" t="s">
        <v>156</v>
      </c>
      <c r="H288" s="1" t="s">
        <v>465</v>
      </c>
      <c r="I288" s="1" t="s">
        <v>417</v>
      </c>
      <c r="J288" s="1" t="s">
        <v>465</v>
      </c>
      <c r="K288" s="1" t="s">
        <v>57</v>
      </c>
      <c r="L288" s="1" t="s">
        <v>57</v>
      </c>
      <c r="M288" s="1" t="s">
        <v>98</v>
      </c>
      <c r="N288" s="1" t="s">
        <v>81</v>
      </c>
      <c r="O288" s="1" t="s">
        <v>96</v>
      </c>
      <c r="P288" s="1" t="s">
        <v>57</v>
      </c>
      <c r="Q288" s="1" t="s">
        <v>57</v>
      </c>
      <c r="R288" s="1" t="s">
        <v>57</v>
      </c>
      <c r="S288" s="1" t="s">
        <v>57</v>
      </c>
      <c r="T288" s="1" t="s">
        <v>57</v>
      </c>
      <c r="U288" s="1"/>
      <c r="V288" s="1"/>
      <c r="W288" s="1"/>
      <c r="X288" s="1"/>
      <c r="Y288" s="1"/>
      <c r="Z288" s="1"/>
    </row>
    <row r="289" ht="11.25" customHeight="1">
      <c r="A289" s="1" t="s">
        <v>68</v>
      </c>
      <c r="B289" s="1">
        <v>99.0</v>
      </c>
      <c r="C289" s="1" t="s">
        <v>1147</v>
      </c>
      <c r="D289" s="1" t="s">
        <v>1148</v>
      </c>
      <c r="E289" s="1" t="s">
        <v>1149</v>
      </c>
      <c r="F289" s="1" t="s">
        <v>1150</v>
      </c>
      <c r="G289" s="1" t="s">
        <v>158</v>
      </c>
      <c r="H289" s="1" t="s">
        <v>465</v>
      </c>
      <c r="I289" s="1" t="s">
        <v>156</v>
      </c>
      <c r="J289" s="1" t="s">
        <v>465</v>
      </c>
      <c r="K289" s="1" t="s">
        <v>57</v>
      </c>
      <c r="L289" s="1" t="s">
        <v>57</v>
      </c>
      <c r="M289" s="1" t="s">
        <v>289</v>
      </c>
      <c r="N289" s="1" t="s">
        <v>81</v>
      </c>
      <c r="O289" s="1" t="s">
        <v>96</v>
      </c>
      <c r="P289" s="1" t="s">
        <v>57</v>
      </c>
      <c r="Q289" s="1" t="s">
        <v>57</v>
      </c>
      <c r="R289" s="1" t="s">
        <v>57</v>
      </c>
      <c r="S289" s="1" t="s">
        <v>57</v>
      </c>
      <c r="T289" s="1" t="s">
        <v>57</v>
      </c>
      <c r="U289" s="1"/>
      <c r="V289" s="1"/>
      <c r="W289" s="1"/>
      <c r="X289" s="1"/>
      <c r="Y289" s="1"/>
      <c r="Z289" s="1"/>
    </row>
    <row r="290" ht="11.25" customHeight="1">
      <c r="A290" s="1" t="s">
        <v>72</v>
      </c>
      <c r="B290" s="1">
        <v>18.0</v>
      </c>
      <c r="C290" s="1" t="s">
        <v>1151</v>
      </c>
      <c r="D290" s="1" t="s">
        <v>1152</v>
      </c>
      <c r="E290" s="1" t="s">
        <v>268</v>
      </c>
      <c r="F290" s="1" t="s">
        <v>937</v>
      </c>
      <c r="G290" s="1" t="s">
        <v>97</v>
      </c>
      <c r="H290" s="1" t="s">
        <v>98</v>
      </c>
      <c r="I290" s="1" t="s">
        <v>108</v>
      </c>
      <c r="J290" s="1" t="s">
        <v>95</v>
      </c>
      <c r="K290" s="1" t="s">
        <v>67</v>
      </c>
      <c r="L290" s="1" t="s">
        <v>57</v>
      </c>
      <c r="M290" s="1" t="s">
        <v>78</v>
      </c>
      <c r="N290" s="1" t="s">
        <v>67</v>
      </c>
      <c r="O290" s="1" t="s">
        <v>57</v>
      </c>
      <c r="P290" s="1" t="s">
        <v>57</v>
      </c>
      <c r="Q290" s="1" t="s">
        <v>57</v>
      </c>
      <c r="R290" s="1" t="s">
        <v>57</v>
      </c>
      <c r="S290" s="1" t="s">
        <v>57</v>
      </c>
      <c r="T290" s="1" t="s">
        <v>57</v>
      </c>
      <c r="U290" s="1"/>
      <c r="V290" s="1"/>
      <c r="W290" s="1"/>
      <c r="X290" s="1"/>
      <c r="Y290" s="1"/>
      <c r="Z290" s="1"/>
    </row>
    <row r="291" ht="11.25" customHeight="1">
      <c r="A291" s="1" t="s">
        <v>72</v>
      </c>
      <c r="B291" s="1">
        <v>19.0</v>
      </c>
      <c r="C291" s="1" t="s">
        <v>1153</v>
      </c>
      <c r="D291" s="1" t="s">
        <v>1154</v>
      </c>
      <c r="E291" s="1" t="s">
        <v>218</v>
      </c>
      <c r="F291" s="1" t="s">
        <v>931</v>
      </c>
      <c r="G291" s="1" t="s">
        <v>90</v>
      </c>
      <c r="H291" s="1" t="s">
        <v>124</v>
      </c>
      <c r="I291" s="1" t="s">
        <v>70</v>
      </c>
      <c r="J291" s="1" t="s">
        <v>108</v>
      </c>
      <c r="K291" s="1" t="s">
        <v>68</v>
      </c>
      <c r="L291" s="1" t="s">
        <v>57</v>
      </c>
      <c r="M291" s="1" t="s">
        <v>80</v>
      </c>
      <c r="N291" s="1" t="s">
        <v>65</v>
      </c>
      <c r="O291" s="1" t="s">
        <v>57</v>
      </c>
      <c r="P291" s="1" t="s">
        <v>57</v>
      </c>
      <c r="Q291" s="1" t="s">
        <v>57</v>
      </c>
      <c r="R291" s="1" t="s">
        <v>57</v>
      </c>
      <c r="S291" s="1" t="s">
        <v>57</v>
      </c>
      <c r="T291" s="1" t="s">
        <v>57</v>
      </c>
      <c r="U291" s="1"/>
      <c r="V291" s="1"/>
      <c r="W291" s="1"/>
      <c r="X291" s="1"/>
      <c r="Y291" s="1"/>
      <c r="Z291" s="1"/>
    </row>
    <row r="292" ht="11.25" customHeight="1">
      <c r="A292" s="1" t="s">
        <v>72</v>
      </c>
      <c r="B292" s="1">
        <v>20.0</v>
      </c>
      <c r="C292" s="1" t="s">
        <v>1155</v>
      </c>
      <c r="D292" s="1" t="s">
        <v>1156</v>
      </c>
      <c r="E292" s="1" t="s">
        <v>275</v>
      </c>
      <c r="F292" s="1" t="s">
        <v>944</v>
      </c>
      <c r="G292" s="1" t="s">
        <v>105</v>
      </c>
      <c r="H292" s="1" t="s">
        <v>121</v>
      </c>
      <c r="I292" s="1" t="s">
        <v>107</v>
      </c>
      <c r="J292" s="1" t="s">
        <v>70</v>
      </c>
      <c r="K292" s="1" t="s">
        <v>95</v>
      </c>
      <c r="L292" s="1" t="s">
        <v>57</v>
      </c>
      <c r="M292" s="1" t="s">
        <v>80</v>
      </c>
      <c r="N292" s="1" t="s">
        <v>65</v>
      </c>
      <c r="O292" s="1" t="s">
        <v>57</v>
      </c>
      <c r="P292" s="1" t="s">
        <v>57</v>
      </c>
      <c r="Q292" s="1" t="s">
        <v>57</v>
      </c>
      <c r="R292" s="1" t="s">
        <v>57</v>
      </c>
      <c r="S292" s="1" t="s">
        <v>57</v>
      </c>
      <c r="T292" s="1" t="s">
        <v>57</v>
      </c>
      <c r="U292" s="1"/>
      <c r="V292" s="1"/>
      <c r="W292" s="1"/>
      <c r="X292" s="1"/>
      <c r="Y292" s="1"/>
      <c r="Z292" s="1"/>
    </row>
    <row r="293" ht="11.25" customHeight="1">
      <c r="A293" s="1" t="s">
        <v>72</v>
      </c>
      <c r="B293" s="1">
        <v>21.0</v>
      </c>
      <c r="C293" s="1" t="s">
        <v>1157</v>
      </c>
      <c r="D293" s="1" t="s">
        <v>1158</v>
      </c>
      <c r="E293" s="1" t="s">
        <v>279</v>
      </c>
      <c r="F293" s="1" t="s">
        <v>258</v>
      </c>
      <c r="G293" s="1" t="s">
        <v>170</v>
      </c>
      <c r="H293" s="1" t="s">
        <v>122</v>
      </c>
      <c r="I293" s="1" t="s">
        <v>145</v>
      </c>
      <c r="J293" s="1" t="s">
        <v>120</v>
      </c>
      <c r="K293" s="1" t="s">
        <v>146</v>
      </c>
      <c r="L293" s="1" t="s">
        <v>57</v>
      </c>
      <c r="M293" s="1" t="s">
        <v>191</v>
      </c>
      <c r="N293" s="1" t="s">
        <v>65</v>
      </c>
      <c r="O293" s="1" t="s">
        <v>57</v>
      </c>
      <c r="P293" s="1" t="s">
        <v>57</v>
      </c>
      <c r="Q293" s="1" t="s">
        <v>57</v>
      </c>
      <c r="R293" s="1" t="s">
        <v>57</v>
      </c>
      <c r="S293" s="1" t="s">
        <v>57</v>
      </c>
      <c r="T293" s="1" t="s">
        <v>57</v>
      </c>
      <c r="U293" s="1"/>
      <c r="V293" s="1"/>
      <c r="W293" s="1"/>
      <c r="X293" s="1"/>
      <c r="Y293" s="1"/>
      <c r="Z293" s="1"/>
    </row>
    <row r="294" ht="11.25" customHeight="1">
      <c r="A294" s="1" t="s">
        <v>72</v>
      </c>
      <c r="B294" s="1">
        <v>22.0</v>
      </c>
      <c r="C294" s="1" t="s">
        <v>1159</v>
      </c>
      <c r="D294" s="1" t="s">
        <v>1160</v>
      </c>
      <c r="E294" s="1" t="s">
        <v>620</v>
      </c>
      <c r="F294" s="1" t="s">
        <v>1161</v>
      </c>
      <c r="G294" s="1" t="s">
        <v>86</v>
      </c>
      <c r="H294" s="1" t="s">
        <v>87</v>
      </c>
      <c r="I294" s="1" t="s">
        <v>114</v>
      </c>
      <c r="J294" s="1" t="s">
        <v>145</v>
      </c>
      <c r="K294" s="1" t="s">
        <v>57</v>
      </c>
      <c r="L294" s="1" t="s">
        <v>57</v>
      </c>
      <c r="M294" s="1" t="s">
        <v>191</v>
      </c>
      <c r="N294" s="1" t="s">
        <v>66</v>
      </c>
      <c r="O294" s="1" t="s">
        <v>57</v>
      </c>
      <c r="P294" s="1" t="s">
        <v>57</v>
      </c>
      <c r="Q294" s="1" t="s">
        <v>57</v>
      </c>
      <c r="R294" s="1" t="s">
        <v>57</v>
      </c>
      <c r="S294" s="1" t="s">
        <v>57</v>
      </c>
      <c r="T294" s="1" t="s">
        <v>57</v>
      </c>
      <c r="U294" s="1"/>
      <c r="V294" s="1"/>
      <c r="W294" s="1"/>
      <c r="X294" s="1"/>
      <c r="Y294" s="1"/>
      <c r="Z294" s="1"/>
    </row>
    <row r="295" ht="11.25" customHeight="1">
      <c r="A295" s="1" t="s">
        <v>72</v>
      </c>
      <c r="B295" s="1">
        <v>23.0</v>
      </c>
      <c r="C295" s="1" t="s">
        <v>1162</v>
      </c>
      <c r="D295" s="1" t="s">
        <v>1163</v>
      </c>
      <c r="E295" s="1" t="s">
        <v>292</v>
      </c>
      <c r="F295" s="1" t="s">
        <v>1164</v>
      </c>
      <c r="G295" s="1" t="s">
        <v>96</v>
      </c>
      <c r="H295" s="1" t="s">
        <v>159</v>
      </c>
      <c r="I295" s="1" t="s">
        <v>160</v>
      </c>
      <c r="J295" s="1" t="s">
        <v>160</v>
      </c>
      <c r="K295" s="1" t="s">
        <v>191</v>
      </c>
      <c r="L295" s="1" t="s">
        <v>57</v>
      </c>
      <c r="M295" s="1" t="s">
        <v>79</v>
      </c>
      <c r="N295" s="1" t="s">
        <v>66</v>
      </c>
      <c r="O295" s="1" t="s">
        <v>57</v>
      </c>
      <c r="P295" s="1" t="s">
        <v>57</v>
      </c>
      <c r="Q295" s="1" t="s">
        <v>57</v>
      </c>
      <c r="R295" s="1" t="s">
        <v>57</v>
      </c>
      <c r="S295" s="1" t="s">
        <v>57</v>
      </c>
      <c r="T295" s="1" t="s">
        <v>57</v>
      </c>
      <c r="U295" s="1"/>
      <c r="V295" s="1"/>
      <c r="W295" s="1"/>
      <c r="X295" s="1"/>
      <c r="Y295" s="1"/>
      <c r="Z295" s="1"/>
    </row>
    <row r="296" ht="11.25" customHeight="1">
      <c r="A296" s="1" t="s">
        <v>72</v>
      </c>
      <c r="B296" s="1">
        <v>24.0</v>
      </c>
      <c r="C296" s="1" t="s">
        <v>1165</v>
      </c>
      <c r="D296" s="1" t="s">
        <v>1166</v>
      </c>
      <c r="E296" s="1" t="s">
        <v>626</v>
      </c>
      <c r="F296" s="1" t="s">
        <v>1167</v>
      </c>
      <c r="G296" s="1" t="s">
        <v>95</v>
      </c>
      <c r="H296" s="1" t="s">
        <v>130</v>
      </c>
      <c r="I296" s="1" t="s">
        <v>81</v>
      </c>
      <c r="J296" s="1" t="s">
        <v>71</v>
      </c>
      <c r="K296" s="1" t="s">
        <v>57</v>
      </c>
      <c r="L296" s="1" t="s">
        <v>95</v>
      </c>
      <c r="M296" s="1" t="s">
        <v>79</v>
      </c>
      <c r="N296" s="1" t="s">
        <v>66</v>
      </c>
      <c r="O296" s="1" t="s">
        <v>60</v>
      </c>
      <c r="P296" s="1" t="s">
        <v>57</v>
      </c>
      <c r="Q296" s="1" t="s">
        <v>57</v>
      </c>
      <c r="R296" s="1" t="s">
        <v>57</v>
      </c>
      <c r="S296" s="1" t="s">
        <v>57</v>
      </c>
      <c r="T296" s="1" t="s">
        <v>57</v>
      </c>
      <c r="U296" s="1"/>
      <c r="V296" s="1"/>
      <c r="W296" s="1"/>
      <c r="X296" s="1"/>
      <c r="Y296" s="1"/>
      <c r="Z296" s="1"/>
    </row>
    <row r="297" ht="11.25" customHeight="1">
      <c r="A297" s="1" t="s">
        <v>72</v>
      </c>
      <c r="B297" s="1">
        <v>25.0</v>
      </c>
      <c r="C297" s="1" t="s">
        <v>1168</v>
      </c>
      <c r="D297" s="1" t="s">
        <v>1169</v>
      </c>
      <c r="E297" s="1" t="s">
        <v>1170</v>
      </c>
      <c r="F297" s="1" t="s">
        <v>629</v>
      </c>
      <c r="G297" s="1" t="s">
        <v>108</v>
      </c>
      <c r="H297" s="1" t="s">
        <v>136</v>
      </c>
      <c r="I297" s="1" t="s">
        <v>71</v>
      </c>
      <c r="J297" s="1" t="s">
        <v>260</v>
      </c>
      <c r="K297" s="1" t="s">
        <v>72</v>
      </c>
      <c r="L297" s="1" t="s">
        <v>57</v>
      </c>
      <c r="M297" s="1" t="s">
        <v>97</v>
      </c>
      <c r="N297" s="1" t="s">
        <v>64</v>
      </c>
      <c r="O297" s="1" t="s">
        <v>60</v>
      </c>
      <c r="P297" s="1" t="s">
        <v>57</v>
      </c>
      <c r="Q297" s="1" t="s">
        <v>57</v>
      </c>
      <c r="R297" s="1" t="s">
        <v>57</v>
      </c>
      <c r="S297" s="1" t="s">
        <v>57</v>
      </c>
      <c r="T297" s="1" t="s">
        <v>57</v>
      </c>
      <c r="U297" s="1"/>
      <c r="V297" s="1"/>
      <c r="W297" s="1"/>
      <c r="X297" s="1"/>
      <c r="Y297" s="1"/>
      <c r="Z297" s="1"/>
    </row>
    <row r="298" ht="11.25" customHeight="1">
      <c r="A298" s="1" t="s">
        <v>72</v>
      </c>
      <c r="B298" s="1">
        <v>26.0</v>
      </c>
      <c r="C298" s="1" t="s">
        <v>1171</v>
      </c>
      <c r="D298" s="1" t="s">
        <v>1172</v>
      </c>
      <c r="E298" s="1" t="s">
        <v>305</v>
      </c>
      <c r="F298" s="1" t="s">
        <v>1173</v>
      </c>
      <c r="G298" s="1" t="s">
        <v>70</v>
      </c>
      <c r="H298" s="1" t="s">
        <v>306</v>
      </c>
      <c r="I298" s="1" t="s">
        <v>113</v>
      </c>
      <c r="J298" s="1" t="s">
        <v>125</v>
      </c>
      <c r="K298" s="1" t="s">
        <v>65</v>
      </c>
      <c r="L298" s="1" t="s">
        <v>57</v>
      </c>
      <c r="M298" s="1" t="s">
        <v>97</v>
      </c>
      <c r="N298" s="1" t="s">
        <v>64</v>
      </c>
      <c r="O298" s="1" t="s">
        <v>68</v>
      </c>
      <c r="P298" s="1" t="s">
        <v>57</v>
      </c>
      <c r="Q298" s="1" t="s">
        <v>57</v>
      </c>
      <c r="R298" s="1" t="s">
        <v>57</v>
      </c>
      <c r="S298" s="1" t="s">
        <v>57</v>
      </c>
      <c r="T298" s="1" t="s">
        <v>57</v>
      </c>
      <c r="U298" s="1"/>
      <c r="V298" s="1"/>
      <c r="W298" s="1"/>
      <c r="X298" s="1"/>
      <c r="Y298" s="1"/>
      <c r="Z298" s="1"/>
    </row>
    <row r="299" ht="11.25" customHeight="1">
      <c r="A299" s="1" t="s">
        <v>72</v>
      </c>
      <c r="B299" s="1">
        <v>27.0</v>
      </c>
      <c r="C299" s="1" t="s">
        <v>1174</v>
      </c>
      <c r="D299" s="1" t="s">
        <v>1175</v>
      </c>
      <c r="E299" s="1" t="s">
        <v>1176</v>
      </c>
      <c r="F299" s="1" t="s">
        <v>286</v>
      </c>
      <c r="G299" s="1" t="s">
        <v>107</v>
      </c>
      <c r="H299" s="1" t="s">
        <v>315</v>
      </c>
      <c r="I299" s="1" t="s">
        <v>260</v>
      </c>
      <c r="J299" s="1" t="s">
        <v>146</v>
      </c>
      <c r="K299" s="1" t="s">
        <v>57</v>
      </c>
      <c r="L299" s="1" t="s">
        <v>106</v>
      </c>
      <c r="M299" s="1" t="s">
        <v>90</v>
      </c>
      <c r="N299" s="1" t="s">
        <v>148</v>
      </c>
      <c r="O299" s="1" t="s">
        <v>68</v>
      </c>
      <c r="P299" s="1" t="s">
        <v>60</v>
      </c>
      <c r="Q299" s="1" t="s">
        <v>57</v>
      </c>
      <c r="R299" s="1" t="s">
        <v>57</v>
      </c>
      <c r="S299" s="1" t="s">
        <v>57</v>
      </c>
      <c r="T299" s="1" t="s">
        <v>57</v>
      </c>
      <c r="U299" s="1"/>
      <c r="V299" s="1"/>
      <c r="W299" s="1"/>
      <c r="X299" s="1"/>
      <c r="Y299" s="1"/>
      <c r="Z299" s="1"/>
    </row>
    <row r="300" ht="11.25" customHeight="1">
      <c r="A300" s="1" t="s">
        <v>72</v>
      </c>
      <c r="B300" s="1">
        <v>28.0</v>
      </c>
      <c r="C300" s="1" t="s">
        <v>1177</v>
      </c>
      <c r="D300" s="1" t="s">
        <v>1178</v>
      </c>
      <c r="E300" s="1" t="s">
        <v>918</v>
      </c>
      <c r="F300" s="1" t="s">
        <v>685</v>
      </c>
      <c r="G300" s="1" t="s">
        <v>120</v>
      </c>
      <c r="H300" s="1" t="s">
        <v>355</v>
      </c>
      <c r="I300" s="1" t="s">
        <v>109</v>
      </c>
      <c r="J300" s="1" t="s">
        <v>154</v>
      </c>
      <c r="K300" s="1" t="s">
        <v>57</v>
      </c>
      <c r="L300" s="1" t="s">
        <v>57</v>
      </c>
      <c r="M300" s="1" t="s">
        <v>90</v>
      </c>
      <c r="N300" s="1" t="s">
        <v>148</v>
      </c>
      <c r="O300" s="1" t="s">
        <v>72</v>
      </c>
      <c r="P300" s="1" t="s">
        <v>68</v>
      </c>
      <c r="Q300" s="1" t="s">
        <v>57</v>
      </c>
      <c r="R300" s="1" t="s">
        <v>57</v>
      </c>
      <c r="S300" s="1" t="s">
        <v>57</v>
      </c>
      <c r="T300" s="1" t="s">
        <v>57</v>
      </c>
      <c r="U300" s="1"/>
      <c r="V300" s="1"/>
      <c r="W300" s="1"/>
      <c r="X300" s="1"/>
      <c r="Y300" s="1"/>
      <c r="Z300" s="1"/>
    </row>
    <row r="301" ht="11.25" customHeight="1">
      <c r="A301" s="1" t="s">
        <v>72</v>
      </c>
      <c r="B301" s="1">
        <v>29.0</v>
      </c>
      <c r="C301" s="1" t="s">
        <v>1179</v>
      </c>
      <c r="D301" s="1" t="s">
        <v>1180</v>
      </c>
      <c r="E301" s="1" t="s">
        <v>93</v>
      </c>
      <c r="F301" s="1" t="s">
        <v>422</v>
      </c>
      <c r="G301" s="1" t="s">
        <v>145</v>
      </c>
      <c r="H301" s="1" t="s">
        <v>132</v>
      </c>
      <c r="I301" s="1" t="s">
        <v>125</v>
      </c>
      <c r="J301" s="1" t="s">
        <v>99</v>
      </c>
      <c r="K301" s="1" t="s">
        <v>57</v>
      </c>
      <c r="L301" s="1" t="s">
        <v>78</v>
      </c>
      <c r="M301" s="1" t="s">
        <v>105</v>
      </c>
      <c r="N301" s="1" t="s">
        <v>85</v>
      </c>
      <c r="O301" s="1" t="s">
        <v>72</v>
      </c>
      <c r="P301" s="1" t="s">
        <v>68</v>
      </c>
      <c r="Q301" s="1" t="s">
        <v>60</v>
      </c>
      <c r="R301" s="1" t="s">
        <v>57</v>
      </c>
      <c r="S301" s="1" t="s">
        <v>57</v>
      </c>
      <c r="T301" s="1" t="s">
        <v>57</v>
      </c>
      <c r="U301" s="1"/>
      <c r="V301" s="1"/>
      <c r="W301" s="1"/>
      <c r="X301" s="1"/>
      <c r="Y301" s="1"/>
      <c r="Z301" s="1"/>
    </row>
    <row r="302" ht="11.25" customHeight="1">
      <c r="A302" s="1" t="s">
        <v>72</v>
      </c>
      <c r="B302" s="1">
        <v>30.0</v>
      </c>
      <c r="C302" s="1" t="s">
        <v>1181</v>
      </c>
      <c r="D302" s="1" t="s">
        <v>1182</v>
      </c>
      <c r="E302" s="1" t="s">
        <v>937</v>
      </c>
      <c r="F302" s="1" t="s">
        <v>985</v>
      </c>
      <c r="G302" s="1" t="s">
        <v>145</v>
      </c>
      <c r="H302" s="1" t="s">
        <v>166</v>
      </c>
      <c r="I302" s="1" t="s">
        <v>146</v>
      </c>
      <c r="J302" s="1" t="s">
        <v>98</v>
      </c>
      <c r="K302" s="1" t="s">
        <v>79</v>
      </c>
      <c r="L302" s="1" t="s">
        <v>57</v>
      </c>
      <c r="M302" s="1" t="s">
        <v>105</v>
      </c>
      <c r="N302" s="1" t="s">
        <v>85</v>
      </c>
      <c r="O302" s="1" t="s">
        <v>69</v>
      </c>
      <c r="P302" s="1" t="s">
        <v>72</v>
      </c>
      <c r="Q302" s="1" t="s">
        <v>68</v>
      </c>
      <c r="R302" s="1" t="s">
        <v>57</v>
      </c>
      <c r="S302" s="1" t="s">
        <v>57</v>
      </c>
      <c r="T302" s="1" t="s">
        <v>57</v>
      </c>
      <c r="U302" s="1"/>
      <c r="V302" s="1"/>
      <c r="W302" s="1"/>
      <c r="X302" s="1"/>
      <c r="Y302" s="1"/>
      <c r="Z302" s="1"/>
    </row>
    <row r="303" ht="11.25" customHeight="1">
      <c r="A303" s="1" t="s">
        <v>72</v>
      </c>
      <c r="B303" s="1">
        <v>31.0</v>
      </c>
      <c r="C303" s="1" t="s">
        <v>1183</v>
      </c>
      <c r="D303" s="1" t="s">
        <v>1184</v>
      </c>
      <c r="E303" s="1" t="s">
        <v>927</v>
      </c>
      <c r="F303" s="1" t="s">
        <v>973</v>
      </c>
      <c r="G303" s="1" t="s">
        <v>114</v>
      </c>
      <c r="H303" s="1" t="s">
        <v>337</v>
      </c>
      <c r="I303" s="1" t="s">
        <v>154</v>
      </c>
      <c r="J303" s="1" t="s">
        <v>289</v>
      </c>
      <c r="K303" s="1" t="s">
        <v>57</v>
      </c>
      <c r="L303" s="1" t="s">
        <v>57</v>
      </c>
      <c r="M303" s="1" t="s">
        <v>170</v>
      </c>
      <c r="N303" s="1" t="s">
        <v>85</v>
      </c>
      <c r="O303" s="1" t="s">
        <v>69</v>
      </c>
      <c r="P303" s="1" t="s">
        <v>72</v>
      </c>
      <c r="Q303" s="1" t="s">
        <v>68</v>
      </c>
      <c r="R303" s="1" t="s">
        <v>57</v>
      </c>
      <c r="S303" s="1" t="s">
        <v>57</v>
      </c>
      <c r="T303" s="1" t="s">
        <v>57</v>
      </c>
      <c r="U303" s="1"/>
      <c r="V303" s="1"/>
      <c r="W303" s="1"/>
      <c r="X303" s="1"/>
      <c r="Y303" s="1"/>
      <c r="Z303" s="1"/>
    </row>
    <row r="304" ht="11.25" customHeight="1">
      <c r="A304" s="1" t="s">
        <v>72</v>
      </c>
      <c r="B304" s="1">
        <v>32.0</v>
      </c>
      <c r="C304" s="1" t="s">
        <v>1185</v>
      </c>
      <c r="D304" s="1" t="s">
        <v>1186</v>
      </c>
      <c r="E304" s="1" t="s">
        <v>1187</v>
      </c>
      <c r="F304" s="1" t="s">
        <v>301</v>
      </c>
      <c r="G304" s="1" t="s">
        <v>114</v>
      </c>
      <c r="H304" s="1" t="s">
        <v>347</v>
      </c>
      <c r="I304" s="1" t="s">
        <v>94</v>
      </c>
      <c r="J304" s="1" t="s">
        <v>121</v>
      </c>
      <c r="K304" s="1" t="s">
        <v>57</v>
      </c>
      <c r="L304" s="1" t="s">
        <v>145</v>
      </c>
      <c r="M304" s="1" t="s">
        <v>170</v>
      </c>
      <c r="N304" s="1" t="s">
        <v>106</v>
      </c>
      <c r="O304" s="1" t="s">
        <v>69</v>
      </c>
      <c r="P304" s="1" t="s">
        <v>69</v>
      </c>
      <c r="Q304" s="1" t="s">
        <v>72</v>
      </c>
      <c r="R304" s="1" t="s">
        <v>60</v>
      </c>
      <c r="S304" s="1" t="s">
        <v>57</v>
      </c>
      <c r="T304" s="1" t="s">
        <v>57</v>
      </c>
      <c r="U304" s="1"/>
      <c r="V304" s="1"/>
      <c r="W304" s="1"/>
      <c r="X304" s="1"/>
      <c r="Y304" s="1"/>
      <c r="Z304" s="1"/>
    </row>
    <row r="305" ht="11.25" customHeight="1">
      <c r="A305" s="1" t="s">
        <v>72</v>
      </c>
      <c r="B305" s="1">
        <v>33.0</v>
      </c>
      <c r="C305" s="1" t="s">
        <v>1188</v>
      </c>
      <c r="D305" s="1" t="s">
        <v>1189</v>
      </c>
      <c r="E305" s="1" t="s">
        <v>152</v>
      </c>
      <c r="F305" s="1" t="s">
        <v>989</v>
      </c>
      <c r="G305" s="1" t="s">
        <v>160</v>
      </c>
      <c r="H305" s="1" t="s">
        <v>142</v>
      </c>
      <c r="I305" s="1" t="s">
        <v>99</v>
      </c>
      <c r="J305" s="1" t="s">
        <v>123</v>
      </c>
      <c r="K305" s="1" t="s">
        <v>57</v>
      </c>
      <c r="L305" s="1" t="s">
        <v>57</v>
      </c>
      <c r="M305" s="1" t="s">
        <v>170</v>
      </c>
      <c r="N305" s="1" t="s">
        <v>106</v>
      </c>
      <c r="O305" s="1" t="s">
        <v>67</v>
      </c>
      <c r="P305" s="1" t="s">
        <v>69</v>
      </c>
      <c r="Q305" s="1" t="s">
        <v>69</v>
      </c>
      <c r="R305" s="1" t="s">
        <v>60</v>
      </c>
      <c r="S305" s="1" t="s">
        <v>57</v>
      </c>
      <c r="T305" s="1" t="s">
        <v>57</v>
      </c>
      <c r="U305" s="1"/>
      <c r="V305" s="1"/>
      <c r="W305" s="1"/>
      <c r="X305" s="1"/>
      <c r="Y305" s="1"/>
      <c r="Z305" s="1"/>
    </row>
    <row r="306" ht="11.25" customHeight="1">
      <c r="A306" s="1" t="s">
        <v>72</v>
      </c>
      <c r="B306" s="1">
        <v>34.0</v>
      </c>
      <c r="C306" s="1" t="s">
        <v>1190</v>
      </c>
      <c r="D306" s="1" t="s">
        <v>1191</v>
      </c>
      <c r="E306" s="1" t="s">
        <v>951</v>
      </c>
      <c r="F306" s="1" t="s">
        <v>1192</v>
      </c>
      <c r="G306" s="1" t="s">
        <v>81</v>
      </c>
      <c r="H306" s="1" t="s">
        <v>143</v>
      </c>
      <c r="I306" s="1" t="s">
        <v>289</v>
      </c>
      <c r="J306" s="1" t="s">
        <v>122</v>
      </c>
      <c r="K306" s="1" t="s">
        <v>57</v>
      </c>
      <c r="L306" s="1" t="s">
        <v>57</v>
      </c>
      <c r="M306" s="1" t="s">
        <v>86</v>
      </c>
      <c r="N306" s="1" t="s">
        <v>78</v>
      </c>
      <c r="O306" s="1" t="s">
        <v>67</v>
      </c>
      <c r="P306" s="1" t="s">
        <v>67</v>
      </c>
      <c r="Q306" s="1" t="s">
        <v>69</v>
      </c>
      <c r="R306" s="1" t="s">
        <v>68</v>
      </c>
      <c r="S306" s="1" t="s">
        <v>57</v>
      </c>
      <c r="T306" s="1" t="s">
        <v>57</v>
      </c>
      <c r="U306" s="1"/>
      <c r="V306" s="1"/>
      <c r="W306" s="1"/>
      <c r="X306" s="1"/>
      <c r="Y306" s="1"/>
      <c r="Z306" s="1"/>
    </row>
    <row r="307" ht="11.25" customHeight="1">
      <c r="A307" s="1" t="s">
        <v>72</v>
      </c>
      <c r="B307" s="1">
        <v>35.0</v>
      </c>
      <c r="C307" s="1" t="s">
        <v>1193</v>
      </c>
      <c r="D307" s="1" t="s">
        <v>1194</v>
      </c>
      <c r="E307" s="1" t="s">
        <v>263</v>
      </c>
      <c r="F307" s="1" t="s">
        <v>1195</v>
      </c>
      <c r="G307" s="1" t="s">
        <v>71</v>
      </c>
      <c r="H307" s="1" t="s">
        <v>402</v>
      </c>
      <c r="I307" s="1" t="s">
        <v>124</v>
      </c>
      <c r="J307" s="1" t="s">
        <v>147</v>
      </c>
      <c r="K307" s="1" t="s">
        <v>57</v>
      </c>
      <c r="L307" s="1" t="s">
        <v>80</v>
      </c>
      <c r="M307" s="1" t="s">
        <v>86</v>
      </c>
      <c r="N307" s="1" t="s">
        <v>78</v>
      </c>
      <c r="O307" s="1" t="s">
        <v>65</v>
      </c>
      <c r="P307" s="1" t="s">
        <v>67</v>
      </c>
      <c r="Q307" s="1" t="s">
        <v>67</v>
      </c>
      <c r="R307" s="1" t="s">
        <v>68</v>
      </c>
      <c r="S307" s="1" t="s">
        <v>60</v>
      </c>
      <c r="T307" s="1" t="s">
        <v>57</v>
      </c>
      <c r="U307" s="1"/>
      <c r="V307" s="1"/>
      <c r="W307" s="1"/>
      <c r="X307" s="1"/>
      <c r="Y307" s="1"/>
      <c r="Z307" s="1"/>
    </row>
    <row r="308" ht="11.25" customHeight="1">
      <c r="A308" s="1" t="s">
        <v>72</v>
      </c>
      <c r="B308" s="1">
        <v>36.0</v>
      </c>
      <c r="C308" s="1" t="s">
        <v>1196</v>
      </c>
      <c r="D308" s="1" t="s">
        <v>1197</v>
      </c>
      <c r="E308" s="1" t="s">
        <v>1164</v>
      </c>
      <c r="F308" s="1" t="s">
        <v>490</v>
      </c>
      <c r="G308" s="1" t="s">
        <v>113</v>
      </c>
      <c r="H308" s="1" t="s">
        <v>364</v>
      </c>
      <c r="I308" s="1" t="s">
        <v>121</v>
      </c>
      <c r="J308" s="1" t="s">
        <v>87</v>
      </c>
      <c r="K308" s="1" t="s">
        <v>57</v>
      </c>
      <c r="L308" s="1" t="s">
        <v>57</v>
      </c>
      <c r="M308" s="1" t="s">
        <v>96</v>
      </c>
      <c r="N308" s="1" t="s">
        <v>78</v>
      </c>
      <c r="O308" s="1" t="s">
        <v>65</v>
      </c>
      <c r="P308" s="1" t="s">
        <v>67</v>
      </c>
      <c r="Q308" s="1" t="s">
        <v>65</v>
      </c>
      <c r="R308" s="1" t="s">
        <v>72</v>
      </c>
      <c r="S308" s="1" t="s">
        <v>60</v>
      </c>
      <c r="T308" s="1" t="s">
        <v>57</v>
      </c>
      <c r="U308" s="1"/>
      <c r="V308" s="1"/>
      <c r="W308" s="1"/>
      <c r="X308" s="1"/>
      <c r="Y308" s="1"/>
      <c r="Z308" s="1"/>
    </row>
    <row r="309" ht="11.25" customHeight="1">
      <c r="A309" s="1" t="s">
        <v>72</v>
      </c>
      <c r="B309" s="1">
        <v>37.0</v>
      </c>
      <c r="C309" s="1" t="s">
        <v>1198</v>
      </c>
      <c r="D309" s="1" t="s">
        <v>1199</v>
      </c>
      <c r="E309" s="1" t="s">
        <v>368</v>
      </c>
      <c r="F309" s="1" t="s">
        <v>1200</v>
      </c>
      <c r="G309" s="1" t="s">
        <v>260</v>
      </c>
      <c r="H309" s="1" t="s">
        <v>432</v>
      </c>
      <c r="I309" s="1" t="s">
        <v>123</v>
      </c>
      <c r="J309" s="1" t="s">
        <v>288</v>
      </c>
      <c r="K309" s="1" t="s">
        <v>57</v>
      </c>
      <c r="L309" s="1" t="s">
        <v>57</v>
      </c>
      <c r="M309" s="1" t="s">
        <v>96</v>
      </c>
      <c r="N309" s="1" t="s">
        <v>80</v>
      </c>
      <c r="O309" s="1" t="s">
        <v>65</v>
      </c>
      <c r="P309" s="1" t="s">
        <v>65</v>
      </c>
      <c r="Q309" s="1" t="s">
        <v>66</v>
      </c>
      <c r="R309" s="1" t="s">
        <v>72</v>
      </c>
      <c r="S309" s="1" t="s">
        <v>68</v>
      </c>
      <c r="T309" s="1" t="s">
        <v>57</v>
      </c>
      <c r="U309" s="1"/>
      <c r="V309" s="1"/>
      <c r="W309" s="1"/>
      <c r="X309" s="1"/>
      <c r="Y309" s="1"/>
      <c r="Z309" s="1"/>
    </row>
    <row r="310" ht="11.25" customHeight="1">
      <c r="A310" s="1" t="s">
        <v>72</v>
      </c>
      <c r="B310" s="1">
        <v>38.0</v>
      </c>
      <c r="C310" s="1" t="s">
        <v>1201</v>
      </c>
      <c r="D310" s="1" t="s">
        <v>1202</v>
      </c>
      <c r="E310" s="1" t="s">
        <v>373</v>
      </c>
      <c r="F310" s="1" t="s">
        <v>1203</v>
      </c>
      <c r="G310" s="1" t="s">
        <v>109</v>
      </c>
      <c r="H310" s="1" t="s">
        <v>378</v>
      </c>
      <c r="I310" s="1" t="s">
        <v>122</v>
      </c>
      <c r="J310" s="1" t="s">
        <v>159</v>
      </c>
      <c r="K310" s="1" t="s">
        <v>57</v>
      </c>
      <c r="L310" s="1" t="s">
        <v>57</v>
      </c>
      <c r="M310" s="1" t="s">
        <v>95</v>
      </c>
      <c r="N310" s="1" t="s">
        <v>80</v>
      </c>
      <c r="O310" s="1" t="s">
        <v>66</v>
      </c>
      <c r="P310" s="1" t="s">
        <v>65</v>
      </c>
      <c r="Q310" s="1" t="s">
        <v>66</v>
      </c>
      <c r="R310" s="1" t="s">
        <v>72</v>
      </c>
      <c r="S310" s="1" t="s">
        <v>68</v>
      </c>
      <c r="T310" s="1" t="s">
        <v>57</v>
      </c>
      <c r="U310" s="1"/>
      <c r="V310" s="1"/>
      <c r="W310" s="1"/>
      <c r="X310" s="1"/>
      <c r="Y310" s="1"/>
      <c r="Z310" s="1"/>
    </row>
    <row r="311" ht="11.25" customHeight="1">
      <c r="A311" s="1" t="s">
        <v>72</v>
      </c>
      <c r="B311" s="1">
        <v>39.0</v>
      </c>
      <c r="C311" s="1" t="s">
        <v>1204</v>
      </c>
      <c r="D311" s="1" t="s">
        <v>1205</v>
      </c>
      <c r="E311" s="1" t="s">
        <v>629</v>
      </c>
      <c r="F311" s="1" t="s">
        <v>1206</v>
      </c>
      <c r="G311" s="1" t="s">
        <v>125</v>
      </c>
      <c r="H311" s="1" t="s">
        <v>382</v>
      </c>
      <c r="I311" s="1" t="s">
        <v>147</v>
      </c>
      <c r="J311" s="1" t="s">
        <v>130</v>
      </c>
      <c r="K311" s="1" t="s">
        <v>57</v>
      </c>
      <c r="L311" s="1" t="s">
        <v>57</v>
      </c>
      <c r="M311" s="1" t="s">
        <v>95</v>
      </c>
      <c r="N311" s="1" t="s">
        <v>191</v>
      </c>
      <c r="O311" s="1" t="s">
        <v>66</v>
      </c>
      <c r="P311" s="1" t="s">
        <v>65</v>
      </c>
      <c r="Q311" s="1" t="s">
        <v>64</v>
      </c>
      <c r="R311" s="1" t="s">
        <v>69</v>
      </c>
      <c r="S311" s="1" t="s">
        <v>72</v>
      </c>
      <c r="T311" s="1" t="s">
        <v>57</v>
      </c>
      <c r="U311" s="1"/>
      <c r="V311" s="1"/>
      <c r="W311" s="1"/>
      <c r="X311" s="1"/>
      <c r="Y311" s="1"/>
      <c r="Z311" s="1"/>
    </row>
    <row r="312" ht="11.25" customHeight="1">
      <c r="A312" s="1" t="s">
        <v>72</v>
      </c>
      <c r="B312" s="1">
        <v>40.0</v>
      </c>
      <c r="C312" s="1" t="s">
        <v>1207</v>
      </c>
      <c r="D312" s="1" t="s">
        <v>1208</v>
      </c>
      <c r="E312" s="1" t="s">
        <v>1209</v>
      </c>
      <c r="F312" s="1" t="s">
        <v>745</v>
      </c>
      <c r="G312" s="1" t="s">
        <v>146</v>
      </c>
      <c r="H312" s="1" t="s">
        <v>387</v>
      </c>
      <c r="I312" s="1" t="s">
        <v>288</v>
      </c>
      <c r="J312" s="1" t="s">
        <v>136</v>
      </c>
      <c r="K312" s="1" t="s">
        <v>57</v>
      </c>
      <c r="L312" s="1" t="s">
        <v>57</v>
      </c>
      <c r="M312" s="1" t="s">
        <v>108</v>
      </c>
      <c r="N312" s="1" t="s">
        <v>191</v>
      </c>
      <c r="O312" s="1" t="s">
        <v>66</v>
      </c>
      <c r="P312" s="1" t="s">
        <v>66</v>
      </c>
      <c r="Q312" s="1" t="s">
        <v>64</v>
      </c>
      <c r="R312" s="1" t="s">
        <v>69</v>
      </c>
      <c r="S312" s="1" t="s">
        <v>72</v>
      </c>
      <c r="T312" s="1" t="s">
        <v>57</v>
      </c>
      <c r="U312" s="1"/>
      <c r="V312" s="1"/>
      <c r="W312" s="1"/>
      <c r="X312" s="1"/>
      <c r="Y312" s="1"/>
      <c r="Z312" s="1"/>
    </row>
    <row r="313" ht="11.25" customHeight="1">
      <c r="A313" s="1" t="s">
        <v>72</v>
      </c>
      <c r="B313" s="1">
        <v>41.0</v>
      </c>
      <c r="C313" s="1" t="s">
        <v>1210</v>
      </c>
      <c r="D313" s="1" t="s">
        <v>1211</v>
      </c>
      <c r="E313" s="1" t="s">
        <v>386</v>
      </c>
      <c r="F313" s="1" t="s">
        <v>699</v>
      </c>
      <c r="G313" s="1" t="s">
        <v>146</v>
      </c>
      <c r="H313" s="1" t="s">
        <v>396</v>
      </c>
      <c r="I313" s="1" t="s">
        <v>159</v>
      </c>
      <c r="J313" s="1" t="s">
        <v>306</v>
      </c>
      <c r="K313" s="1" t="s">
        <v>57</v>
      </c>
      <c r="L313" s="1" t="s">
        <v>57</v>
      </c>
      <c r="M313" s="1" t="s">
        <v>108</v>
      </c>
      <c r="N313" s="1" t="s">
        <v>191</v>
      </c>
      <c r="O313" s="1" t="s">
        <v>64</v>
      </c>
      <c r="P313" s="1" t="s">
        <v>66</v>
      </c>
      <c r="Q313" s="1" t="s">
        <v>148</v>
      </c>
      <c r="R313" s="1" t="s">
        <v>69</v>
      </c>
      <c r="S313" s="1" t="s">
        <v>69</v>
      </c>
      <c r="T313" s="1" t="s">
        <v>57</v>
      </c>
      <c r="U313" s="1"/>
      <c r="V313" s="1"/>
      <c r="W313" s="1"/>
      <c r="X313" s="1"/>
      <c r="Y313" s="1"/>
      <c r="Z313" s="1"/>
    </row>
    <row r="314" ht="11.25" customHeight="1">
      <c r="A314" s="1" t="s">
        <v>72</v>
      </c>
      <c r="B314" s="1">
        <v>42.0</v>
      </c>
      <c r="C314" s="1" t="s">
        <v>1212</v>
      </c>
      <c r="D314" s="1" t="s">
        <v>1213</v>
      </c>
      <c r="E314" s="1" t="s">
        <v>633</v>
      </c>
      <c r="F314" s="1" t="s">
        <v>702</v>
      </c>
      <c r="G314" s="1" t="s">
        <v>154</v>
      </c>
      <c r="H314" s="1" t="s">
        <v>401</v>
      </c>
      <c r="I314" s="1" t="s">
        <v>161</v>
      </c>
      <c r="J314" s="1" t="s">
        <v>311</v>
      </c>
      <c r="K314" s="1" t="s">
        <v>57</v>
      </c>
      <c r="L314" s="1" t="s">
        <v>57</v>
      </c>
      <c r="M314" s="1" t="s">
        <v>70</v>
      </c>
      <c r="N314" s="1" t="s">
        <v>79</v>
      </c>
      <c r="O314" s="1" t="s">
        <v>64</v>
      </c>
      <c r="P314" s="1" t="s">
        <v>66</v>
      </c>
      <c r="Q314" s="1" t="s">
        <v>85</v>
      </c>
      <c r="R314" s="1" t="s">
        <v>67</v>
      </c>
      <c r="S314" s="1" t="s">
        <v>69</v>
      </c>
      <c r="T314" s="1" t="s">
        <v>57</v>
      </c>
      <c r="U314" s="1"/>
      <c r="V314" s="1"/>
      <c r="W314" s="1"/>
      <c r="X314" s="1"/>
      <c r="Y314" s="1"/>
      <c r="Z314" s="1"/>
    </row>
    <row r="315" ht="11.25" customHeight="1">
      <c r="A315" s="1" t="s">
        <v>72</v>
      </c>
      <c r="B315" s="1">
        <v>43.0</v>
      </c>
      <c r="C315" s="1" t="s">
        <v>1214</v>
      </c>
      <c r="D315" s="1" t="s">
        <v>1215</v>
      </c>
      <c r="E315" s="1" t="s">
        <v>391</v>
      </c>
      <c r="F315" s="1" t="s">
        <v>1216</v>
      </c>
      <c r="G315" s="1" t="s">
        <v>154</v>
      </c>
      <c r="H315" s="1" t="s">
        <v>412</v>
      </c>
      <c r="I315" s="1" t="s">
        <v>130</v>
      </c>
      <c r="J315" s="1" t="s">
        <v>315</v>
      </c>
      <c r="K315" s="1" t="s">
        <v>57</v>
      </c>
      <c r="L315" s="1" t="s">
        <v>57</v>
      </c>
      <c r="M315" s="1" t="s">
        <v>70</v>
      </c>
      <c r="N315" s="1" t="s">
        <v>79</v>
      </c>
      <c r="O315" s="1" t="s">
        <v>148</v>
      </c>
      <c r="P315" s="1" t="s">
        <v>64</v>
      </c>
      <c r="Q315" s="1" t="s">
        <v>106</v>
      </c>
      <c r="R315" s="1" t="s">
        <v>67</v>
      </c>
      <c r="S315" s="1" t="s">
        <v>67</v>
      </c>
      <c r="T315" s="1" t="s">
        <v>57</v>
      </c>
      <c r="U315" s="1"/>
      <c r="V315" s="1"/>
      <c r="W315" s="1"/>
      <c r="X315" s="1"/>
      <c r="Y315" s="1"/>
      <c r="Z315" s="1"/>
    </row>
    <row r="316" ht="11.25" customHeight="1">
      <c r="A316" s="1" t="s">
        <v>72</v>
      </c>
      <c r="B316" s="1">
        <v>44.0</v>
      </c>
      <c r="C316" s="1" t="s">
        <v>1217</v>
      </c>
      <c r="D316" s="1" t="s">
        <v>1218</v>
      </c>
      <c r="E316" s="1" t="s">
        <v>681</v>
      </c>
      <c r="F316" s="1" t="s">
        <v>372</v>
      </c>
      <c r="G316" s="1" t="s">
        <v>154</v>
      </c>
      <c r="H316" s="1" t="s">
        <v>156</v>
      </c>
      <c r="I316" s="1" t="s">
        <v>135</v>
      </c>
      <c r="J316" s="1" t="s">
        <v>355</v>
      </c>
      <c r="K316" s="1" t="s">
        <v>57</v>
      </c>
      <c r="L316" s="1" t="s">
        <v>57</v>
      </c>
      <c r="M316" s="1" t="s">
        <v>107</v>
      </c>
      <c r="N316" s="1" t="s">
        <v>79</v>
      </c>
      <c r="O316" s="1" t="s">
        <v>148</v>
      </c>
      <c r="P316" s="1" t="s">
        <v>64</v>
      </c>
      <c r="Q316" s="1" t="s">
        <v>106</v>
      </c>
      <c r="R316" s="1" t="s">
        <v>65</v>
      </c>
      <c r="S316" s="1" t="s">
        <v>67</v>
      </c>
      <c r="T316" s="1" t="s">
        <v>57</v>
      </c>
      <c r="U316" s="1"/>
      <c r="V316" s="1"/>
      <c r="W316" s="1"/>
      <c r="X316" s="1"/>
      <c r="Y316" s="1"/>
      <c r="Z316" s="1"/>
    </row>
    <row r="317" ht="11.25" customHeight="1">
      <c r="A317" s="1" t="s">
        <v>72</v>
      </c>
      <c r="B317" s="1">
        <v>45.0</v>
      </c>
      <c r="C317" s="1" t="s">
        <v>1219</v>
      </c>
      <c r="D317" s="1" t="s">
        <v>1220</v>
      </c>
      <c r="E317" s="1" t="s">
        <v>961</v>
      </c>
      <c r="F317" s="1" t="s">
        <v>381</v>
      </c>
      <c r="G317" s="1" t="s">
        <v>154</v>
      </c>
      <c r="H317" s="1" t="s">
        <v>427</v>
      </c>
      <c r="I317" s="1" t="s">
        <v>136</v>
      </c>
      <c r="J317" s="1" t="s">
        <v>133</v>
      </c>
      <c r="K317" s="1" t="s">
        <v>57</v>
      </c>
      <c r="L317" s="1" t="s">
        <v>57</v>
      </c>
      <c r="M317" s="1" t="s">
        <v>107</v>
      </c>
      <c r="N317" s="1" t="s">
        <v>97</v>
      </c>
      <c r="O317" s="1" t="s">
        <v>148</v>
      </c>
      <c r="P317" s="1" t="s">
        <v>64</v>
      </c>
      <c r="Q317" s="1" t="s">
        <v>106</v>
      </c>
      <c r="R317" s="1" t="s">
        <v>65</v>
      </c>
      <c r="S317" s="1" t="s">
        <v>65</v>
      </c>
      <c r="T317" s="1" t="s">
        <v>57</v>
      </c>
      <c r="U317" s="1"/>
      <c r="V317" s="1"/>
      <c r="W317" s="1"/>
      <c r="X317" s="1"/>
      <c r="Y317" s="1"/>
      <c r="Z317" s="1"/>
    </row>
    <row r="318" ht="11.25" customHeight="1">
      <c r="A318" s="1" t="s">
        <v>72</v>
      </c>
      <c r="B318" s="1">
        <v>46.0</v>
      </c>
      <c r="C318" s="1" t="s">
        <v>1221</v>
      </c>
      <c r="D318" s="1" t="s">
        <v>1222</v>
      </c>
      <c r="E318" s="1" t="s">
        <v>640</v>
      </c>
      <c r="F318" s="1" t="s">
        <v>716</v>
      </c>
      <c r="G318" s="1" t="s">
        <v>154</v>
      </c>
      <c r="H318" s="1" t="s">
        <v>436</v>
      </c>
      <c r="I318" s="1" t="s">
        <v>134</v>
      </c>
      <c r="J318" s="1" t="s">
        <v>131</v>
      </c>
      <c r="K318" s="1" t="s">
        <v>57</v>
      </c>
      <c r="L318" s="1" t="s">
        <v>57</v>
      </c>
      <c r="M318" s="1" t="s">
        <v>107</v>
      </c>
      <c r="N318" s="1" t="s">
        <v>97</v>
      </c>
      <c r="O318" s="1" t="s">
        <v>85</v>
      </c>
      <c r="P318" s="1" t="s">
        <v>64</v>
      </c>
      <c r="Q318" s="1" t="s">
        <v>78</v>
      </c>
      <c r="R318" s="1" t="s">
        <v>65</v>
      </c>
      <c r="S318" s="1" t="s">
        <v>65</v>
      </c>
      <c r="T318" s="1" t="s">
        <v>57</v>
      </c>
      <c r="U318" s="1"/>
      <c r="V318" s="1"/>
      <c r="W318" s="1"/>
      <c r="X318" s="1"/>
      <c r="Y318" s="1"/>
      <c r="Z318" s="1"/>
    </row>
    <row r="319" ht="11.25" customHeight="1">
      <c r="A319" s="1" t="s">
        <v>72</v>
      </c>
      <c r="B319" s="1">
        <v>47.0</v>
      </c>
      <c r="C319" s="1" t="s">
        <v>1223</v>
      </c>
      <c r="D319" s="1" t="s">
        <v>1224</v>
      </c>
      <c r="E319" s="1" t="s">
        <v>693</v>
      </c>
      <c r="F319" s="1" t="s">
        <v>1225</v>
      </c>
      <c r="G319" s="1" t="s">
        <v>154</v>
      </c>
      <c r="H319" s="1" t="s">
        <v>155</v>
      </c>
      <c r="I319" s="1" t="s">
        <v>306</v>
      </c>
      <c r="J319" s="1" t="s">
        <v>166</v>
      </c>
      <c r="K319" s="1" t="s">
        <v>57</v>
      </c>
      <c r="L319" s="1" t="s">
        <v>57</v>
      </c>
      <c r="M319" s="1" t="s">
        <v>120</v>
      </c>
      <c r="N319" s="1" t="s">
        <v>97</v>
      </c>
      <c r="O319" s="1" t="s">
        <v>85</v>
      </c>
      <c r="P319" s="1" t="s">
        <v>148</v>
      </c>
      <c r="Q319" s="1" t="s">
        <v>78</v>
      </c>
      <c r="R319" s="1" t="s">
        <v>66</v>
      </c>
      <c r="S319" s="1" t="s">
        <v>65</v>
      </c>
      <c r="T319" s="1" t="s">
        <v>57</v>
      </c>
      <c r="U319" s="1"/>
      <c r="V319" s="1"/>
      <c r="W319" s="1"/>
      <c r="X319" s="1"/>
      <c r="Y319" s="1"/>
      <c r="Z319" s="1"/>
    </row>
    <row r="320" ht="11.25" customHeight="1">
      <c r="A320" s="1" t="s">
        <v>72</v>
      </c>
      <c r="B320" s="1">
        <v>48.0</v>
      </c>
      <c r="C320" s="1" t="s">
        <v>1226</v>
      </c>
      <c r="D320" s="1" t="s">
        <v>1227</v>
      </c>
      <c r="E320" s="1" t="s">
        <v>295</v>
      </c>
      <c r="F320" s="1" t="s">
        <v>572</v>
      </c>
      <c r="G320" s="1" t="s">
        <v>94</v>
      </c>
      <c r="H320" s="1" t="s">
        <v>450</v>
      </c>
      <c r="I320" s="1" t="s">
        <v>311</v>
      </c>
      <c r="J320" s="1" t="s">
        <v>369</v>
      </c>
      <c r="K320" s="1" t="s">
        <v>57</v>
      </c>
      <c r="L320" s="1" t="s">
        <v>57</v>
      </c>
      <c r="M320" s="1" t="s">
        <v>120</v>
      </c>
      <c r="N320" s="1" t="s">
        <v>90</v>
      </c>
      <c r="O320" s="1" t="s">
        <v>85</v>
      </c>
      <c r="P320" s="1" t="s">
        <v>148</v>
      </c>
      <c r="Q320" s="1" t="s">
        <v>80</v>
      </c>
      <c r="R320" s="1" t="s">
        <v>66</v>
      </c>
      <c r="S320" s="1" t="s">
        <v>66</v>
      </c>
      <c r="T320" s="1" t="s">
        <v>57</v>
      </c>
      <c r="U320" s="1"/>
      <c r="V320" s="1"/>
      <c r="W320" s="1"/>
      <c r="X320" s="1"/>
      <c r="Y320" s="1"/>
      <c r="Z320" s="1"/>
    </row>
    <row r="321" ht="11.25" customHeight="1">
      <c r="A321" s="1" t="s">
        <v>72</v>
      </c>
      <c r="B321" s="1">
        <v>49.0</v>
      </c>
      <c r="C321" s="1" t="s">
        <v>1228</v>
      </c>
      <c r="D321" s="1" t="s">
        <v>1229</v>
      </c>
      <c r="E321" s="1" t="s">
        <v>431</v>
      </c>
      <c r="F321" s="1" t="s">
        <v>1057</v>
      </c>
      <c r="G321" s="1" t="s">
        <v>99</v>
      </c>
      <c r="H321" s="1" t="s">
        <v>482</v>
      </c>
      <c r="I321" s="1" t="s">
        <v>315</v>
      </c>
      <c r="J321" s="1" t="s">
        <v>337</v>
      </c>
      <c r="K321" s="1" t="s">
        <v>57</v>
      </c>
      <c r="L321" s="1" t="s">
        <v>57</v>
      </c>
      <c r="M321" s="1" t="s">
        <v>145</v>
      </c>
      <c r="N321" s="1" t="s">
        <v>90</v>
      </c>
      <c r="O321" s="1" t="s">
        <v>106</v>
      </c>
      <c r="P321" s="1" t="s">
        <v>148</v>
      </c>
      <c r="Q321" s="1" t="s">
        <v>80</v>
      </c>
      <c r="R321" s="1" t="s">
        <v>66</v>
      </c>
      <c r="S321" s="1" t="s">
        <v>66</v>
      </c>
      <c r="T321" s="1" t="s">
        <v>57</v>
      </c>
      <c r="U321" s="1"/>
      <c r="V321" s="1"/>
      <c r="W321" s="1"/>
      <c r="X321" s="1"/>
      <c r="Y321" s="1"/>
      <c r="Z321" s="1"/>
    </row>
    <row r="322" ht="11.25" customHeight="1">
      <c r="A322" s="1" t="s">
        <v>72</v>
      </c>
      <c r="B322" s="1">
        <v>50.0</v>
      </c>
      <c r="C322" s="1" t="s">
        <v>1230</v>
      </c>
      <c r="D322" s="1" t="s">
        <v>1231</v>
      </c>
      <c r="E322" s="1" t="s">
        <v>1232</v>
      </c>
      <c r="F322" s="1" t="s">
        <v>1233</v>
      </c>
      <c r="G322" s="1" t="s">
        <v>99</v>
      </c>
      <c r="H322" s="1" t="s">
        <v>460</v>
      </c>
      <c r="I322" s="1" t="s">
        <v>320</v>
      </c>
      <c r="J322" s="1" t="s">
        <v>342</v>
      </c>
      <c r="K322" s="1" t="s">
        <v>57</v>
      </c>
      <c r="L322" s="1" t="s">
        <v>57</v>
      </c>
      <c r="M322" s="1" t="s">
        <v>145</v>
      </c>
      <c r="N322" s="1" t="s">
        <v>105</v>
      </c>
      <c r="O322" s="1" t="s">
        <v>106</v>
      </c>
      <c r="P322" s="1" t="s">
        <v>85</v>
      </c>
      <c r="Q322" s="1" t="s">
        <v>80</v>
      </c>
      <c r="R322" s="1" t="s">
        <v>64</v>
      </c>
      <c r="S322" s="1" t="s">
        <v>66</v>
      </c>
      <c r="T322" s="1" t="s">
        <v>57</v>
      </c>
      <c r="U322" s="1"/>
      <c r="V322" s="1"/>
      <c r="W322" s="1"/>
      <c r="X322" s="1"/>
      <c r="Y322" s="1"/>
      <c r="Z322" s="1"/>
    </row>
    <row r="323" ht="11.25" customHeight="1">
      <c r="A323" s="1" t="s">
        <v>72</v>
      </c>
      <c r="B323" s="1">
        <v>51.0</v>
      </c>
      <c r="C323" s="1" t="s">
        <v>1234</v>
      </c>
      <c r="D323" s="1" t="s">
        <v>1235</v>
      </c>
      <c r="E323" s="1" t="s">
        <v>449</v>
      </c>
      <c r="F323" s="1" t="s">
        <v>421</v>
      </c>
      <c r="G323" s="1" t="s">
        <v>98</v>
      </c>
      <c r="H323" s="1" t="s">
        <v>465</v>
      </c>
      <c r="I323" s="1" t="s">
        <v>355</v>
      </c>
      <c r="J323" s="1" t="s">
        <v>347</v>
      </c>
      <c r="K323" s="1" t="s">
        <v>57</v>
      </c>
      <c r="L323" s="1" t="s">
        <v>57</v>
      </c>
      <c r="M323" s="1" t="s">
        <v>114</v>
      </c>
      <c r="N323" s="1" t="s">
        <v>170</v>
      </c>
      <c r="O323" s="1" t="s">
        <v>106</v>
      </c>
      <c r="P323" s="1" t="s">
        <v>85</v>
      </c>
      <c r="Q323" s="1" t="s">
        <v>191</v>
      </c>
      <c r="R323" s="1" t="s">
        <v>64</v>
      </c>
      <c r="S323" s="1" t="s">
        <v>64</v>
      </c>
      <c r="T323" s="1" t="s">
        <v>57</v>
      </c>
      <c r="U323" s="1"/>
      <c r="V323" s="1"/>
      <c r="W323" s="1"/>
      <c r="X323" s="1"/>
      <c r="Y323" s="1"/>
      <c r="Z323" s="1"/>
    </row>
    <row r="324" ht="11.25" customHeight="1">
      <c r="A324" s="1" t="s">
        <v>72</v>
      </c>
      <c r="B324" s="1">
        <v>52.0</v>
      </c>
      <c r="C324" s="1" t="s">
        <v>1236</v>
      </c>
      <c r="D324" s="1" t="s">
        <v>1237</v>
      </c>
      <c r="E324" s="1" t="s">
        <v>982</v>
      </c>
      <c r="F324" s="1" t="s">
        <v>1238</v>
      </c>
      <c r="G324" s="1" t="s">
        <v>289</v>
      </c>
      <c r="H324" s="1" t="s">
        <v>465</v>
      </c>
      <c r="I324" s="1" t="s">
        <v>133</v>
      </c>
      <c r="J324" s="1" t="s">
        <v>142</v>
      </c>
      <c r="K324" s="1" t="s">
        <v>57</v>
      </c>
      <c r="L324" s="1" t="s">
        <v>57</v>
      </c>
      <c r="M324" s="1" t="s">
        <v>114</v>
      </c>
      <c r="N324" s="1" t="s">
        <v>170</v>
      </c>
      <c r="O324" s="1" t="s">
        <v>78</v>
      </c>
      <c r="P324" s="1" t="s">
        <v>106</v>
      </c>
      <c r="Q324" s="1" t="s">
        <v>191</v>
      </c>
      <c r="R324" s="1" t="s">
        <v>64</v>
      </c>
      <c r="S324" s="1" t="s">
        <v>64</v>
      </c>
      <c r="T324" s="1" t="s">
        <v>57</v>
      </c>
      <c r="U324" s="1"/>
      <c r="V324" s="1"/>
      <c r="W324" s="1"/>
      <c r="X324" s="1"/>
      <c r="Y324" s="1"/>
      <c r="Z324" s="1"/>
    </row>
    <row r="325" ht="11.25" customHeight="1">
      <c r="A325" s="1" t="s">
        <v>72</v>
      </c>
      <c r="B325" s="1">
        <v>53.0</v>
      </c>
      <c r="C325" s="1" t="s">
        <v>1239</v>
      </c>
      <c r="D325" s="1" t="s">
        <v>1240</v>
      </c>
      <c r="E325" s="1" t="s">
        <v>304</v>
      </c>
      <c r="F325" s="1" t="s">
        <v>755</v>
      </c>
      <c r="G325" s="1" t="s">
        <v>124</v>
      </c>
      <c r="H325" s="1" t="s">
        <v>465</v>
      </c>
      <c r="I325" s="1" t="s">
        <v>132</v>
      </c>
      <c r="J325" s="1" t="s">
        <v>143</v>
      </c>
      <c r="K325" s="1" t="s">
        <v>57</v>
      </c>
      <c r="L325" s="1" t="s">
        <v>57</v>
      </c>
      <c r="M325" s="1" t="s">
        <v>160</v>
      </c>
      <c r="N325" s="1" t="s">
        <v>170</v>
      </c>
      <c r="O325" s="1" t="s">
        <v>78</v>
      </c>
      <c r="P325" s="1" t="s">
        <v>106</v>
      </c>
      <c r="Q325" s="1" t="s">
        <v>191</v>
      </c>
      <c r="R325" s="1" t="s">
        <v>148</v>
      </c>
      <c r="S325" s="1" t="s">
        <v>148</v>
      </c>
      <c r="T325" s="1" t="s">
        <v>57</v>
      </c>
      <c r="U325" s="1"/>
      <c r="V325" s="1"/>
      <c r="W325" s="1"/>
      <c r="X325" s="1"/>
      <c r="Y325" s="1"/>
      <c r="Z325" s="1"/>
    </row>
    <row r="326" ht="11.25" customHeight="1">
      <c r="A326" s="1" t="s">
        <v>72</v>
      </c>
      <c r="B326" s="1">
        <v>54.0</v>
      </c>
      <c r="C326" s="1" t="s">
        <v>1241</v>
      </c>
      <c r="D326" s="1" t="s">
        <v>1242</v>
      </c>
      <c r="E326" s="1" t="s">
        <v>1000</v>
      </c>
      <c r="F326" s="1" t="s">
        <v>1243</v>
      </c>
      <c r="G326" s="1" t="s">
        <v>121</v>
      </c>
      <c r="H326" s="1" t="s">
        <v>465</v>
      </c>
      <c r="I326" s="1" t="s">
        <v>131</v>
      </c>
      <c r="J326" s="1" t="s">
        <v>360</v>
      </c>
      <c r="K326" s="1" t="s">
        <v>57</v>
      </c>
      <c r="L326" s="1" t="s">
        <v>57</v>
      </c>
      <c r="M326" s="1" t="s">
        <v>81</v>
      </c>
      <c r="N326" s="1" t="s">
        <v>86</v>
      </c>
      <c r="O326" s="1" t="s">
        <v>78</v>
      </c>
      <c r="P326" s="1" t="s">
        <v>106</v>
      </c>
      <c r="Q326" s="1" t="s">
        <v>79</v>
      </c>
      <c r="R326" s="1" t="s">
        <v>148</v>
      </c>
      <c r="S326" s="1" t="s">
        <v>148</v>
      </c>
      <c r="T326" s="1" t="s">
        <v>57</v>
      </c>
      <c r="U326" s="1"/>
      <c r="V326" s="1"/>
      <c r="W326" s="1"/>
      <c r="X326" s="1"/>
      <c r="Y326" s="1"/>
      <c r="Z326" s="1"/>
    </row>
    <row r="327" ht="11.25" customHeight="1">
      <c r="A327" s="1" t="s">
        <v>72</v>
      </c>
      <c r="B327" s="1">
        <v>55.0</v>
      </c>
      <c r="C327" s="1" t="s">
        <v>1244</v>
      </c>
      <c r="D327" s="1" t="s">
        <v>1245</v>
      </c>
      <c r="E327" s="1" t="s">
        <v>314</v>
      </c>
      <c r="F327" s="1" t="s">
        <v>828</v>
      </c>
      <c r="G327" s="1" t="s">
        <v>123</v>
      </c>
      <c r="H327" s="1" t="s">
        <v>465</v>
      </c>
      <c r="I327" s="1" t="s">
        <v>166</v>
      </c>
      <c r="J327" s="1" t="s">
        <v>402</v>
      </c>
      <c r="K327" s="1" t="s">
        <v>57</v>
      </c>
      <c r="L327" s="1" t="s">
        <v>57</v>
      </c>
      <c r="M327" s="1" t="s">
        <v>81</v>
      </c>
      <c r="N327" s="1" t="s">
        <v>86</v>
      </c>
      <c r="O327" s="1" t="s">
        <v>80</v>
      </c>
      <c r="P327" s="1" t="s">
        <v>78</v>
      </c>
      <c r="Q327" s="1" t="s">
        <v>97</v>
      </c>
      <c r="R327" s="1" t="s">
        <v>85</v>
      </c>
      <c r="S327" s="1" t="s">
        <v>85</v>
      </c>
      <c r="T327" s="1" t="s">
        <v>57</v>
      </c>
      <c r="U327" s="1"/>
      <c r="V327" s="1"/>
      <c r="W327" s="1"/>
      <c r="X327" s="1"/>
      <c r="Y327" s="1"/>
      <c r="Z327" s="1"/>
    </row>
    <row r="328" ht="11.25" customHeight="1">
      <c r="A328" s="1" t="s">
        <v>72</v>
      </c>
      <c r="B328" s="1">
        <v>56.0</v>
      </c>
      <c r="C328" s="1" t="s">
        <v>1246</v>
      </c>
      <c r="D328" s="1" t="s">
        <v>1247</v>
      </c>
      <c r="E328" s="1" t="s">
        <v>473</v>
      </c>
      <c r="F328" s="1" t="s">
        <v>1248</v>
      </c>
      <c r="G328" s="1" t="s">
        <v>123</v>
      </c>
      <c r="H328" s="1" t="s">
        <v>465</v>
      </c>
      <c r="I328" s="1" t="s">
        <v>369</v>
      </c>
      <c r="J328" s="1" t="s">
        <v>364</v>
      </c>
      <c r="K328" s="1" t="s">
        <v>57</v>
      </c>
      <c r="L328" s="1" t="s">
        <v>57</v>
      </c>
      <c r="M328" s="1" t="s">
        <v>71</v>
      </c>
      <c r="N328" s="1" t="s">
        <v>86</v>
      </c>
      <c r="O328" s="1" t="s">
        <v>80</v>
      </c>
      <c r="P328" s="1" t="s">
        <v>78</v>
      </c>
      <c r="Q328" s="1" t="s">
        <v>97</v>
      </c>
      <c r="R328" s="1" t="s">
        <v>85</v>
      </c>
      <c r="S328" s="1" t="s">
        <v>85</v>
      </c>
      <c r="T328" s="1" t="s">
        <v>57</v>
      </c>
      <c r="U328" s="1"/>
      <c r="V328" s="1"/>
      <c r="W328" s="1"/>
      <c r="X328" s="1"/>
      <c r="Y328" s="1"/>
      <c r="Z328" s="1"/>
    </row>
    <row r="329" ht="11.25" customHeight="1">
      <c r="A329" s="1" t="s">
        <v>72</v>
      </c>
      <c r="B329" s="1">
        <v>57.0</v>
      </c>
      <c r="C329" s="1" t="s">
        <v>1249</v>
      </c>
      <c r="D329" s="1" t="s">
        <v>1250</v>
      </c>
      <c r="E329" s="1" t="s">
        <v>1251</v>
      </c>
      <c r="F329" s="1" t="s">
        <v>1252</v>
      </c>
      <c r="G329" s="1" t="s">
        <v>122</v>
      </c>
      <c r="H329" s="1" t="s">
        <v>465</v>
      </c>
      <c r="I329" s="1" t="s">
        <v>337</v>
      </c>
      <c r="J329" s="1" t="s">
        <v>432</v>
      </c>
      <c r="K329" s="1" t="s">
        <v>57</v>
      </c>
      <c r="L329" s="1" t="s">
        <v>57</v>
      </c>
      <c r="M329" s="1" t="s">
        <v>71</v>
      </c>
      <c r="N329" s="1" t="s">
        <v>96</v>
      </c>
      <c r="O329" s="1" t="s">
        <v>191</v>
      </c>
      <c r="P329" s="1" t="s">
        <v>78</v>
      </c>
      <c r="Q329" s="1" t="s">
        <v>90</v>
      </c>
      <c r="R329" s="1" t="s">
        <v>106</v>
      </c>
      <c r="S329" s="1" t="s">
        <v>85</v>
      </c>
      <c r="T329" s="1" t="s">
        <v>57</v>
      </c>
      <c r="U329" s="1"/>
      <c r="V329" s="1"/>
      <c r="W329" s="1"/>
      <c r="X329" s="1"/>
      <c r="Y329" s="1"/>
      <c r="Z329" s="1"/>
    </row>
    <row r="330" ht="11.25" customHeight="1">
      <c r="A330" s="1" t="s">
        <v>72</v>
      </c>
      <c r="B330" s="1">
        <v>58.0</v>
      </c>
      <c r="C330" s="1" t="s">
        <v>1253</v>
      </c>
      <c r="D330" s="1" t="s">
        <v>1254</v>
      </c>
      <c r="E330" s="1" t="s">
        <v>486</v>
      </c>
      <c r="F330" s="1" t="s">
        <v>1098</v>
      </c>
      <c r="G330" s="1" t="s">
        <v>147</v>
      </c>
      <c r="H330" s="1" t="s">
        <v>465</v>
      </c>
      <c r="I330" s="1" t="s">
        <v>347</v>
      </c>
      <c r="J330" s="1" t="s">
        <v>374</v>
      </c>
      <c r="K330" s="1" t="s">
        <v>57</v>
      </c>
      <c r="L330" s="1" t="s">
        <v>57</v>
      </c>
      <c r="M330" s="1" t="s">
        <v>113</v>
      </c>
      <c r="N330" s="1" t="s">
        <v>96</v>
      </c>
      <c r="O330" s="1" t="s">
        <v>191</v>
      </c>
      <c r="P330" s="1" t="s">
        <v>78</v>
      </c>
      <c r="Q330" s="1" t="s">
        <v>90</v>
      </c>
      <c r="R330" s="1" t="s">
        <v>106</v>
      </c>
      <c r="S330" s="1" t="s">
        <v>106</v>
      </c>
      <c r="T330" s="1" t="s">
        <v>57</v>
      </c>
      <c r="U330" s="1"/>
      <c r="V330" s="1"/>
      <c r="W330" s="1"/>
      <c r="X330" s="1"/>
      <c r="Y330" s="1"/>
      <c r="Z330" s="1"/>
    </row>
    <row r="331" ht="11.25" customHeight="1">
      <c r="A331" s="1" t="s">
        <v>72</v>
      </c>
      <c r="B331" s="1">
        <v>59.0</v>
      </c>
      <c r="C331" s="1" t="s">
        <v>1255</v>
      </c>
      <c r="D331" s="1" t="s">
        <v>1256</v>
      </c>
      <c r="E331" s="1" t="s">
        <v>1257</v>
      </c>
      <c r="F331" s="1" t="s">
        <v>472</v>
      </c>
      <c r="G331" s="1" t="s">
        <v>147</v>
      </c>
      <c r="H331" s="1" t="s">
        <v>465</v>
      </c>
      <c r="I331" s="1" t="s">
        <v>142</v>
      </c>
      <c r="J331" s="1" t="s">
        <v>378</v>
      </c>
      <c r="K331" s="1" t="s">
        <v>57</v>
      </c>
      <c r="L331" s="1" t="s">
        <v>57</v>
      </c>
      <c r="M331" s="1" t="s">
        <v>113</v>
      </c>
      <c r="N331" s="1" t="s">
        <v>96</v>
      </c>
      <c r="O331" s="1" t="s">
        <v>191</v>
      </c>
      <c r="P331" s="1" t="s">
        <v>80</v>
      </c>
      <c r="Q331" s="1" t="s">
        <v>105</v>
      </c>
      <c r="R331" s="1" t="s">
        <v>106</v>
      </c>
      <c r="S331" s="1" t="s">
        <v>106</v>
      </c>
      <c r="T331" s="1" t="s">
        <v>57</v>
      </c>
      <c r="U331" s="1"/>
      <c r="V331" s="1"/>
      <c r="W331" s="1"/>
      <c r="X331" s="1"/>
      <c r="Y331" s="1"/>
      <c r="Z331" s="1"/>
    </row>
    <row r="332" ht="11.25" customHeight="1">
      <c r="A332" s="1" t="s">
        <v>72</v>
      </c>
      <c r="B332" s="1">
        <v>60.0</v>
      </c>
      <c r="C332" s="1" t="s">
        <v>1258</v>
      </c>
      <c r="D332" s="1" t="s">
        <v>1259</v>
      </c>
      <c r="E332" s="1" t="s">
        <v>494</v>
      </c>
      <c r="F332" s="1" t="s">
        <v>476</v>
      </c>
      <c r="G332" s="1" t="s">
        <v>147</v>
      </c>
      <c r="H332" s="1" t="s">
        <v>465</v>
      </c>
      <c r="I332" s="1" t="s">
        <v>144</v>
      </c>
      <c r="J332" s="1" t="s">
        <v>382</v>
      </c>
      <c r="K332" s="1" t="s">
        <v>57</v>
      </c>
      <c r="L332" s="1" t="s">
        <v>57</v>
      </c>
      <c r="M332" s="1" t="s">
        <v>260</v>
      </c>
      <c r="N332" s="1" t="s">
        <v>95</v>
      </c>
      <c r="O332" s="1" t="s">
        <v>191</v>
      </c>
      <c r="P332" s="1" t="s">
        <v>80</v>
      </c>
      <c r="Q332" s="1" t="s">
        <v>170</v>
      </c>
      <c r="R332" s="1" t="s">
        <v>78</v>
      </c>
      <c r="S332" s="1" t="s">
        <v>106</v>
      </c>
      <c r="T332" s="1" t="s">
        <v>57</v>
      </c>
      <c r="U332" s="1"/>
      <c r="V332" s="1"/>
      <c r="W332" s="1"/>
      <c r="X332" s="1"/>
      <c r="Y332" s="1"/>
      <c r="Z332" s="1"/>
    </row>
    <row r="333" ht="11.25" customHeight="1">
      <c r="A333" s="1" t="s">
        <v>72</v>
      </c>
      <c r="B333" s="1">
        <v>61.0</v>
      </c>
      <c r="C333" s="1" t="s">
        <v>1260</v>
      </c>
      <c r="D333" s="1" t="s">
        <v>1261</v>
      </c>
      <c r="E333" s="1" t="s">
        <v>1262</v>
      </c>
      <c r="F333" s="1" t="s">
        <v>485</v>
      </c>
      <c r="G333" s="1" t="s">
        <v>87</v>
      </c>
      <c r="H333" s="1" t="s">
        <v>465</v>
      </c>
      <c r="I333" s="1" t="s">
        <v>143</v>
      </c>
      <c r="J333" s="1" t="s">
        <v>387</v>
      </c>
      <c r="K333" s="1" t="s">
        <v>57</v>
      </c>
      <c r="L333" s="1" t="s">
        <v>57</v>
      </c>
      <c r="M333" s="1" t="s">
        <v>260</v>
      </c>
      <c r="N333" s="1" t="s">
        <v>95</v>
      </c>
      <c r="O333" s="1" t="s">
        <v>79</v>
      </c>
      <c r="P333" s="1" t="s">
        <v>80</v>
      </c>
      <c r="Q333" s="1" t="s">
        <v>170</v>
      </c>
      <c r="R333" s="1" t="s">
        <v>78</v>
      </c>
      <c r="S333" s="1" t="s">
        <v>78</v>
      </c>
      <c r="T333" s="1" t="s">
        <v>57</v>
      </c>
      <c r="U333" s="1"/>
      <c r="V333" s="1"/>
      <c r="W333" s="1"/>
      <c r="X333" s="1"/>
      <c r="Y333" s="1"/>
      <c r="Z333" s="1"/>
    </row>
    <row r="334" ht="11.25" customHeight="1">
      <c r="A334" s="1" t="s">
        <v>72</v>
      </c>
      <c r="B334" s="1">
        <v>62.0</v>
      </c>
      <c r="C334" s="1" t="s">
        <v>1263</v>
      </c>
      <c r="D334" s="1" t="s">
        <v>1264</v>
      </c>
      <c r="E334" s="1" t="s">
        <v>1265</v>
      </c>
      <c r="F334" s="1" t="s">
        <v>1266</v>
      </c>
      <c r="G334" s="1" t="s">
        <v>288</v>
      </c>
      <c r="H334" s="1" t="s">
        <v>465</v>
      </c>
      <c r="I334" s="1" t="s">
        <v>360</v>
      </c>
      <c r="J334" s="1" t="s">
        <v>392</v>
      </c>
      <c r="K334" s="1" t="s">
        <v>57</v>
      </c>
      <c r="L334" s="1" t="s">
        <v>57</v>
      </c>
      <c r="M334" s="1" t="s">
        <v>109</v>
      </c>
      <c r="N334" s="1" t="s">
        <v>95</v>
      </c>
      <c r="O334" s="1" t="s">
        <v>79</v>
      </c>
      <c r="P334" s="1" t="s">
        <v>80</v>
      </c>
      <c r="Q334" s="1" t="s">
        <v>86</v>
      </c>
      <c r="R334" s="1" t="s">
        <v>78</v>
      </c>
      <c r="S334" s="1" t="s">
        <v>78</v>
      </c>
      <c r="T334" s="1" t="s">
        <v>57</v>
      </c>
      <c r="U334" s="1"/>
      <c r="V334" s="1"/>
      <c r="W334" s="1"/>
      <c r="X334" s="1"/>
      <c r="Y334" s="1"/>
      <c r="Z334" s="1"/>
    </row>
    <row r="335" ht="11.25" customHeight="1">
      <c r="A335" s="1" t="s">
        <v>72</v>
      </c>
      <c r="B335" s="1">
        <v>63.0</v>
      </c>
      <c r="C335" s="1" t="s">
        <v>1267</v>
      </c>
      <c r="D335" s="1" t="s">
        <v>1268</v>
      </c>
      <c r="E335" s="1" t="s">
        <v>680</v>
      </c>
      <c r="F335" s="1" t="s">
        <v>493</v>
      </c>
      <c r="G335" s="1" t="s">
        <v>288</v>
      </c>
      <c r="H335" s="1" t="s">
        <v>465</v>
      </c>
      <c r="I335" s="1" t="s">
        <v>402</v>
      </c>
      <c r="J335" s="1" t="s">
        <v>396</v>
      </c>
      <c r="K335" s="1" t="s">
        <v>57</v>
      </c>
      <c r="L335" s="1" t="s">
        <v>57</v>
      </c>
      <c r="M335" s="1" t="s">
        <v>109</v>
      </c>
      <c r="N335" s="1" t="s">
        <v>108</v>
      </c>
      <c r="O335" s="1" t="s">
        <v>79</v>
      </c>
      <c r="P335" s="1" t="s">
        <v>191</v>
      </c>
      <c r="Q335" s="1" t="s">
        <v>86</v>
      </c>
      <c r="R335" s="1" t="s">
        <v>80</v>
      </c>
      <c r="S335" s="1" t="s">
        <v>78</v>
      </c>
      <c r="T335" s="1" t="s">
        <v>57</v>
      </c>
      <c r="U335" s="1"/>
      <c r="V335" s="1"/>
      <c r="W335" s="1"/>
      <c r="X335" s="1"/>
      <c r="Y335" s="1"/>
      <c r="Z335" s="1"/>
    </row>
    <row r="336" ht="11.25" customHeight="1">
      <c r="A336" s="1" t="s">
        <v>72</v>
      </c>
      <c r="B336" s="1">
        <v>64.0</v>
      </c>
      <c r="C336" s="1" t="s">
        <v>1269</v>
      </c>
      <c r="D336" s="1" t="s">
        <v>1270</v>
      </c>
      <c r="E336" s="1" t="s">
        <v>1203</v>
      </c>
      <c r="F336" s="1" t="s">
        <v>1271</v>
      </c>
      <c r="G336" s="1" t="s">
        <v>159</v>
      </c>
      <c r="H336" s="1" t="s">
        <v>465</v>
      </c>
      <c r="I336" s="1" t="s">
        <v>364</v>
      </c>
      <c r="J336" s="1" t="s">
        <v>461</v>
      </c>
      <c r="K336" s="1" t="s">
        <v>57</v>
      </c>
      <c r="L336" s="1" t="s">
        <v>57</v>
      </c>
      <c r="M336" s="1" t="s">
        <v>125</v>
      </c>
      <c r="N336" s="1" t="s">
        <v>108</v>
      </c>
      <c r="O336" s="1" t="s">
        <v>79</v>
      </c>
      <c r="P336" s="1" t="s">
        <v>191</v>
      </c>
      <c r="Q336" s="1" t="s">
        <v>96</v>
      </c>
      <c r="R336" s="1" t="s">
        <v>80</v>
      </c>
      <c r="S336" s="1" t="s">
        <v>78</v>
      </c>
      <c r="T336" s="1" t="s">
        <v>57</v>
      </c>
      <c r="U336" s="1"/>
      <c r="V336" s="1"/>
      <c r="W336" s="1"/>
      <c r="X336" s="1"/>
      <c r="Y336" s="1"/>
      <c r="Z336" s="1"/>
    </row>
    <row r="337" ht="11.25" customHeight="1">
      <c r="A337" s="1" t="s">
        <v>72</v>
      </c>
      <c r="B337" s="1">
        <v>65.0</v>
      </c>
      <c r="C337" s="1" t="s">
        <v>1272</v>
      </c>
      <c r="D337" s="1" t="s">
        <v>1273</v>
      </c>
      <c r="E337" s="1" t="s">
        <v>510</v>
      </c>
      <c r="F337" s="1" t="s">
        <v>505</v>
      </c>
      <c r="G337" s="1" t="s">
        <v>159</v>
      </c>
      <c r="H337" s="1" t="s">
        <v>465</v>
      </c>
      <c r="I337" s="1" t="s">
        <v>157</v>
      </c>
      <c r="J337" s="1" t="s">
        <v>407</v>
      </c>
      <c r="K337" s="1" t="s">
        <v>57</v>
      </c>
      <c r="L337" s="1" t="s">
        <v>57</v>
      </c>
      <c r="M337" s="1" t="s">
        <v>125</v>
      </c>
      <c r="N337" s="1" t="s">
        <v>108</v>
      </c>
      <c r="O337" s="1" t="s">
        <v>97</v>
      </c>
      <c r="P337" s="1" t="s">
        <v>191</v>
      </c>
      <c r="Q337" s="1" t="s">
        <v>96</v>
      </c>
      <c r="R337" s="1" t="s">
        <v>80</v>
      </c>
      <c r="S337" s="1" t="s">
        <v>80</v>
      </c>
      <c r="T337" s="1" t="s">
        <v>57</v>
      </c>
      <c r="U337" s="1"/>
      <c r="V337" s="1"/>
      <c r="W337" s="1"/>
      <c r="X337" s="1"/>
      <c r="Y337" s="1"/>
      <c r="Z337" s="1"/>
    </row>
    <row r="338" ht="11.25" customHeight="1">
      <c r="A338" s="1" t="s">
        <v>72</v>
      </c>
      <c r="B338" s="1">
        <v>66.0</v>
      </c>
      <c r="C338" s="1" t="s">
        <v>1274</v>
      </c>
      <c r="D338" s="1" t="s">
        <v>1275</v>
      </c>
      <c r="E338" s="1" t="s">
        <v>1206</v>
      </c>
      <c r="F338" s="1" t="s">
        <v>798</v>
      </c>
      <c r="G338" s="1" t="s">
        <v>159</v>
      </c>
      <c r="H338" s="1" t="s">
        <v>465</v>
      </c>
      <c r="I338" s="1" t="s">
        <v>432</v>
      </c>
      <c r="J338" s="1" t="s">
        <v>417</v>
      </c>
      <c r="K338" s="1" t="s">
        <v>57</v>
      </c>
      <c r="L338" s="1" t="s">
        <v>57</v>
      </c>
      <c r="M338" s="1" t="s">
        <v>146</v>
      </c>
      <c r="N338" s="1" t="s">
        <v>70</v>
      </c>
      <c r="O338" s="1" t="s">
        <v>97</v>
      </c>
      <c r="P338" s="1" t="s">
        <v>79</v>
      </c>
      <c r="Q338" s="1" t="s">
        <v>95</v>
      </c>
      <c r="R338" s="1" t="s">
        <v>191</v>
      </c>
      <c r="S338" s="1" t="s">
        <v>80</v>
      </c>
      <c r="T338" s="1" t="s">
        <v>57</v>
      </c>
      <c r="U338" s="1"/>
      <c r="V338" s="1"/>
      <c r="W338" s="1"/>
      <c r="X338" s="1"/>
      <c r="Y338" s="1"/>
      <c r="Z338" s="1"/>
    </row>
    <row r="339" ht="11.25" customHeight="1">
      <c r="A339" s="1" t="s">
        <v>72</v>
      </c>
      <c r="B339" s="1">
        <v>67.0</v>
      </c>
      <c r="C339" s="1" t="s">
        <v>1276</v>
      </c>
      <c r="D339" s="1" t="s">
        <v>1277</v>
      </c>
      <c r="E339" s="1" t="s">
        <v>1025</v>
      </c>
      <c r="F339" s="1" t="s">
        <v>801</v>
      </c>
      <c r="G339" s="1" t="s">
        <v>161</v>
      </c>
      <c r="H339" s="1" t="s">
        <v>465</v>
      </c>
      <c r="I339" s="1" t="s">
        <v>374</v>
      </c>
      <c r="J339" s="1" t="s">
        <v>156</v>
      </c>
      <c r="K339" s="1" t="s">
        <v>57</v>
      </c>
      <c r="L339" s="1" t="s">
        <v>57</v>
      </c>
      <c r="M339" s="1" t="s">
        <v>146</v>
      </c>
      <c r="N339" s="1" t="s">
        <v>70</v>
      </c>
      <c r="O339" s="1" t="s">
        <v>97</v>
      </c>
      <c r="P339" s="1" t="s">
        <v>79</v>
      </c>
      <c r="Q339" s="1" t="s">
        <v>95</v>
      </c>
      <c r="R339" s="1" t="s">
        <v>191</v>
      </c>
      <c r="S339" s="1" t="s">
        <v>80</v>
      </c>
      <c r="T339" s="1" t="s">
        <v>57</v>
      </c>
      <c r="U339" s="1"/>
      <c r="V339" s="1"/>
      <c r="W339" s="1"/>
      <c r="X339" s="1"/>
      <c r="Y339" s="1"/>
      <c r="Z339" s="1"/>
    </row>
    <row r="340" ht="11.25" customHeight="1">
      <c r="A340" s="1" t="s">
        <v>72</v>
      </c>
      <c r="B340" s="1">
        <v>68.0</v>
      </c>
      <c r="C340" s="1" t="s">
        <v>1278</v>
      </c>
      <c r="D340" s="1" t="s">
        <v>1279</v>
      </c>
      <c r="E340" s="1" t="s">
        <v>350</v>
      </c>
      <c r="F340" s="1" t="s">
        <v>519</v>
      </c>
      <c r="G340" s="1" t="s">
        <v>161</v>
      </c>
      <c r="H340" s="1" t="s">
        <v>465</v>
      </c>
      <c r="I340" s="1" t="s">
        <v>378</v>
      </c>
      <c r="J340" s="1" t="s">
        <v>158</v>
      </c>
      <c r="K340" s="1" t="s">
        <v>57</v>
      </c>
      <c r="L340" s="1" t="s">
        <v>57</v>
      </c>
      <c r="M340" s="1" t="s">
        <v>154</v>
      </c>
      <c r="N340" s="1" t="s">
        <v>70</v>
      </c>
      <c r="O340" s="1" t="s">
        <v>90</v>
      </c>
      <c r="P340" s="1" t="s">
        <v>79</v>
      </c>
      <c r="Q340" s="1" t="s">
        <v>108</v>
      </c>
      <c r="R340" s="1" t="s">
        <v>191</v>
      </c>
      <c r="S340" s="1" t="s">
        <v>80</v>
      </c>
      <c r="T340" s="1" t="s">
        <v>57</v>
      </c>
      <c r="U340" s="1"/>
      <c r="V340" s="1"/>
      <c r="W340" s="1"/>
      <c r="X340" s="1"/>
      <c r="Y340" s="1"/>
      <c r="Z340" s="1"/>
    </row>
    <row r="341" ht="11.25" customHeight="1">
      <c r="A341" s="1" t="s">
        <v>72</v>
      </c>
      <c r="B341" s="1">
        <v>69.0</v>
      </c>
      <c r="C341" s="1" t="s">
        <v>1280</v>
      </c>
      <c r="D341" s="1" t="s">
        <v>1281</v>
      </c>
      <c r="E341" s="1" t="s">
        <v>745</v>
      </c>
      <c r="F341" s="1" t="s">
        <v>1282</v>
      </c>
      <c r="G341" s="1" t="s">
        <v>161</v>
      </c>
      <c r="H341" s="1" t="s">
        <v>465</v>
      </c>
      <c r="I341" s="1" t="s">
        <v>418</v>
      </c>
      <c r="J341" s="1" t="s">
        <v>427</v>
      </c>
      <c r="K341" s="1" t="s">
        <v>57</v>
      </c>
      <c r="L341" s="1" t="s">
        <v>57</v>
      </c>
      <c r="M341" s="1" t="s">
        <v>154</v>
      </c>
      <c r="N341" s="1" t="s">
        <v>107</v>
      </c>
      <c r="O341" s="1" t="s">
        <v>90</v>
      </c>
      <c r="P341" s="1" t="s">
        <v>97</v>
      </c>
      <c r="Q341" s="1" t="s">
        <v>108</v>
      </c>
      <c r="R341" s="1" t="s">
        <v>79</v>
      </c>
      <c r="S341" s="1" t="s">
        <v>191</v>
      </c>
      <c r="T341" s="1" t="s">
        <v>57</v>
      </c>
      <c r="U341" s="1"/>
      <c r="V341" s="1"/>
      <c r="W341" s="1"/>
      <c r="X341" s="1"/>
      <c r="Y341" s="1"/>
      <c r="Z341" s="1"/>
    </row>
    <row r="342" ht="11.25" customHeight="1">
      <c r="A342" s="1" t="s">
        <v>72</v>
      </c>
      <c r="B342" s="1">
        <v>70.0</v>
      </c>
      <c r="C342" s="1" t="s">
        <v>1283</v>
      </c>
      <c r="D342" s="1" t="s">
        <v>1284</v>
      </c>
      <c r="E342" s="1" t="s">
        <v>1030</v>
      </c>
      <c r="F342" s="1" t="s">
        <v>1285</v>
      </c>
      <c r="G342" s="1" t="s">
        <v>161</v>
      </c>
      <c r="H342" s="1" t="s">
        <v>465</v>
      </c>
      <c r="I342" s="1" t="s">
        <v>382</v>
      </c>
      <c r="J342" s="1" t="s">
        <v>167</v>
      </c>
      <c r="K342" s="1" t="s">
        <v>57</v>
      </c>
      <c r="L342" s="1" t="s">
        <v>57</v>
      </c>
      <c r="M342" s="1" t="s">
        <v>94</v>
      </c>
      <c r="N342" s="1" t="s">
        <v>107</v>
      </c>
      <c r="O342" s="1" t="s">
        <v>105</v>
      </c>
      <c r="P342" s="1" t="s">
        <v>97</v>
      </c>
      <c r="Q342" s="1" t="s">
        <v>70</v>
      </c>
      <c r="R342" s="1" t="s">
        <v>79</v>
      </c>
      <c r="S342" s="1" t="s">
        <v>191</v>
      </c>
      <c r="T342" s="1" t="s">
        <v>57</v>
      </c>
      <c r="U342" s="1"/>
      <c r="V342" s="1"/>
      <c r="W342" s="1"/>
      <c r="X342" s="1"/>
      <c r="Y342" s="1"/>
      <c r="Z342" s="1"/>
    </row>
    <row r="343" ht="11.25" customHeight="1">
      <c r="A343" s="1" t="s">
        <v>72</v>
      </c>
      <c r="B343" s="1">
        <v>71.0</v>
      </c>
      <c r="C343" s="1" t="s">
        <v>1286</v>
      </c>
      <c r="D343" s="1" t="s">
        <v>1287</v>
      </c>
      <c r="E343" s="1" t="s">
        <v>358</v>
      </c>
      <c r="F343" s="1" t="s">
        <v>1288</v>
      </c>
      <c r="G343" s="1" t="s">
        <v>130</v>
      </c>
      <c r="H343" s="1" t="s">
        <v>465</v>
      </c>
      <c r="I343" s="1" t="s">
        <v>387</v>
      </c>
      <c r="J343" s="1" t="s">
        <v>436</v>
      </c>
      <c r="K343" s="1" t="s">
        <v>57</v>
      </c>
      <c r="L343" s="1" t="s">
        <v>57</v>
      </c>
      <c r="M343" s="1" t="s">
        <v>94</v>
      </c>
      <c r="N343" s="1" t="s">
        <v>120</v>
      </c>
      <c r="O343" s="1" t="s">
        <v>105</v>
      </c>
      <c r="P343" s="1" t="s">
        <v>97</v>
      </c>
      <c r="Q343" s="1" t="s">
        <v>70</v>
      </c>
      <c r="R343" s="1" t="s">
        <v>79</v>
      </c>
      <c r="S343" s="1" t="s">
        <v>191</v>
      </c>
      <c r="T343" s="1" t="s">
        <v>57</v>
      </c>
      <c r="U343" s="1"/>
      <c r="V343" s="1"/>
      <c r="W343" s="1"/>
      <c r="X343" s="1"/>
      <c r="Y343" s="1"/>
      <c r="Z343" s="1"/>
    </row>
    <row r="344" ht="11.25" customHeight="1">
      <c r="A344" s="1" t="s">
        <v>72</v>
      </c>
      <c r="B344" s="1">
        <v>72.0</v>
      </c>
      <c r="C344" s="1" t="s">
        <v>1289</v>
      </c>
      <c r="D344" s="1" t="s">
        <v>1290</v>
      </c>
      <c r="E344" s="1" t="s">
        <v>527</v>
      </c>
      <c r="F344" s="1" t="s">
        <v>1291</v>
      </c>
      <c r="G344" s="1" t="s">
        <v>135</v>
      </c>
      <c r="H344" s="1" t="s">
        <v>465</v>
      </c>
      <c r="I344" s="1" t="s">
        <v>392</v>
      </c>
      <c r="J344" s="1" t="s">
        <v>155</v>
      </c>
      <c r="K344" s="1" t="s">
        <v>57</v>
      </c>
      <c r="L344" s="1" t="s">
        <v>57</v>
      </c>
      <c r="M344" s="1" t="s">
        <v>99</v>
      </c>
      <c r="N344" s="1" t="s">
        <v>120</v>
      </c>
      <c r="O344" s="1" t="s">
        <v>105</v>
      </c>
      <c r="P344" s="1" t="s">
        <v>90</v>
      </c>
      <c r="Q344" s="1" t="s">
        <v>107</v>
      </c>
      <c r="R344" s="1" t="s">
        <v>97</v>
      </c>
      <c r="S344" s="1" t="s">
        <v>191</v>
      </c>
      <c r="T344" s="1" t="s">
        <v>57</v>
      </c>
      <c r="U344" s="1"/>
      <c r="V344" s="1"/>
      <c r="W344" s="1"/>
      <c r="X344" s="1"/>
      <c r="Y344" s="1"/>
      <c r="Z344" s="1"/>
    </row>
    <row r="345" ht="11.25" customHeight="1">
      <c r="A345" s="1" t="s">
        <v>72</v>
      </c>
      <c r="B345" s="1">
        <v>73.0</v>
      </c>
      <c r="C345" s="1" t="s">
        <v>1292</v>
      </c>
      <c r="D345" s="1" t="s">
        <v>1293</v>
      </c>
      <c r="E345" s="1" t="s">
        <v>1033</v>
      </c>
      <c r="F345" s="1" t="s">
        <v>1294</v>
      </c>
      <c r="G345" s="1" t="s">
        <v>135</v>
      </c>
      <c r="H345" s="1" t="s">
        <v>465</v>
      </c>
      <c r="I345" s="1" t="s">
        <v>396</v>
      </c>
      <c r="J345" s="1" t="s">
        <v>445</v>
      </c>
      <c r="K345" s="1" t="s">
        <v>57</v>
      </c>
      <c r="L345" s="1" t="s">
        <v>57</v>
      </c>
      <c r="M345" s="1" t="s">
        <v>99</v>
      </c>
      <c r="N345" s="1" t="s">
        <v>120</v>
      </c>
      <c r="O345" s="1" t="s">
        <v>170</v>
      </c>
      <c r="P345" s="1" t="s">
        <v>90</v>
      </c>
      <c r="Q345" s="1" t="s">
        <v>120</v>
      </c>
      <c r="R345" s="1" t="s">
        <v>97</v>
      </c>
      <c r="S345" s="1" t="s">
        <v>79</v>
      </c>
      <c r="T345" s="1" t="s">
        <v>57</v>
      </c>
      <c r="U345" s="1"/>
      <c r="V345" s="1"/>
      <c r="W345" s="1"/>
      <c r="X345" s="1"/>
      <c r="Y345" s="1"/>
      <c r="Z345" s="1"/>
    </row>
    <row r="346" ht="11.25" customHeight="1">
      <c r="A346" s="1" t="s">
        <v>72</v>
      </c>
      <c r="B346" s="1">
        <v>74.0</v>
      </c>
      <c r="C346" s="1" t="s">
        <v>1295</v>
      </c>
      <c r="D346" s="1" t="s">
        <v>1296</v>
      </c>
      <c r="E346" s="1" t="s">
        <v>1297</v>
      </c>
      <c r="F346" s="1" t="s">
        <v>1298</v>
      </c>
      <c r="G346" s="1" t="s">
        <v>136</v>
      </c>
      <c r="H346" s="1" t="s">
        <v>465</v>
      </c>
      <c r="I346" s="1" t="s">
        <v>461</v>
      </c>
      <c r="J346" s="1" t="s">
        <v>450</v>
      </c>
      <c r="K346" s="1" t="s">
        <v>57</v>
      </c>
      <c r="L346" s="1" t="s">
        <v>57</v>
      </c>
      <c r="M346" s="1" t="s">
        <v>98</v>
      </c>
      <c r="N346" s="1" t="s">
        <v>145</v>
      </c>
      <c r="O346" s="1" t="s">
        <v>170</v>
      </c>
      <c r="P346" s="1" t="s">
        <v>90</v>
      </c>
      <c r="Q346" s="1" t="s">
        <v>120</v>
      </c>
      <c r="R346" s="1" t="s">
        <v>97</v>
      </c>
      <c r="S346" s="1" t="s">
        <v>79</v>
      </c>
      <c r="T346" s="1" t="s">
        <v>57</v>
      </c>
      <c r="U346" s="1"/>
      <c r="V346" s="1"/>
      <c r="W346" s="1"/>
      <c r="X346" s="1"/>
      <c r="Y346" s="1"/>
      <c r="Z346" s="1"/>
    </row>
    <row r="347" ht="11.25" customHeight="1">
      <c r="A347" s="1" t="s">
        <v>72</v>
      </c>
      <c r="B347" s="1">
        <v>75.0</v>
      </c>
      <c r="C347" s="1" t="s">
        <v>1299</v>
      </c>
      <c r="D347" s="1" t="s">
        <v>1300</v>
      </c>
      <c r="E347" s="1" t="s">
        <v>1301</v>
      </c>
      <c r="F347" s="1" t="s">
        <v>835</v>
      </c>
      <c r="G347" s="1" t="s">
        <v>136</v>
      </c>
      <c r="H347" s="1" t="s">
        <v>465</v>
      </c>
      <c r="I347" s="1" t="s">
        <v>401</v>
      </c>
      <c r="J347" s="1" t="s">
        <v>482</v>
      </c>
      <c r="K347" s="1" t="s">
        <v>57</v>
      </c>
      <c r="L347" s="1" t="s">
        <v>57</v>
      </c>
      <c r="M347" s="1" t="s">
        <v>98</v>
      </c>
      <c r="N347" s="1" t="s">
        <v>145</v>
      </c>
      <c r="O347" s="1" t="s">
        <v>170</v>
      </c>
      <c r="P347" s="1" t="s">
        <v>105</v>
      </c>
      <c r="Q347" s="1" t="s">
        <v>145</v>
      </c>
      <c r="R347" s="1" t="s">
        <v>90</v>
      </c>
      <c r="S347" s="1" t="s">
        <v>97</v>
      </c>
      <c r="T347" s="1" t="s">
        <v>57</v>
      </c>
      <c r="U347" s="1"/>
      <c r="V347" s="1"/>
      <c r="W347" s="1"/>
      <c r="X347" s="1"/>
      <c r="Y347" s="1"/>
      <c r="Z347" s="1"/>
    </row>
    <row r="348" ht="11.25" customHeight="1">
      <c r="A348" s="1" t="s">
        <v>72</v>
      </c>
      <c r="B348" s="1">
        <v>76.0</v>
      </c>
      <c r="C348" s="1" t="s">
        <v>1302</v>
      </c>
      <c r="D348" s="1" t="s">
        <v>1303</v>
      </c>
      <c r="E348" s="1" t="s">
        <v>1304</v>
      </c>
      <c r="F348" s="1" t="s">
        <v>551</v>
      </c>
      <c r="G348" s="1" t="s">
        <v>136</v>
      </c>
      <c r="H348" s="1" t="s">
        <v>465</v>
      </c>
      <c r="I348" s="1" t="s">
        <v>407</v>
      </c>
      <c r="J348" s="1" t="s">
        <v>460</v>
      </c>
      <c r="K348" s="1" t="s">
        <v>57</v>
      </c>
      <c r="L348" s="1" t="s">
        <v>57</v>
      </c>
      <c r="M348" s="1" t="s">
        <v>289</v>
      </c>
      <c r="N348" s="1" t="s">
        <v>145</v>
      </c>
      <c r="O348" s="1" t="s">
        <v>86</v>
      </c>
      <c r="P348" s="1" t="s">
        <v>105</v>
      </c>
      <c r="Q348" s="1" t="s">
        <v>114</v>
      </c>
      <c r="R348" s="1" t="s">
        <v>90</v>
      </c>
      <c r="S348" s="1" t="s">
        <v>97</v>
      </c>
      <c r="T348" s="1" t="s">
        <v>57</v>
      </c>
      <c r="U348" s="1"/>
      <c r="V348" s="1"/>
      <c r="W348" s="1"/>
      <c r="X348" s="1"/>
      <c r="Y348" s="1"/>
      <c r="Z348" s="1"/>
    </row>
    <row r="349" ht="11.25" customHeight="1">
      <c r="A349" s="1" t="s">
        <v>72</v>
      </c>
      <c r="B349" s="1">
        <v>77.0</v>
      </c>
      <c r="C349" s="1" t="s">
        <v>1305</v>
      </c>
      <c r="D349" s="1" t="s">
        <v>1306</v>
      </c>
      <c r="E349" s="1" t="s">
        <v>381</v>
      </c>
      <c r="F349" s="1" t="s">
        <v>1307</v>
      </c>
      <c r="G349" s="1" t="s">
        <v>136</v>
      </c>
      <c r="H349" s="1" t="s">
        <v>465</v>
      </c>
      <c r="I349" s="1" t="s">
        <v>412</v>
      </c>
      <c r="J349" s="1" t="s">
        <v>465</v>
      </c>
      <c r="K349" s="1" t="s">
        <v>57</v>
      </c>
      <c r="L349" s="1" t="s">
        <v>57</v>
      </c>
      <c r="M349" s="1" t="s">
        <v>289</v>
      </c>
      <c r="N349" s="1" t="s">
        <v>114</v>
      </c>
      <c r="O349" s="1" t="s">
        <v>86</v>
      </c>
      <c r="P349" s="1" t="s">
        <v>105</v>
      </c>
      <c r="Q349" s="1" t="s">
        <v>114</v>
      </c>
      <c r="R349" s="1" t="s">
        <v>90</v>
      </c>
      <c r="S349" s="1" t="s">
        <v>97</v>
      </c>
      <c r="T349" s="1" t="s">
        <v>57</v>
      </c>
      <c r="U349" s="1"/>
      <c r="V349" s="1"/>
      <c r="W349" s="1"/>
      <c r="X349" s="1"/>
      <c r="Y349" s="1"/>
      <c r="Z349" s="1"/>
    </row>
    <row r="350" ht="11.25" customHeight="1">
      <c r="A350" s="1" t="s">
        <v>72</v>
      </c>
      <c r="B350" s="1">
        <v>78.0</v>
      </c>
      <c r="C350" s="1" t="s">
        <v>1308</v>
      </c>
      <c r="D350" s="1" t="s">
        <v>1309</v>
      </c>
      <c r="E350" s="1" t="s">
        <v>552</v>
      </c>
      <c r="F350" s="1" t="s">
        <v>1310</v>
      </c>
      <c r="G350" s="1" t="s">
        <v>134</v>
      </c>
      <c r="H350" s="1" t="s">
        <v>465</v>
      </c>
      <c r="I350" s="1" t="s">
        <v>417</v>
      </c>
      <c r="J350" s="1" t="s">
        <v>465</v>
      </c>
      <c r="K350" s="1" t="s">
        <v>57</v>
      </c>
      <c r="L350" s="1" t="s">
        <v>57</v>
      </c>
      <c r="M350" s="1" t="s">
        <v>124</v>
      </c>
      <c r="N350" s="1" t="s">
        <v>114</v>
      </c>
      <c r="O350" s="1" t="s">
        <v>86</v>
      </c>
      <c r="P350" s="1" t="s">
        <v>170</v>
      </c>
      <c r="Q350" s="1" t="s">
        <v>160</v>
      </c>
      <c r="R350" s="1" t="s">
        <v>105</v>
      </c>
      <c r="S350" s="1" t="s">
        <v>97</v>
      </c>
      <c r="T350" s="1" t="s">
        <v>57</v>
      </c>
      <c r="U350" s="1"/>
      <c r="V350" s="1"/>
      <c r="W350" s="1"/>
      <c r="X350" s="1"/>
      <c r="Y350" s="1"/>
      <c r="Z350" s="1"/>
    </row>
    <row r="351" ht="11.25" customHeight="1">
      <c r="A351" s="1" t="s">
        <v>72</v>
      </c>
      <c r="B351" s="1">
        <v>79.0</v>
      </c>
      <c r="C351" s="1" t="s">
        <v>1311</v>
      </c>
      <c r="D351" s="1" t="s">
        <v>1312</v>
      </c>
      <c r="E351" s="1" t="s">
        <v>560</v>
      </c>
      <c r="F351" s="1" t="s">
        <v>1313</v>
      </c>
      <c r="G351" s="1" t="s">
        <v>306</v>
      </c>
      <c r="H351" s="1" t="s">
        <v>465</v>
      </c>
      <c r="I351" s="1" t="s">
        <v>156</v>
      </c>
      <c r="J351" s="1" t="s">
        <v>465</v>
      </c>
      <c r="K351" s="1" t="s">
        <v>57</v>
      </c>
      <c r="L351" s="1" t="s">
        <v>57</v>
      </c>
      <c r="M351" s="1" t="s">
        <v>124</v>
      </c>
      <c r="N351" s="1" t="s">
        <v>114</v>
      </c>
      <c r="O351" s="1" t="s">
        <v>96</v>
      </c>
      <c r="P351" s="1" t="s">
        <v>170</v>
      </c>
      <c r="Q351" s="1" t="s">
        <v>160</v>
      </c>
      <c r="R351" s="1" t="s">
        <v>105</v>
      </c>
      <c r="S351" s="1" t="s">
        <v>90</v>
      </c>
      <c r="T351" s="1" t="s">
        <v>57</v>
      </c>
      <c r="U351" s="1"/>
      <c r="V351" s="1"/>
      <c r="W351" s="1"/>
      <c r="X351" s="1"/>
      <c r="Y351" s="1"/>
      <c r="Z351" s="1"/>
    </row>
    <row r="352" ht="11.25" customHeight="1">
      <c r="A352" s="1" t="s">
        <v>72</v>
      </c>
      <c r="B352" s="1">
        <v>80.0</v>
      </c>
      <c r="C352" s="1" t="s">
        <v>1314</v>
      </c>
      <c r="D352" s="1" t="s">
        <v>1315</v>
      </c>
      <c r="E352" s="1" t="s">
        <v>1316</v>
      </c>
      <c r="F352" s="1" t="s">
        <v>854</v>
      </c>
      <c r="G352" s="1" t="s">
        <v>306</v>
      </c>
      <c r="H352" s="1" t="s">
        <v>465</v>
      </c>
      <c r="I352" s="1" t="s">
        <v>158</v>
      </c>
      <c r="J352" s="1" t="s">
        <v>465</v>
      </c>
      <c r="K352" s="1" t="s">
        <v>57</v>
      </c>
      <c r="L352" s="1" t="s">
        <v>57</v>
      </c>
      <c r="M352" s="1" t="s">
        <v>121</v>
      </c>
      <c r="N352" s="1" t="s">
        <v>160</v>
      </c>
      <c r="O352" s="1" t="s">
        <v>96</v>
      </c>
      <c r="P352" s="1" t="s">
        <v>170</v>
      </c>
      <c r="Q352" s="1" t="s">
        <v>81</v>
      </c>
      <c r="R352" s="1" t="s">
        <v>105</v>
      </c>
      <c r="S352" s="1" t="s">
        <v>90</v>
      </c>
      <c r="T352" s="1" t="s">
        <v>57</v>
      </c>
      <c r="U352" s="1"/>
      <c r="V352" s="1"/>
      <c r="W352" s="1"/>
      <c r="X352" s="1"/>
      <c r="Y352" s="1"/>
      <c r="Z352" s="1"/>
    </row>
    <row r="353" ht="11.25" customHeight="1">
      <c r="A353" s="1" t="s">
        <v>72</v>
      </c>
      <c r="B353" s="1">
        <v>81.0</v>
      </c>
      <c r="C353" s="1" t="s">
        <v>1317</v>
      </c>
      <c r="D353" s="1" t="s">
        <v>1318</v>
      </c>
      <c r="E353" s="1" t="s">
        <v>1048</v>
      </c>
      <c r="F353" s="1" t="s">
        <v>571</v>
      </c>
      <c r="G353" s="1" t="s">
        <v>306</v>
      </c>
      <c r="H353" s="1" t="s">
        <v>465</v>
      </c>
      <c r="I353" s="1" t="s">
        <v>427</v>
      </c>
      <c r="J353" s="1" t="s">
        <v>465</v>
      </c>
      <c r="K353" s="1" t="s">
        <v>57</v>
      </c>
      <c r="L353" s="1" t="s">
        <v>57</v>
      </c>
      <c r="M353" s="1" t="s">
        <v>121</v>
      </c>
      <c r="N353" s="1" t="s">
        <v>160</v>
      </c>
      <c r="O353" s="1" t="s">
        <v>96</v>
      </c>
      <c r="P353" s="1" t="s">
        <v>170</v>
      </c>
      <c r="Q353" s="1" t="s">
        <v>81</v>
      </c>
      <c r="R353" s="1" t="s">
        <v>105</v>
      </c>
      <c r="S353" s="1" t="s">
        <v>90</v>
      </c>
      <c r="T353" s="1" t="s">
        <v>57</v>
      </c>
      <c r="U353" s="1"/>
      <c r="V353" s="1"/>
      <c r="W353" s="1"/>
      <c r="X353" s="1"/>
      <c r="Y353" s="1"/>
      <c r="Z353" s="1"/>
    </row>
    <row r="354" ht="11.25" customHeight="1">
      <c r="A354" s="1" t="s">
        <v>72</v>
      </c>
      <c r="B354" s="1">
        <v>82.0</v>
      </c>
      <c r="C354" s="1" t="s">
        <v>1319</v>
      </c>
      <c r="D354" s="1" t="s">
        <v>1320</v>
      </c>
      <c r="E354" s="1" t="s">
        <v>778</v>
      </c>
      <c r="F354" s="1" t="s">
        <v>858</v>
      </c>
      <c r="G354" s="1" t="s">
        <v>306</v>
      </c>
      <c r="H354" s="1" t="s">
        <v>465</v>
      </c>
      <c r="I354" s="1" t="s">
        <v>167</v>
      </c>
      <c r="J354" s="1" t="s">
        <v>465</v>
      </c>
      <c r="K354" s="1" t="s">
        <v>57</v>
      </c>
      <c r="L354" s="1" t="s">
        <v>57</v>
      </c>
      <c r="M354" s="1" t="s">
        <v>121</v>
      </c>
      <c r="N354" s="1" t="s">
        <v>160</v>
      </c>
      <c r="O354" s="1" t="s">
        <v>95</v>
      </c>
      <c r="P354" s="1" t="s">
        <v>86</v>
      </c>
      <c r="Q354" s="1" t="s">
        <v>81</v>
      </c>
      <c r="R354" s="1" t="s">
        <v>170</v>
      </c>
      <c r="S354" s="1" t="s">
        <v>90</v>
      </c>
      <c r="T354" s="1" t="s">
        <v>57</v>
      </c>
      <c r="U354" s="1"/>
      <c r="V354" s="1"/>
      <c r="W354" s="1"/>
      <c r="X354" s="1"/>
      <c r="Y354" s="1"/>
      <c r="Z354" s="1"/>
    </row>
    <row r="355" ht="11.25" customHeight="1">
      <c r="A355" s="1" t="s">
        <v>72</v>
      </c>
      <c r="B355" s="1">
        <v>83.0</v>
      </c>
      <c r="C355" s="1" t="s">
        <v>1321</v>
      </c>
      <c r="D355" s="1" t="s">
        <v>1322</v>
      </c>
      <c r="E355" s="1" t="s">
        <v>572</v>
      </c>
      <c r="F355" s="1" t="s">
        <v>1323</v>
      </c>
      <c r="G355" s="1" t="s">
        <v>311</v>
      </c>
      <c r="H355" s="1" t="s">
        <v>465</v>
      </c>
      <c r="I355" s="1" t="s">
        <v>155</v>
      </c>
      <c r="J355" s="1" t="s">
        <v>465</v>
      </c>
      <c r="K355" s="1" t="s">
        <v>57</v>
      </c>
      <c r="L355" s="1" t="s">
        <v>57</v>
      </c>
      <c r="M355" s="1" t="s">
        <v>123</v>
      </c>
      <c r="N355" s="1" t="s">
        <v>81</v>
      </c>
      <c r="O355" s="1" t="s">
        <v>95</v>
      </c>
      <c r="P355" s="1" t="s">
        <v>86</v>
      </c>
      <c r="Q355" s="1" t="s">
        <v>71</v>
      </c>
      <c r="R355" s="1" t="s">
        <v>170</v>
      </c>
      <c r="S355" s="1" t="s">
        <v>105</v>
      </c>
      <c r="T355" s="1" t="s">
        <v>57</v>
      </c>
      <c r="U355" s="1"/>
      <c r="V355" s="1"/>
      <c r="W355" s="1"/>
      <c r="X355" s="1"/>
      <c r="Y355" s="1"/>
      <c r="Z355" s="1"/>
    </row>
    <row r="356" ht="11.25" customHeight="1">
      <c r="A356" s="1" t="s">
        <v>72</v>
      </c>
      <c r="B356" s="1">
        <v>84.0</v>
      </c>
      <c r="C356" s="1" t="s">
        <v>1324</v>
      </c>
      <c r="D356" s="1" t="s">
        <v>1325</v>
      </c>
      <c r="E356" s="1" t="s">
        <v>399</v>
      </c>
      <c r="F356" s="1" t="s">
        <v>1326</v>
      </c>
      <c r="G356" s="1" t="s">
        <v>311</v>
      </c>
      <c r="H356" s="1" t="s">
        <v>465</v>
      </c>
      <c r="I356" s="1" t="s">
        <v>445</v>
      </c>
      <c r="J356" s="1" t="s">
        <v>465</v>
      </c>
      <c r="K356" s="1" t="s">
        <v>57</v>
      </c>
      <c r="L356" s="1" t="s">
        <v>57</v>
      </c>
      <c r="M356" s="1" t="s">
        <v>123</v>
      </c>
      <c r="N356" s="1" t="s">
        <v>81</v>
      </c>
      <c r="O356" s="1" t="s">
        <v>95</v>
      </c>
      <c r="P356" s="1" t="s">
        <v>86</v>
      </c>
      <c r="Q356" s="1" t="s">
        <v>71</v>
      </c>
      <c r="R356" s="1" t="s">
        <v>170</v>
      </c>
      <c r="S356" s="1" t="s">
        <v>105</v>
      </c>
      <c r="T356" s="1" t="s">
        <v>57</v>
      </c>
      <c r="U356" s="1"/>
      <c r="V356" s="1"/>
      <c r="W356" s="1"/>
      <c r="X356" s="1"/>
      <c r="Y356" s="1"/>
      <c r="Z356" s="1"/>
    </row>
    <row r="357" ht="11.25" customHeight="1">
      <c r="A357" s="1" t="s">
        <v>72</v>
      </c>
      <c r="B357" s="1">
        <v>85.0</v>
      </c>
      <c r="C357" s="1" t="s">
        <v>1327</v>
      </c>
      <c r="D357" s="1" t="s">
        <v>1328</v>
      </c>
      <c r="E357" s="1" t="s">
        <v>1329</v>
      </c>
      <c r="F357" s="1" t="s">
        <v>1330</v>
      </c>
      <c r="G357" s="1" t="s">
        <v>315</v>
      </c>
      <c r="H357" s="1" t="s">
        <v>465</v>
      </c>
      <c r="I357" s="1" t="s">
        <v>450</v>
      </c>
      <c r="J357" s="1" t="s">
        <v>465</v>
      </c>
      <c r="K357" s="1" t="s">
        <v>57</v>
      </c>
      <c r="L357" s="1" t="s">
        <v>57</v>
      </c>
      <c r="M357" s="1" t="s">
        <v>122</v>
      </c>
      <c r="N357" s="1" t="s">
        <v>81</v>
      </c>
      <c r="O357" s="1" t="s">
        <v>108</v>
      </c>
      <c r="P357" s="1" t="s">
        <v>86</v>
      </c>
      <c r="Q357" s="1" t="s">
        <v>113</v>
      </c>
      <c r="R357" s="1" t="s">
        <v>86</v>
      </c>
      <c r="S357" s="1" t="s">
        <v>105</v>
      </c>
      <c r="T357" s="1" t="s">
        <v>57</v>
      </c>
      <c r="U357" s="1"/>
      <c r="V357" s="1"/>
      <c r="W357" s="1"/>
      <c r="X357" s="1"/>
      <c r="Y357" s="1"/>
      <c r="Z357" s="1"/>
    </row>
    <row r="358" ht="11.25" customHeight="1">
      <c r="A358" s="1" t="s">
        <v>72</v>
      </c>
      <c r="B358" s="1">
        <v>86.0</v>
      </c>
      <c r="C358" s="1" t="s">
        <v>1331</v>
      </c>
      <c r="D358" s="1" t="s">
        <v>1332</v>
      </c>
      <c r="E358" s="1" t="s">
        <v>1333</v>
      </c>
      <c r="F358" s="1" t="s">
        <v>1334</v>
      </c>
      <c r="G358" s="1" t="s">
        <v>315</v>
      </c>
      <c r="H358" s="1" t="s">
        <v>465</v>
      </c>
      <c r="I358" s="1" t="s">
        <v>455</v>
      </c>
      <c r="J358" s="1" t="s">
        <v>465</v>
      </c>
      <c r="K358" s="1" t="s">
        <v>57</v>
      </c>
      <c r="L358" s="1" t="s">
        <v>57</v>
      </c>
      <c r="M358" s="1" t="s">
        <v>122</v>
      </c>
      <c r="N358" s="1" t="s">
        <v>71</v>
      </c>
      <c r="O358" s="1" t="s">
        <v>108</v>
      </c>
      <c r="P358" s="1" t="s">
        <v>96</v>
      </c>
      <c r="Q358" s="1" t="s">
        <v>113</v>
      </c>
      <c r="R358" s="1" t="s">
        <v>86</v>
      </c>
      <c r="S358" s="1" t="s">
        <v>105</v>
      </c>
      <c r="T358" s="1" t="s">
        <v>57</v>
      </c>
      <c r="U358" s="1"/>
      <c r="V358" s="1"/>
      <c r="W358" s="1"/>
      <c r="X358" s="1"/>
      <c r="Y358" s="1"/>
      <c r="Z358" s="1"/>
    </row>
    <row r="359" ht="11.25" customHeight="1">
      <c r="A359" s="1" t="s">
        <v>72</v>
      </c>
      <c r="B359" s="1">
        <v>87.0</v>
      </c>
      <c r="C359" s="1" t="s">
        <v>1335</v>
      </c>
      <c r="D359" s="1" t="s">
        <v>1336</v>
      </c>
      <c r="E359" s="1" t="s">
        <v>1337</v>
      </c>
      <c r="F359" s="1" t="s">
        <v>1338</v>
      </c>
      <c r="G359" s="1" t="s">
        <v>320</v>
      </c>
      <c r="H359" s="1" t="s">
        <v>465</v>
      </c>
      <c r="I359" s="1" t="s">
        <v>482</v>
      </c>
      <c r="J359" s="1" t="s">
        <v>465</v>
      </c>
      <c r="K359" s="1" t="s">
        <v>57</v>
      </c>
      <c r="L359" s="1" t="s">
        <v>57</v>
      </c>
      <c r="M359" s="1" t="s">
        <v>147</v>
      </c>
      <c r="N359" s="1" t="s">
        <v>71</v>
      </c>
      <c r="O359" s="1" t="s">
        <v>108</v>
      </c>
      <c r="P359" s="1" t="s">
        <v>96</v>
      </c>
      <c r="Q359" s="1" t="s">
        <v>260</v>
      </c>
      <c r="R359" s="1" t="s">
        <v>86</v>
      </c>
      <c r="S359" s="1" t="s">
        <v>170</v>
      </c>
      <c r="T359" s="1" t="s">
        <v>57</v>
      </c>
      <c r="U359" s="1"/>
      <c r="V359" s="1"/>
      <c r="W359" s="1"/>
      <c r="X359" s="1"/>
      <c r="Y359" s="1"/>
      <c r="Z359" s="1"/>
    </row>
    <row r="360" ht="11.25" customHeight="1">
      <c r="A360" s="1" t="s">
        <v>72</v>
      </c>
      <c r="B360" s="1">
        <v>88.0</v>
      </c>
      <c r="C360" s="1" t="s">
        <v>1339</v>
      </c>
      <c r="D360" s="1" t="s">
        <v>1340</v>
      </c>
      <c r="E360" s="1" t="s">
        <v>741</v>
      </c>
      <c r="F360" s="1" t="s">
        <v>1341</v>
      </c>
      <c r="G360" s="1" t="s">
        <v>355</v>
      </c>
      <c r="H360" s="1" t="s">
        <v>465</v>
      </c>
      <c r="I360" s="1" t="s">
        <v>460</v>
      </c>
      <c r="J360" s="1" t="s">
        <v>465</v>
      </c>
      <c r="K360" s="1" t="s">
        <v>57</v>
      </c>
      <c r="L360" s="1" t="s">
        <v>57</v>
      </c>
      <c r="M360" s="1" t="s">
        <v>87</v>
      </c>
      <c r="N360" s="1" t="s">
        <v>71</v>
      </c>
      <c r="O360" s="1" t="s">
        <v>70</v>
      </c>
      <c r="P360" s="1" t="s">
        <v>96</v>
      </c>
      <c r="Q360" s="1" t="s">
        <v>260</v>
      </c>
      <c r="R360" s="1" t="s">
        <v>96</v>
      </c>
      <c r="S360" s="1" t="s">
        <v>170</v>
      </c>
      <c r="T360" s="1" t="s">
        <v>57</v>
      </c>
      <c r="U360" s="1"/>
      <c r="V360" s="1"/>
      <c r="W360" s="1"/>
      <c r="X360" s="1"/>
      <c r="Y360" s="1"/>
      <c r="Z360" s="1"/>
    </row>
    <row r="361" ht="11.25" customHeight="1">
      <c r="A361" s="1" t="s">
        <v>72</v>
      </c>
      <c r="B361" s="1">
        <v>89.0</v>
      </c>
      <c r="C361" s="1" t="s">
        <v>1342</v>
      </c>
      <c r="D361" s="1" t="s">
        <v>1343</v>
      </c>
      <c r="E361" s="1" t="s">
        <v>744</v>
      </c>
      <c r="F361" s="1" t="s">
        <v>1344</v>
      </c>
      <c r="G361" s="1" t="s">
        <v>355</v>
      </c>
      <c r="H361" s="1" t="s">
        <v>465</v>
      </c>
      <c r="I361" s="1" t="s">
        <v>465</v>
      </c>
      <c r="J361" s="1" t="s">
        <v>465</v>
      </c>
      <c r="K361" s="1" t="s">
        <v>57</v>
      </c>
      <c r="L361" s="1" t="s">
        <v>57</v>
      </c>
      <c r="M361" s="1" t="s">
        <v>87</v>
      </c>
      <c r="N361" s="1" t="s">
        <v>113</v>
      </c>
      <c r="O361" s="1" t="s">
        <v>70</v>
      </c>
      <c r="P361" s="1" t="s">
        <v>96</v>
      </c>
      <c r="Q361" s="1" t="s">
        <v>109</v>
      </c>
      <c r="R361" s="1" t="s">
        <v>96</v>
      </c>
      <c r="S361" s="1" t="s">
        <v>170</v>
      </c>
      <c r="T361" s="1" t="s">
        <v>57</v>
      </c>
      <c r="U361" s="1"/>
      <c r="V361" s="1"/>
      <c r="W361" s="1"/>
      <c r="X361" s="1"/>
      <c r="Y361" s="1"/>
      <c r="Z361" s="1"/>
    </row>
    <row r="362" ht="11.25" customHeight="1">
      <c r="A362" s="1" t="s">
        <v>72</v>
      </c>
      <c r="B362" s="1">
        <v>90.0</v>
      </c>
      <c r="C362" s="1" t="s">
        <v>1345</v>
      </c>
      <c r="D362" s="1" t="s">
        <v>1346</v>
      </c>
      <c r="E362" s="1" t="s">
        <v>809</v>
      </c>
      <c r="F362" s="1" t="s">
        <v>1347</v>
      </c>
      <c r="G362" s="1" t="s">
        <v>133</v>
      </c>
      <c r="H362" s="1" t="s">
        <v>465</v>
      </c>
      <c r="I362" s="1" t="s">
        <v>465</v>
      </c>
      <c r="J362" s="1" t="s">
        <v>465</v>
      </c>
      <c r="K362" s="1" t="s">
        <v>57</v>
      </c>
      <c r="L362" s="1" t="s">
        <v>57</v>
      </c>
      <c r="M362" s="1" t="s">
        <v>288</v>
      </c>
      <c r="N362" s="1" t="s">
        <v>113</v>
      </c>
      <c r="O362" s="1" t="s">
        <v>70</v>
      </c>
      <c r="P362" s="1" t="s">
        <v>95</v>
      </c>
      <c r="Q362" s="1" t="s">
        <v>109</v>
      </c>
      <c r="R362" s="1" t="s">
        <v>96</v>
      </c>
      <c r="S362" s="1" t="s">
        <v>170</v>
      </c>
      <c r="T362" s="1" t="s">
        <v>57</v>
      </c>
      <c r="U362" s="1"/>
      <c r="V362" s="1"/>
      <c r="W362" s="1"/>
      <c r="X362" s="1"/>
      <c r="Y362" s="1"/>
      <c r="Z362" s="1"/>
    </row>
    <row r="363" ht="11.25" customHeight="1">
      <c r="A363" s="1" t="s">
        <v>72</v>
      </c>
      <c r="B363" s="1">
        <v>91.0</v>
      </c>
      <c r="C363" s="1" t="s">
        <v>1348</v>
      </c>
      <c r="D363" s="1" t="s">
        <v>1349</v>
      </c>
      <c r="E363" s="1" t="s">
        <v>1350</v>
      </c>
      <c r="F363" s="1" t="s">
        <v>1351</v>
      </c>
      <c r="G363" s="1" t="s">
        <v>132</v>
      </c>
      <c r="H363" s="1" t="s">
        <v>465</v>
      </c>
      <c r="I363" s="1" t="s">
        <v>465</v>
      </c>
      <c r="J363" s="1" t="s">
        <v>465</v>
      </c>
      <c r="K363" s="1" t="s">
        <v>57</v>
      </c>
      <c r="L363" s="1" t="s">
        <v>57</v>
      </c>
      <c r="M363" s="1" t="s">
        <v>288</v>
      </c>
      <c r="N363" s="1" t="s">
        <v>113</v>
      </c>
      <c r="O363" s="1" t="s">
        <v>107</v>
      </c>
      <c r="P363" s="1" t="s">
        <v>95</v>
      </c>
      <c r="Q363" s="1" t="s">
        <v>125</v>
      </c>
      <c r="R363" s="1" t="s">
        <v>95</v>
      </c>
      <c r="S363" s="1" t="s">
        <v>86</v>
      </c>
      <c r="T363" s="1" t="s">
        <v>57</v>
      </c>
      <c r="U363" s="1"/>
      <c r="V363" s="1"/>
      <c r="W363" s="1"/>
      <c r="X363" s="1"/>
      <c r="Y363" s="1"/>
      <c r="Z363" s="1"/>
    </row>
    <row r="364" ht="11.25" customHeight="1">
      <c r="A364" s="1" t="s">
        <v>72</v>
      </c>
      <c r="B364" s="1">
        <v>92.0</v>
      </c>
      <c r="C364" s="1" t="s">
        <v>1352</v>
      </c>
      <c r="D364" s="1" t="s">
        <v>1353</v>
      </c>
      <c r="E364" s="1" t="s">
        <v>439</v>
      </c>
      <c r="F364" s="1" t="s">
        <v>1354</v>
      </c>
      <c r="G364" s="1" t="s">
        <v>132</v>
      </c>
      <c r="H364" s="1" t="s">
        <v>465</v>
      </c>
      <c r="I364" s="1" t="s">
        <v>465</v>
      </c>
      <c r="J364" s="1" t="s">
        <v>465</v>
      </c>
      <c r="K364" s="1" t="s">
        <v>57</v>
      </c>
      <c r="L364" s="1" t="s">
        <v>57</v>
      </c>
      <c r="M364" s="1" t="s">
        <v>159</v>
      </c>
      <c r="N364" s="1" t="s">
        <v>260</v>
      </c>
      <c r="O364" s="1" t="s">
        <v>107</v>
      </c>
      <c r="P364" s="1" t="s">
        <v>95</v>
      </c>
      <c r="Q364" s="1" t="s">
        <v>125</v>
      </c>
      <c r="R364" s="1" t="s">
        <v>95</v>
      </c>
      <c r="S364" s="1" t="s">
        <v>86</v>
      </c>
      <c r="T364" s="1" t="s">
        <v>57</v>
      </c>
      <c r="U364" s="1"/>
      <c r="V364" s="1"/>
      <c r="W364" s="1"/>
      <c r="X364" s="1"/>
      <c r="Y364" s="1"/>
      <c r="Z364" s="1"/>
    </row>
    <row r="365" ht="11.25" customHeight="1">
      <c r="A365" s="1" t="s">
        <v>72</v>
      </c>
      <c r="B365" s="1">
        <v>93.0</v>
      </c>
      <c r="C365" s="1" t="s">
        <v>1355</v>
      </c>
      <c r="D365" s="1" t="s">
        <v>1356</v>
      </c>
      <c r="E365" s="1" t="s">
        <v>443</v>
      </c>
      <c r="F365" s="1" t="s">
        <v>1357</v>
      </c>
      <c r="G365" s="1" t="s">
        <v>131</v>
      </c>
      <c r="H365" s="1" t="s">
        <v>465</v>
      </c>
      <c r="I365" s="1" t="s">
        <v>465</v>
      </c>
      <c r="J365" s="1" t="s">
        <v>465</v>
      </c>
      <c r="K365" s="1" t="s">
        <v>57</v>
      </c>
      <c r="L365" s="1" t="s">
        <v>57</v>
      </c>
      <c r="M365" s="1" t="s">
        <v>159</v>
      </c>
      <c r="N365" s="1" t="s">
        <v>260</v>
      </c>
      <c r="O365" s="1" t="s">
        <v>107</v>
      </c>
      <c r="P365" s="1" t="s">
        <v>95</v>
      </c>
      <c r="Q365" s="1" t="s">
        <v>146</v>
      </c>
      <c r="R365" s="1" t="s">
        <v>95</v>
      </c>
      <c r="S365" s="1" t="s">
        <v>86</v>
      </c>
      <c r="T365" s="1" t="s">
        <v>57</v>
      </c>
      <c r="U365" s="1"/>
      <c r="V365" s="1"/>
      <c r="W365" s="1"/>
      <c r="X365" s="1"/>
      <c r="Y365" s="1"/>
      <c r="Z365" s="1"/>
    </row>
    <row r="366" ht="11.25" customHeight="1">
      <c r="A366" s="1" t="s">
        <v>72</v>
      </c>
      <c r="B366" s="1">
        <v>94.0</v>
      </c>
      <c r="C366" s="1" t="s">
        <v>1358</v>
      </c>
      <c r="D366" s="1" t="s">
        <v>1359</v>
      </c>
      <c r="E366" s="1" t="s">
        <v>758</v>
      </c>
      <c r="F366" s="1" t="s">
        <v>1360</v>
      </c>
      <c r="G366" s="1" t="s">
        <v>166</v>
      </c>
      <c r="H366" s="1" t="s">
        <v>465</v>
      </c>
      <c r="I366" s="1" t="s">
        <v>465</v>
      </c>
      <c r="J366" s="1" t="s">
        <v>465</v>
      </c>
      <c r="K366" s="1" t="s">
        <v>57</v>
      </c>
      <c r="L366" s="1" t="s">
        <v>57</v>
      </c>
      <c r="M366" s="1" t="s">
        <v>161</v>
      </c>
      <c r="N366" s="1" t="s">
        <v>260</v>
      </c>
      <c r="O366" s="1" t="s">
        <v>120</v>
      </c>
      <c r="P366" s="1" t="s">
        <v>108</v>
      </c>
      <c r="Q366" s="1" t="s">
        <v>146</v>
      </c>
      <c r="R366" s="1" t="s">
        <v>108</v>
      </c>
      <c r="S366" s="1" t="s">
        <v>86</v>
      </c>
      <c r="T366" s="1" t="s">
        <v>57</v>
      </c>
      <c r="U366" s="1"/>
      <c r="V366" s="1"/>
      <c r="W366" s="1"/>
      <c r="X366" s="1"/>
      <c r="Y366" s="1"/>
      <c r="Z366" s="1"/>
    </row>
    <row r="367" ht="11.25" customHeight="1">
      <c r="A367" s="1" t="s">
        <v>72</v>
      </c>
      <c r="B367" s="1">
        <v>95.0</v>
      </c>
      <c r="C367" s="1" t="s">
        <v>1361</v>
      </c>
      <c r="D367" s="1" t="s">
        <v>1362</v>
      </c>
      <c r="E367" s="1" t="s">
        <v>1243</v>
      </c>
      <c r="F367" s="1" t="s">
        <v>1363</v>
      </c>
      <c r="G367" s="1" t="s">
        <v>369</v>
      </c>
      <c r="H367" s="1" t="s">
        <v>465</v>
      </c>
      <c r="I367" s="1" t="s">
        <v>465</v>
      </c>
      <c r="J367" s="1" t="s">
        <v>465</v>
      </c>
      <c r="K367" s="1" t="s">
        <v>57</v>
      </c>
      <c r="L367" s="1" t="s">
        <v>57</v>
      </c>
      <c r="M367" s="1" t="s">
        <v>161</v>
      </c>
      <c r="N367" s="1" t="s">
        <v>109</v>
      </c>
      <c r="O367" s="1" t="s">
        <v>120</v>
      </c>
      <c r="P367" s="1" t="s">
        <v>108</v>
      </c>
      <c r="Q367" s="1" t="s">
        <v>154</v>
      </c>
      <c r="R367" s="1" t="s">
        <v>108</v>
      </c>
      <c r="S367" s="1" t="s">
        <v>96</v>
      </c>
      <c r="T367" s="1" t="s">
        <v>57</v>
      </c>
      <c r="U367" s="1"/>
      <c r="V367" s="1"/>
      <c r="W367" s="1"/>
      <c r="X367" s="1"/>
      <c r="Y367" s="1"/>
      <c r="Z367" s="1"/>
    </row>
    <row r="368" ht="11.25" customHeight="1">
      <c r="A368" s="1" t="s">
        <v>72</v>
      </c>
      <c r="B368" s="1">
        <v>96.0</v>
      </c>
      <c r="C368" s="1" t="s">
        <v>1364</v>
      </c>
      <c r="D368" s="1" t="s">
        <v>1365</v>
      </c>
      <c r="E368" s="1" t="s">
        <v>1366</v>
      </c>
      <c r="F368" s="1" t="s">
        <v>1367</v>
      </c>
      <c r="G368" s="1" t="s">
        <v>337</v>
      </c>
      <c r="H368" s="1" t="s">
        <v>465</v>
      </c>
      <c r="I368" s="1" t="s">
        <v>465</v>
      </c>
      <c r="J368" s="1" t="s">
        <v>465</v>
      </c>
      <c r="K368" s="1" t="s">
        <v>57</v>
      </c>
      <c r="L368" s="1" t="s">
        <v>57</v>
      </c>
      <c r="M368" s="1" t="s">
        <v>130</v>
      </c>
      <c r="N368" s="1" t="s">
        <v>109</v>
      </c>
      <c r="O368" s="1" t="s">
        <v>120</v>
      </c>
      <c r="P368" s="1" t="s">
        <v>108</v>
      </c>
      <c r="Q368" s="1" t="s">
        <v>154</v>
      </c>
      <c r="R368" s="1" t="s">
        <v>108</v>
      </c>
      <c r="S368" s="1" t="s">
        <v>96</v>
      </c>
      <c r="T368" s="1" t="s">
        <v>57</v>
      </c>
      <c r="U368" s="1"/>
      <c r="V368" s="1"/>
      <c r="W368" s="1"/>
      <c r="X368" s="1"/>
      <c r="Y368" s="1"/>
      <c r="Z368" s="1"/>
    </row>
    <row r="369" ht="11.25" customHeight="1">
      <c r="A369" s="1" t="s">
        <v>72</v>
      </c>
      <c r="B369" s="1">
        <v>97.0</v>
      </c>
      <c r="C369" s="1" t="s">
        <v>1368</v>
      </c>
      <c r="D369" s="1" t="s">
        <v>1369</v>
      </c>
      <c r="E369" s="1" t="s">
        <v>828</v>
      </c>
      <c r="F369" s="1" t="s">
        <v>1370</v>
      </c>
      <c r="G369" s="1" t="s">
        <v>342</v>
      </c>
      <c r="H369" s="1" t="s">
        <v>465</v>
      </c>
      <c r="I369" s="1" t="s">
        <v>465</v>
      </c>
      <c r="J369" s="1" t="s">
        <v>465</v>
      </c>
      <c r="K369" s="1" t="s">
        <v>57</v>
      </c>
      <c r="L369" s="1" t="s">
        <v>57</v>
      </c>
      <c r="M369" s="1" t="s">
        <v>130</v>
      </c>
      <c r="N369" s="1" t="s">
        <v>109</v>
      </c>
      <c r="O369" s="1" t="s">
        <v>145</v>
      </c>
      <c r="P369" s="1" t="s">
        <v>108</v>
      </c>
      <c r="Q369" s="1" t="s">
        <v>94</v>
      </c>
      <c r="R369" s="1" t="s">
        <v>70</v>
      </c>
      <c r="S369" s="1" t="s">
        <v>96</v>
      </c>
      <c r="T369" s="1" t="s">
        <v>57</v>
      </c>
      <c r="U369" s="1"/>
      <c r="V369" s="1"/>
      <c r="W369" s="1"/>
      <c r="X369" s="1"/>
      <c r="Y369" s="1"/>
      <c r="Z369" s="1"/>
    </row>
    <row r="370" ht="11.25" customHeight="1">
      <c r="A370" s="1" t="s">
        <v>72</v>
      </c>
      <c r="B370" s="1">
        <v>98.0</v>
      </c>
      <c r="C370" s="1" t="s">
        <v>1371</v>
      </c>
      <c r="D370" s="1" t="s">
        <v>1372</v>
      </c>
      <c r="E370" s="1" t="s">
        <v>1373</v>
      </c>
      <c r="F370" s="1" t="s">
        <v>1374</v>
      </c>
      <c r="G370" s="1" t="s">
        <v>347</v>
      </c>
      <c r="H370" s="1" t="s">
        <v>465</v>
      </c>
      <c r="I370" s="1" t="s">
        <v>465</v>
      </c>
      <c r="J370" s="1" t="s">
        <v>465</v>
      </c>
      <c r="K370" s="1" t="s">
        <v>57</v>
      </c>
      <c r="L370" s="1" t="s">
        <v>57</v>
      </c>
      <c r="M370" s="1" t="s">
        <v>135</v>
      </c>
      <c r="N370" s="1" t="s">
        <v>125</v>
      </c>
      <c r="O370" s="1" t="s">
        <v>145</v>
      </c>
      <c r="P370" s="1" t="s">
        <v>70</v>
      </c>
      <c r="Q370" s="1" t="s">
        <v>94</v>
      </c>
      <c r="R370" s="1" t="s">
        <v>70</v>
      </c>
      <c r="S370" s="1" t="s">
        <v>96</v>
      </c>
      <c r="T370" s="1" t="s">
        <v>57</v>
      </c>
      <c r="U370" s="1"/>
      <c r="V370" s="1"/>
      <c r="W370" s="1"/>
      <c r="X370" s="1"/>
      <c r="Y370" s="1"/>
      <c r="Z370" s="1"/>
    </row>
    <row r="371" ht="11.25" customHeight="1">
      <c r="A371" s="1" t="s">
        <v>72</v>
      </c>
      <c r="B371" s="1">
        <v>99.0</v>
      </c>
      <c r="C371" s="1" t="s">
        <v>1375</v>
      </c>
      <c r="D371" s="1" t="s">
        <v>1376</v>
      </c>
      <c r="E371" s="1" t="s">
        <v>1377</v>
      </c>
      <c r="F371" s="1" t="s">
        <v>1378</v>
      </c>
      <c r="G371" s="1" t="s">
        <v>142</v>
      </c>
      <c r="H371" s="1" t="s">
        <v>465</v>
      </c>
      <c r="I371" s="1" t="s">
        <v>465</v>
      </c>
      <c r="J371" s="1" t="s">
        <v>465</v>
      </c>
      <c r="K371" s="1" t="s">
        <v>57</v>
      </c>
      <c r="L371" s="1" t="s">
        <v>57</v>
      </c>
      <c r="M371" s="1" t="s">
        <v>135</v>
      </c>
      <c r="N371" s="1" t="s">
        <v>125</v>
      </c>
      <c r="O371" s="1" t="s">
        <v>145</v>
      </c>
      <c r="P371" s="1" t="s">
        <v>70</v>
      </c>
      <c r="Q371" s="1" t="s">
        <v>99</v>
      </c>
      <c r="R371" s="1" t="s">
        <v>70</v>
      </c>
      <c r="S371" s="1" t="s">
        <v>95</v>
      </c>
      <c r="T371" s="1" t="s">
        <v>57</v>
      </c>
      <c r="U371" s="1"/>
      <c r="V371" s="1"/>
      <c r="W371" s="1"/>
      <c r="X371" s="1"/>
      <c r="Y371" s="1"/>
      <c r="Z371" s="1"/>
    </row>
    <row r="372" ht="11.25" customHeight="1">
      <c r="A372" s="1" t="s">
        <v>69</v>
      </c>
      <c r="B372" s="1">
        <v>7.0</v>
      </c>
      <c r="C372" s="1" t="s">
        <v>1379</v>
      </c>
      <c r="D372" s="1" t="s">
        <v>1380</v>
      </c>
      <c r="E372" s="1" t="s">
        <v>583</v>
      </c>
      <c r="F372" s="1" t="s">
        <v>190</v>
      </c>
      <c r="G372" s="1" t="s">
        <v>86</v>
      </c>
      <c r="H372" s="1" t="s">
        <v>148</v>
      </c>
      <c r="I372" s="1" t="s">
        <v>66</v>
      </c>
      <c r="J372" s="1" t="s">
        <v>78</v>
      </c>
      <c r="K372" s="1" t="s">
        <v>57</v>
      </c>
      <c r="L372" s="1" t="s">
        <v>57</v>
      </c>
      <c r="M372" s="1" t="s">
        <v>66</v>
      </c>
      <c r="N372" s="1" t="s">
        <v>57</v>
      </c>
      <c r="O372" s="1" t="s">
        <v>57</v>
      </c>
      <c r="P372" s="1" t="s">
        <v>57</v>
      </c>
      <c r="Q372" s="1" t="s">
        <v>57</v>
      </c>
      <c r="R372" s="1" t="s">
        <v>57</v>
      </c>
      <c r="S372" s="1" t="s">
        <v>57</v>
      </c>
      <c r="T372" s="1" t="s">
        <v>57</v>
      </c>
      <c r="U372" s="1"/>
      <c r="V372" s="1"/>
      <c r="W372" s="1"/>
      <c r="X372" s="1"/>
      <c r="Y372" s="1"/>
      <c r="Z372" s="1"/>
    </row>
    <row r="373" ht="11.25" customHeight="1">
      <c r="A373" s="1" t="s">
        <v>69</v>
      </c>
      <c r="B373" s="1">
        <v>8.0</v>
      </c>
      <c r="C373" s="1" t="s">
        <v>1381</v>
      </c>
      <c r="D373" s="1" t="s">
        <v>1382</v>
      </c>
      <c r="E373" s="1" t="s">
        <v>255</v>
      </c>
      <c r="F373" s="1" t="s">
        <v>1383</v>
      </c>
      <c r="G373" s="1" t="s">
        <v>95</v>
      </c>
      <c r="H373" s="1" t="s">
        <v>85</v>
      </c>
      <c r="I373" s="1" t="s">
        <v>66</v>
      </c>
      <c r="J373" s="1" t="s">
        <v>191</v>
      </c>
      <c r="K373" s="1" t="s">
        <v>57</v>
      </c>
      <c r="L373" s="1" t="s">
        <v>57</v>
      </c>
      <c r="M373" s="1" t="s">
        <v>64</v>
      </c>
      <c r="N373" s="1" t="s">
        <v>57</v>
      </c>
      <c r="O373" s="1" t="s">
        <v>57</v>
      </c>
      <c r="P373" s="1" t="s">
        <v>57</v>
      </c>
      <c r="Q373" s="1" t="s">
        <v>57</v>
      </c>
      <c r="R373" s="1" t="s">
        <v>57</v>
      </c>
      <c r="S373" s="1" t="s">
        <v>57</v>
      </c>
      <c r="T373" s="1" t="s">
        <v>57</v>
      </c>
      <c r="U373" s="1"/>
      <c r="V373" s="1"/>
      <c r="W373" s="1"/>
      <c r="X373" s="1"/>
      <c r="Y373" s="1"/>
      <c r="Z373" s="1"/>
    </row>
    <row r="374" ht="11.25" customHeight="1">
      <c r="A374" s="1" t="s">
        <v>69</v>
      </c>
      <c r="B374" s="1">
        <v>9.0</v>
      </c>
      <c r="C374" s="1" t="s">
        <v>1384</v>
      </c>
      <c r="D374" s="1" t="s">
        <v>1385</v>
      </c>
      <c r="E374" s="1" t="s">
        <v>92</v>
      </c>
      <c r="F374" s="1" t="s">
        <v>62</v>
      </c>
      <c r="G374" s="1" t="s">
        <v>70</v>
      </c>
      <c r="H374" s="1" t="s">
        <v>106</v>
      </c>
      <c r="I374" s="1" t="s">
        <v>66</v>
      </c>
      <c r="J374" s="1" t="s">
        <v>97</v>
      </c>
      <c r="K374" s="1" t="s">
        <v>57</v>
      </c>
      <c r="L374" s="1" t="s">
        <v>57</v>
      </c>
      <c r="M374" s="1" t="s">
        <v>64</v>
      </c>
      <c r="N374" s="1" t="s">
        <v>57</v>
      </c>
      <c r="O374" s="1" t="s">
        <v>57</v>
      </c>
      <c r="P374" s="1" t="s">
        <v>57</v>
      </c>
      <c r="Q374" s="1" t="s">
        <v>57</v>
      </c>
      <c r="R374" s="1" t="s">
        <v>57</v>
      </c>
      <c r="S374" s="1" t="s">
        <v>57</v>
      </c>
      <c r="T374" s="1" t="s">
        <v>57</v>
      </c>
      <c r="U374" s="1"/>
      <c r="V374" s="1"/>
      <c r="W374" s="1"/>
      <c r="X374" s="1"/>
      <c r="Y374" s="1"/>
      <c r="Z374" s="1"/>
    </row>
    <row r="375" ht="11.25" customHeight="1">
      <c r="A375" s="1" t="s">
        <v>69</v>
      </c>
      <c r="B375" s="1">
        <v>10.0</v>
      </c>
      <c r="C375" s="1" t="s">
        <v>1386</v>
      </c>
      <c r="D375" s="1" t="s">
        <v>1387</v>
      </c>
      <c r="E375" s="1" t="s">
        <v>218</v>
      </c>
      <c r="F375" s="1" t="s">
        <v>868</v>
      </c>
      <c r="G375" s="1" t="s">
        <v>120</v>
      </c>
      <c r="H375" s="1" t="s">
        <v>78</v>
      </c>
      <c r="I375" s="1" t="s">
        <v>64</v>
      </c>
      <c r="J375" s="1" t="s">
        <v>90</v>
      </c>
      <c r="K375" s="1" t="s">
        <v>57</v>
      </c>
      <c r="L375" s="1" t="s">
        <v>57</v>
      </c>
      <c r="M375" s="1" t="s">
        <v>148</v>
      </c>
      <c r="N375" s="1" t="s">
        <v>57</v>
      </c>
      <c r="O375" s="1" t="s">
        <v>57</v>
      </c>
      <c r="P375" s="1" t="s">
        <v>57</v>
      </c>
      <c r="Q375" s="1" t="s">
        <v>57</v>
      </c>
      <c r="R375" s="1" t="s">
        <v>57</v>
      </c>
      <c r="S375" s="1" t="s">
        <v>57</v>
      </c>
      <c r="T375" s="1" t="s">
        <v>57</v>
      </c>
      <c r="U375" s="1"/>
      <c r="V375" s="1"/>
      <c r="W375" s="1"/>
      <c r="X375" s="1"/>
      <c r="Y375" s="1"/>
      <c r="Z375" s="1"/>
    </row>
    <row r="376" ht="11.25" customHeight="1">
      <c r="A376" s="1" t="s">
        <v>69</v>
      </c>
      <c r="B376" s="1">
        <v>11.0</v>
      </c>
      <c r="C376" s="1" t="s">
        <v>1388</v>
      </c>
      <c r="D376" s="1" t="s">
        <v>1389</v>
      </c>
      <c r="E376" s="1" t="s">
        <v>222</v>
      </c>
      <c r="F376" s="1" t="s">
        <v>194</v>
      </c>
      <c r="G376" s="1" t="s">
        <v>114</v>
      </c>
      <c r="H376" s="1" t="s">
        <v>80</v>
      </c>
      <c r="I376" s="1" t="s">
        <v>148</v>
      </c>
      <c r="J376" s="1" t="s">
        <v>105</v>
      </c>
      <c r="K376" s="1" t="s">
        <v>57</v>
      </c>
      <c r="L376" s="1" t="s">
        <v>57</v>
      </c>
      <c r="M376" s="1" t="s">
        <v>148</v>
      </c>
      <c r="N376" s="1" t="s">
        <v>57</v>
      </c>
      <c r="O376" s="1" t="s">
        <v>57</v>
      </c>
      <c r="P376" s="1" t="s">
        <v>57</v>
      </c>
      <c r="Q376" s="1" t="s">
        <v>57</v>
      </c>
      <c r="R376" s="1" t="s">
        <v>57</v>
      </c>
      <c r="S376" s="1" t="s">
        <v>57</v>
      </c>
      <c r="T376" s="1" t="s">
        <v>57</v>
      </c>
      <c r="U376" s="1"/>
      <c r="V376" s="1"/>
      <c r="W376" s="1"/>
      <c r="X376" s="1"/>
      <c r="Y376" s="1"/>
      <c r="Z376" s="1"/>
    </row>
    <row r="377" ht="11.25" customHeight="1">
      <c r="A377" s="1" t="s">
        <v>69</v>
      </c>
      <c r="B377" s="1">
        <v>12.0</v>
      </c>
      <c r="C377" s="1" t="s">
        <v>1390</v>
      </c>
      <c r="D377" s="1" t="s">
        <v>1391</v>
      </c>
      <c r="E377" s="1" t="s">
        <v>620</v>
      </c>
      <c r="F377" s="1" t="s">
        <v>871</v>
      </c>
      <c r="G377" s="1" t="s">
        <v>81</v>
      </c>
      <c r="H377" s="1" t="s">
        <v>191</v>
      </c>
      <c r="I377" s="1" t="s">
        <v>85</v>
      </c>
      <c r="J377" s="1" t="s">
        <v>170</v>
      </c>
      <c r="K377" s="1" t="s">
        <v>57</v>
      </c>
      <c r="L377" s="1" t="s">
        <v>57</v>
      </c>
      <c r="M377" s="1" t="s">
        <v>85</v>
      </c>
      <c r="N377" s="1" t="s">
        <v>57</v>
      </c>
      <c r="O377" s="1" t="s">
        <v>57</v>
      </c>
      <c r="P377" s="1" t="s">
        <v>57</v>
      </c>
      <c r="Q377" s="1" t="s">
        <v>57</v>
      </c>
      <c r="R377" s="1" t="s">
        <v>57</v>
      </c>
      <c r="S377" s="1" t="s">
        <v>57</v>
      </c>
      <c r="T377" s="1" t="s">
        <v>57</v>
      </c>
      <c r="U377" s="1"/>
      <c r="V377" s="1"/>
      <c r="W377" s="1"/>
      <c r="X377" s="1"/>
      <c r="Y377" s="1"/>
      <c r="Z377" s="1"/>
    </row>
    <row r="378" ht="11.25" customHeight="1">
      <c r="A378" s="1" t="s">
        <v>69</v>
      </c>
      <c r="B378" s="1">
        <v>13.0</v>
      </c>
      <c r="C378" s="1" t="s">
        <v>1392</v>
      </c>
      <c r="D378" s="1" t="s">
        <v>1393</v>
      </c>
      <c r="E378" s="1" t="s">
        <v>1394</v>
      </c>
      <c r="F378" s="1" t="s">
        <v>178</v>
      </c>
      <c r="G378" s="1" t="s">
        <v>71</v>
      </c>
      <c r="H378" s="1" t="s">
        <v>191</v>
      </c>
      <c r="I378" s="1" t="s">
        <v>106</v>
      </c>
      <c r="J378" s="1" t="s">
        <v>86</v>
      </c>
      <c r="K378" s="1" t="s">
        <v>57</v>
      </c>
      <c r="L378" s="1" t="s">
        <v>57</v>
      </c>
      <c r="M378" s="1" t="s">
        <v>85</v>
      </c>
      <c r="N378" s="1" t="s">
        <v>57</v>
      </c>
      <c r="O378" s="1" t="s">
        <v>57</v>
      </c>
      <c r="P378" s="1" t="s">
        <v>57</v>
      </c>
      <c r="Q378" s="1" t="s">
        <v>57</v>
      </c>
      <c r="R378" s="1" t="s">
        <v>57</v>
      </c>
      <c r="S378" s="1" t="s">
        <v>57</v>
      </c>
      <c r="T378" s="1" t="s">
        <v>57</v>
      </c>
      <c r="U378" s="1"/>
      <c r="V378" s="1"/>
      <c r="W378" s="1"/>
      <c r="X378" s="1"/>
      <c r="Y378" s="1"/>
      <c r="Z378" s="1"/>
    </row>
    <row r="379" ht="11.25" customHeight="1">
      <c r="A379" s="1" t="s">
        <v>69</v>
      </c>
      <c r="B379" s="1">
        <v>14.0</v>
      </c>
      <c r="C379" s="1" t="s">
        <v>1395</v>
      </c>
      <c r="D379" s="1" t="s">
        <v>1396</v>
      </c>
      <c r="E379" s="1" t="s">
        <v>305</v>
      </c>
      <c r="F379" s="1" t="s">
        <v>198</v>
      </c>
      <c r="G379" s="1" t="s">
        <v>260</v>
      </c>
      <c r="H379" s="1" t="s">
        <v>79</v>
      </c>
      <c r="I379" s="1" t="s">
        <v>78</v>
      </c>
      <c r="J379" s="1" t="s">
        <v>96</v>
      </c>
      <c r="K379" s="1" t="s">
        <v>57</v>
      </c>
      <c r="L379" s="1" t="s">
        <v>99</v>
      </c>
      <c r="M379" s="1" t="s">
        <v>85</v>
      </c>
      <c r="N379" s="1" t="s">
        <v>60</v>
      </c>
      <c r="O379" s="1" t="s">
        <v>57</v>
      </c>
      <c r="P379" s="1" t="s">
        <v>57</v>
      </c>
      <c r="Q379" s="1" t="s">
        <v>57</v>
      </c>
      <c r="R379" s="1" t="s">
        <v>57</v>
      </c>
      <c r="S379" s="1" t="s">
        <v>57</v>
      </c>
      <c r="T379" s="1" t="s">
        <v>57</v>
      </c>
      <c r="U379" s="1"/>
      <c r="V379" s="1"/>
      <c r="W379" s="1"/>
      <c r="X379" s="1"/>
      <c r="Y379" s="1"/>
      <c r="Z379" s="1"/>
    </row>
    <row r="380" ht="11.25" customHeight="1">
      <c r="A380" s="1" t="s">
        <v>69</v>
      </c>
      <c r="B380" s="1">
        <v>15.0</v>
      </c>
      <c r="C380" s="1" t="s">
        <v>1397</v>
      </c>
      <c r="D380" s="1" t="s">
        <v>1398</v>
      </c>
      <c r="E380" s="1" t="s">
        <v>319</v>
      </c>
      <c r="F380" s="1" t="s">
        <v>874</v>
      </c>
      <c r="G380" s="1" t="s">
        <v>125</v>
      </c>
      <c r="H380" s="1" t="s">
        <v>97</v>
      </c>
      <c r="I380" s="1" t="s">
        <v>80</v>
      </c>
      <c r="J380" s="1" t="s">
        <v>108</v>
      </c>
      <c r="K380" s="1" t="s">
        <v>57</v>
      </c>
      <c r="L380" s="1" t="s">
        <v>57</v>
      </c>
      <c r="M380" s="1" t="s">
        <v>106</v>
      </c>
      <c r="N380" s="1" t="s">
        <v>68</v>
      </c>
      <c r="O380" s="1" t="s">
        <v>57</v>
      </c>
      <c r="P380" s="1" t="s">
        <v>57</v>
      </c>
      <c r="Q380" s="1" t="s">
        <v>57</v>
      </c>
      <c r="R380" s="1" t="s">
        <v>57</v>
      </c>
      <c r="S380" s="1" t="s">
        <v>57</v>
      </c>
      <c r="T380" s="1" t="s">
        <v>57</v>
      </c>
      <c r="U380" s="1"/>
      <c r="V380" s="1"/>
      <c r="W380" s="1"/>
      <c r="X380" s="1"/>
      <c r="Y380" s="1"/>
      <c r="Z380" s="1"/>
    </row>
    <row r="381" ht="11.25" customHeight="1">
      <c r="A381" s="1" t="s">
        <v>69</v>
      </c>
      <c r="B381" s="1">
        <v>16.0</v>
      </c>
      <c r="C381" s="1" t="s">
        <v>1399</v>
      </c>
      <c r="D381" s="1" t="s">
        <v>1400</v>
      </c>
      <c r="E381" s="1" t="s">
        <v>328</v>
      </c>
      <c r="F381" s="1" t="s">
        <v>1401</v>
      </c>
      <c r="G381" s="1" t="s">
        <v>154</v>
      </c>
      <c r="H381" s="1" t="s">
        <v>90</v>
      </c>
      <c r="I381" s="1" t="s">
        <v>191</v>
      </c>
      <c r="J381" s="1" t="s">
        <v>70</v>
      </c>
      <c r="K381" s="1" t="s">
        <v>57</v>
      </c>
      <c r="L381" s="1" t="s">
        <v>57</v>
      </c>
      <c r="M381" s="1" t="s">
        <v>106</v>
      </c>
      <c r="N381" s="1" t="s">
        <v>72</v>
      </c>
      <c r="O381" s="1" t="s">
        <v>57</v>
      </c>
      <c r="P381" s="1" t="s">
        <v>57</v>
      </c>
      <c r="Q381" s="1" t="s">
        <v>57</v>
      </c>
      <c r="R381" s="1" t="s">
        <v>57</v>
      </c>
      <c r="S381" s="1" t="s">
        <v>57</v>
      </c>
      <c r="T381" s="1" t="s">
        <v>57</v>
      </c>
      <c r="U381" s="1"/>
      <c r="V381" s="1"/>
      <c r="W381" s="1"/>
      <c r="X381" s="1"/>
      <c r="Y381" s="1"/>
      <c r="Z381" s="1"/>
    </row>
    <row r="382" ht="11.25" customHeight="1">
      <c r="A382" s="1" t="s">
        <v>69</v>
      </c>
      <c r="B382" s="1">
        <v>17.0</v>
      </c>
      <c r="C382" s="1" t="s">
        <v>1402</v>
      </c>
      <c r="D382" s="1" t="s">
        <v>1403</v>
      </c>
      <c r="E382" s="1" t="s">
        <v>1187</v>
      </c>
      <c r="F382" s="1" t="s">
        <v>205</v>
      </c>
      <c r="G382" s="1" t="s">
        <v>99</v>
      </c>
      <c r="H382" s="1" t="s">
        <v>105</v>
      </c>
      <c r="I382" s="1" t="s">
        <v>79</v>
      </c>
      <c r="J382" s="1" t="s">
        <v>120</v>
      </c>
      <c r="K382" s="1" t="s">
        <v>57</v>
      </c>
      <c r="L382" s="1" t="s">
        <v>57</v>
      </c>
      <c r="M382" s="1" t="s">
        <v>78</v>
      </c>
      <c r="N382" s="1" t="s">
        <v>72</v>
      </c>
      <c r="O382" s="1" t="s">
        <v>57</v>
      </c>
      <c r="P382" s="1" t="s">
        <v>57</v>
      </c>
      <c r="Q382" s="1" t="s">
        <v>57</v>
      </c>
      <c r="R382" s="1" t="s">
        <v>57</v>
      </c>
      <c r="S382" s="1" t="s">
        <v>57</v>
      </c>
      <c r="T382" s="1" t="s">
        <v>57</v>
      </c>
      <c r="U382" s="1"/>
      <c r="V382" s="1"/>
      <c r="W382" s="1"/>
      <c r="X382" s="1"/>
      <c r="Y382" s="1"/>
      <c r="Z382" s="1"/>
    </row>
    <row r="383" ht="11.25" customHeight="1">
      <c r="A383" s="1" t="s">
        <v>69</v>
      </c>
      <c r="B383" s="1">
        <v>18.0</v>
      </c>
      <c r="C383" s="1" t="s">
        <v>1404</v>
      </c>
      <c r="D383" s="1" t="s">
        <v>1405</v>
      </c>
      <c r="E383" s="1" t="s">
        <v>1406</v>
      </c>
      <c r="F383" s="1" t="s">
        <v>112</v>
      </c>
      <c r="G383" s="1" t="s">
        <v>289</v>
      </c>
      <c r="H383" s="1" t="s">
        <v>170</v>
      </c>
      <c r="I383" s="1" t="s">
        <v>97</v>
      </c>
      <c r="J383" s="1" t="s">
        <v>145</v>
      </c>
      <c r="K383" s="1" t="s">
        <v>57</v>
      </c>
      <c r="L383" s="1" t="s">
        <v>57</v>
      </c>
      <c r="M383" s="1" t="s">
        <v>78</v>
      </c>
      <c r="N383" s="1" t="s">
        <v>69</v>
      </c>
      <c r="O383" s="1" t="s">
        <v>57</v>
      </c>
      <c r="P383" s="1" t="s">
        <v>57</v>
      </c>
      <c r="Q383" s="1" t="s">
        <v>57</v>
      </c>
      <c r="R383" s="1" t="s">
        <v>57</v>
      </c>
      <c r="S383" s="1" t="s">
        <v>57</v>
      </c>
      <c r="T383" s="1" t="s">
        <v>57</v>
      </c>
      <c r="U383" s="1"/>
      <c r="V383" s="1"/>
      <c r="W383" s="1"/>
      <c r="X383" s="1"/>
      <c r="Y383" s="1"/>
      <c r="Z383" s="1"/>
    </row>
    <row r="384" ht="11.25" customHeight="1">
      <c r="A384" s="1" t="s">
        <v>69</v>
      </c>
      <c r="B384" s="1">
        <v>19.0</v>
      </c>
      <c r="C384" s="1" t="s">
        <v>1407</v>
      </c>
      <c r="D384" s="1" t="s">
        <v>1408</v>
      </c>
      <c r="E384" s="1" t="s">
        <v>1409</v>
      </c>
      <c r="F384" s="1" t="s">
        <v>1410</v>
      </c>
      <c r="G384" s="1" t="s">
        <v>121</v>
      </c>
      <c r="H384" s="1" t="s">
        <v>86</v>
      </c>
      <c r="I384" s="1" t="s">
        <v>90</v>
      </c>
      <c r="J384" s="1" t="s">
        <v>114</v>
      </c>
      <c r="K384" s="1" t="s">
        <v>57</v>
      </c>
      <c r="L384" s="1" t="s">
        <v>57</v>
      </c>
      <c r="M384" s="1" t="s">
        <v>80</v>
      </c>
      <c r="N384" s="1" t="s">
        <v>69</v>
      </c>
      <c r="O384" s="1" t="s">
        <v>57</v>
      </c>
      <c r="P384" s="1" t="s">
        <v>57</v>
      </c>
      <c r="Q384" s="1" t="s">
        <v>57</v>
      </c>
      <c r="R384" s="1" t="s">
        <v>57</v>
      </c>
      <c r="S384" s="1" t="s">
        <v>57</v>
      </c>
      <c r="T384" s="1" t="s">
        <v>57</v>
      </c>
      <c r="U384" s="1"/>
      <c r="V384" s="1"/>
      <c r="W384" s="1"/>
      <c r="X384" s="1"/>
      <c r="Y384" s="1"/>
      <c r="Z384" s="1"/>
    </row>
    <row r="385" ht="11.25" customHeight="1">
      <c r="A385" s="1" t="s">
        <v>69</v>
      </c>
      <c r="B385" s="1">
        <v>20.0</v>
      </c>
      <c r="C385" s="1" t="s">
        <v>1411</v>
      </c>
      <c r="D385" s="1" t="s">
        <v>1412</v>
      </c>
      <c r="E385" s="1" t="s">
        <v>1164</v>
      </c>
      <c r="F385" s="1" t="s">
        <v>212</v>
      </c>
      <c r="G385" s="1" t="s">
        <v>122</v>
      </c>
      <c r="H385" s="1" t="s">
        <v>96</v>
      </c>
      <c r="I385" s="1" t="s">
        <v>105</v>
      </c>
      <c r="J385" s="1" t="s">
        <v>160</v>
      </c>
      <c r="K385" s="1" t="s">
        <v>57</v>
      </c>
      <c r="L385" s="1" t="s">
        <v>57</v>
      </c>
      <c r="M385" s="1" t="s">
        <v>80</v>
      </c>
      <c r="N385" s="1" t="s">
        <v>67</v>
      </c>
      <c r="O385" s="1" t="s">
        <v>57</v>
      </c>
      <c r="P385" s="1" t="s">
        <v>57</v>
      </c>
      <c r="Q385" s="1" t="s">
        <v>57</v>
      </c>
      <c r="R385" s="1" t="s">
        <v>57</v>
      </c>
      <c r="S385" s="1" t="s">
        <v>57</v>
      </c>
      <c r="T385" s="1" t="s">
        <v>57</v>
      </c>
      <c r="U385" s="1"/>
      <c r="V385" s="1"/>
      <c r="W385" s="1"/>
      <c r="X385" s="1"/>
      <c r="Y385" s="1"/>
      <c r="Z385" s="1"/>
    </row>
    <row r="386" ht="11.25" customHeight="1">
      <c r="A386" s="1" t="s">
        <v>69</v>
      </c>
      <c r="B386" s="1">
        <v>21.0</v>
      </c>
      <c r="C386" s="1" t="s">
        <v>1413</v>
      </c>
      <c r="D386" s="1" t="s">
        <v>1414</v>
      </c>
      <c r="E386" s="1" t="s">
        <v>373</v>
      </c>
      <c r="F386" s="1" t="s">
        <v>215</v>
      </c>
      <c r="G386" s="1" t="s">
        <v>87</v>
      </c>
      <c r="H386" s="1" t="s">
        <v>95</v>
      </c>
      <c r="I386" s="1" t="s">
        <v>170</v>
      </c>
      <c r="J386" s="1" t="s">
        <v>81</v>
      </c>
      <c r="K386" s="1" t="s">
        <v>57</v>
      </c>
      <c r="L386" s="1" t="s">
        <v>57</v>
      </c>
      <c r="M386" s="1" t="s">
        <v>80</v>
      </c>
      <c r="N386" s="1" t="s">
        <v>67</v>
      </c>
      <c r="O386" s="1" t="s">
        <v>57</v>
      </c>
      <c r="P386" s="1" t="s">
        <v>57</v>
      </c>
      <c r="Q386" s="1" t="s">
        <v>57</v>
      </c>
      <c r="R386" s="1" t="s">
        <v>57</v>
      </c>
      <c r="S386" s="1" t="s">
        <v>57</v>
      </c>
      <c r="T386" s="1" t="s">
        <v>57</v>
      </c>
      <c r="U386" s="1"/>
      <c r="V386" s="1"/>
      <c r="W386" s="1"/>
      <c r="X386" s="1"/>
      <c r="Y386" s="1"/>
      <c r="Z386" s="1"/>
    </row>
    <row r="387" ht="11.25" customHeight="1">
      <c r="A387" s="1" t="s">
        <v>69</v>
      </c>
      <c r="B387" s="1">
        <v>22.0</v>
      </c>
      <c r="C387" s="1" t="s">
        <v>1415</v>
      </c>
      <c r="D387" s="1" t="s">
        <v>1416</v>
      </c>
      <c r="E387" s="1" t="s">
        <v>668</v>
      </c>
      <c r="F387" s="1" t="s">
        <v>1417</v>
      </c>
      <c r="G387" s="1" t="s">
        <v>159</v>
      </c>
      <c r="H387" s="1" t="s">
        <v>108</v>
      </c>
      <c r="I387" s="1" t="s">
        <v>86</v>
      </c>
      <c r="J387" s="1" t="s">
        <v>71</v>
      </c>
      <c r="K387" s="1" t="s">
        <v>57</v>
      </c>
      <c r="L387" s="1" t="s">
        <v>57</v>
      </c>
      <c r="M387" s="1" t="s">
        <v>191</v>
      </c>
      <c r="N387" s="1" t="s">
        <v>67</v>
      </c>
      <c r="O387" s="1" t="s">
        <v>57</v>
      </c>
      <c r="P387" s="1" t="s">
        <v>57</v>
      </c>
      <c r="Q387" s="1" t="s">
        <v>57</v>
      </c>
      <c r="R387" s="1" t="s">
        <v>57</v>
      </c>
      <c r="S387" s="1" t="s">
        <v>57</v>
      </c>
      <c r="T387" s="1" t="s">
        <v>57</v>
      </c>
      <c r="U387" s="1"/>
      <c r="V387" s="1"/>
      <c r="W387" s="1"/>
      <c r="X387" s="1"/>
      <c r="Y387" s="1"/>
      <c r="Z387" s="1"/>
    </row>
    <row r="388" ht="11.25" customHeight="1">
      <c r="A388" s="1" t="s">
        <v>69</v>
      </c>
      <c r="B388" s="1">
        <v>23.0</v>
      </c>
      <c r="C388" s="1" t="s">
        <v>1418</v>
      </c>
      <c r="D388" s="1" t="s">
        <v>1419</v>
      </c>
      <c r="E388" s="1" t="s">
        <v>391</v>
      </c>
      <c r="F388" s="1" t="s">
        <v>1420</v>
      </c>
      <c r="G388" s="1" t="s">
        <v>130</v>
      </c>
      <c r="H388" s="1" t="s">
        <v>70</v>
      </c>
      <c r="I388" s="1" t="s">
        <v>96</v>
      </c>
      <c r="J388" s="1" t="s">
        <v>113</v>
      </c>
      <c r="K388" s="1" t="s">
        <v>57</v>
      </c>
      <c r="L388" s="1" t="s">
        <v>57</v>
      </c>
      <c r="M388" s="1" t="s">
        <v>191</v>
      </c>
      <c r="N388" s="1" t="s">
        <v>65</v>
      </c>
      <c r="O388" s="1" t="s">
        <v>57</v>
      </c>
      <c r="P388" s="1" t="s">
        <v>57</v>
      </c>
      <c r="Q388" s="1" t="s">
        <v>57</v>
      </c>
      <c r="R388" s="1" t="s">
        <v>57</v>
      </c>
      <c r="S388" s="1" t="s">
        <v>57</v>
      </c>
      <c r="T388" s="1" t="s">
        <v>57</v>
      </c>
      <c r="U388" s="1"/>
      <c r="V388" s="1"/>
      <c r="W388" s="1"/>
      <c r="X388" s="1"/>
      <c r="Y388" s="1"/>
      <c r="Z388" s="1"/>
    </row>
    <row r="389" ht="11.25" customHeight="1">
      <c r="A389" s="1" t="s">
        <v>69</v>
      </c>
      <c r="B389" s="1">
        <v>24.0</v>
      </c>
      <c r="C389" s="1" t="s">
        <v>1421</v>
      </c>
      <c r="D389" s="1" t="s">
        <v>1422</v>
      </c>
      <c r="E389" s="1" t="s">
        <v>282</v>
      </c>
      <c r="F389" s="1" t="s">
        <v>881</v>
      </c>
      <c r="G389" s="1" t="s">
        <v>135</v>
      </c>
      <c r="H389" s="1" t="s">
        <v>107</v>
      </c>
      <c r="I389" s="1" t="s">
        <v>95</v>
      </c>
      <c r="J389" s="1" t="s">
        <v>109</v>
      </c>
      <c r="K389" s="1" t="s">
        <v>57</v>
      </c>
      <c r="L389" s="1" t="s">
        <v>57</v>
      </c>
      <c r="M389" s="1" t="s">
        <v>79</v>
      </c>
      <c r="N389" s="1" t="s">
        <v>65</v>
      </c>
      <c r="O389" s="1" t="s">
        <v>57</v>
      </c>
      <c r="P389" s="1" t="s">
        <v>57</v>
      </c>
      <c r="Q389" s="1" t="s">
        <v>57</v>
      </c>
      <c r="R389" s="1" t="s">
        <v>57</v>
      </c>
      <c r="S389" s="1" t="s">
        <v>57</v>
      </c>
      <c r="T389" s="1" t="s">
        <v>57</v>
      </c>
      <c r="U389" s="1"/>
      <c r="V389" s="1"/>
      <c r="W389" s="1"/>
      <c r="X389" s="1"/>
      <c r="Y389" s="1"/>
      <c r="Z389" s="1"/>
    </row>
    <row r="390" ht="11.25" customHeight="1">
      <c r="A390" s="1" t="s">
        <v>69</v>
      </c>
      <c r="B390" s="1">
        <v>25.0</v>
      </c>
      <c r="C390" s="1" t="s">
        <v>1423</v>
      </c>
      <c r="D390" s="1" t="s">
        <v>1424</v>
      </c>
      <c r="E390" s="1" t="s">
        <v>406</v>
      </c>
      <c r="F390" s="1" t="s">
        <v>584</v>
      </c>
      <c r="G390" s="1" t="s">
        <v>136</v>
      </c>
      <c r="H390" s="1" t="s">
        <v>120</v>
      </c>
      <c r="I390" s="1" t="s">
        <v>108</v>
      </c>
      <c r="J390" s="1" t="s">
        <v>125</v>
      </c>
      <c r="K390" s="1" t="s">
        <v>57</v>
      </c>
      <c r="L390" s="1" t="s">
        <v>97</v>
      </c>
      <c r="M390" s="1" t="s">
        <v>79</v>
      </c>
      <c r="N390" s="1" t="s">
        <v>66</v>
      </c>
      <c r="O390" s="1" t="s">
        <v>60</v>
      </c>
      <c r="P390" s="1" t="s">
        <v>57</v>
      </c>
      <c r="Q390" s="1" t="s">
        <v>57</v>
      </c>
      <c r="R390" s="1" t="s">
        <v>57</v>
      </c>
      <c r="S390" s="1" t="s">
        <v>57</v>
      </c>
      <c r="T390" s="1" t="s">
        <v>57</v>
      </c>
      <c r="U390" s="1"/>
      <c r="V390" s="1"/>
      <c r="W390" s="1"/>
      <c r="X390" s="1"/>
      <c r="Y390" s="1"/>
      <c r="Z390" s="1"/>
    </row>
    <row r="391" ht="11.25" customHeight="1">
      <c r="A391" s="1" t="s">
        <v>69</v>
      </c>
      <c r="B391" s="1">
        <v>26.0</v>
      </c>
      <c r="C391" s="1" t="s">
        <v>1425</v>
      </c>
      <c r="D391" s="1" t="s">
        <v>1426</v>
      </c>
      <c r="E391" s="1" t="s">
        <v>422</v>
      </c>
      <c r="F391" s="1" t="s">
        <v>76</v>
      </c>
      <c r="G391" s="1" t="s">
        <v>306</v>
      </c>
      <c r="H391" s="1" t="s">
        <v>145</v>
      </c>
      <c r="I391" s="1" t="s">
        <v>70</v>
      </c>
      <c r="J391" s="1" t="s">
        <v>146</v>
      </c>
      <c r="K391" s="1" t="s">
        <v>57</v>
      </c>
      <c r="L391" s="1" t="s">
        <v>57</v>
      </c>
      <c r="M391" s="1" t="s">
        <v>97</v>
      </c>
      <c r="N391" s="1" t="s">
        <v>66</v>
      </c>
      <c r="O391" s="1" t="s">
        <v>68</v>
      </c>
      <c r="P391" s="1" t="s">
        <v>57</v>
      </c>
      <c r="Q391" s="1" t="s">
        <v>57</v>
      </c>
      <c r="R391" s="1" t="s">
        <v>57</v>
      </c>
      <c r="S391" s="1" t="s">
        <v>57</v>
      </c>
      <c r="T391" s="1" t="s">
        <v>57</v>
      </c>
      <c r="U391" s="1"/>
      <c r="V391" s="1"/>
      <c r="W391" s="1"/>
      <c r="X391" s="1"/>
      <c r="Y391" s="1"/>
      <c r="Z391" s="1"/>
    </row>
    <row r="392" ht="11.25" customHeight="1">
      <c r="A392" s="1" t="s">
        <v>69</v>
      </c>
      <c r="B392" s="1">
        <v>27.0</v>
      </c>
      <c r="C392" s="1" t="s">
        <v>1427</v>
      </c>
      <c r="D392" s="1" t="s">
        <v>1428</v>
      </c>
      <c r="E392" s="1" t="s">
        <v>295</v>
      </c>
      <c r="F392" s="1" t="s">
        <v>1429</v>
      </c>
      <c r="G392" s="1" t="s">
        <v>311</v>
      </c>
      <c r="H392" s="1" t="s">
        <v>114</v>
      </c>
      <c r="I392" s="1" t="s">
        <v>70</v>
      </c>
      <c r="J392" s="1" t="s">
        <v>154</v>
      </c>
      <c r="K392" s="1" t="s">
        <v>57</v>
      </c>
      <c r="L392" s="1" t="s">
        <v>57</v>
      </c>
      <c r="M392" s="1" t="s">
        <v>97</v>
      </c>
      <c r="N392" s="1" t="s">
        <v>64</v>
      </c>
      <c r="O392" s="1" t="s">
        <v>72</v>
      </c>
      <c r="P392" s="1" t="s">
        <v>57</v>
      </c>
      <c r="Q392" s="1" t="s">
        <v>57</v>
      </c>
      <c r="R392" s="1" t="s">
        <v>57</v>
      </c>
      <c r="S392" s="1" t="s">
        <v>57</v>
      </c>
      <c r="T392" s="1" t="s">
        <v>57</v>
      </c>
      <c r="U392" s="1"/>
      <c r="V392" s="1"/>
      <c r="W392" s="1"/>
      <c r="X392" s="1"/>
      <c r="Y392" s="1"/>
      <c r="Z392" s="1"/>
    </row>
    <row r="393" ht="11.25" customHeight="1">
      <c r="A393" s="1" t="s">
        <v>69</v>
      </c>
      <c r="B393" s="1">
        <v>28.0</v>
      </c>
      <c r="C393" s="1" t="s">
        <v>1430</v>
      </c>
      <c r="D393" s="1" t="s">
        <v>1431</v>
      </c>
      <c r="E393" s="1" t="s">
        <v>298</v>
      </c>
      <c r="F393" s="1" t="s">
        <v>587</v>
      </c>
      <c r="G393" s="1" t="s">
        <v>320</v>
      </c>
      <c r="H393" s="1" t="s">
        <v>160</v>
      </c>
      <c r="I393" s="1" t="s">
        <v>107</v>
      </c>
      <c r="J393" s="1" t="s">
        <v>94</v>
      </c>
      <c r="K393" s="1" t="s">
        <v>57</v>
      </c>
      <c r="L393" s="1" t="s">
        <v>57</v>
      </c>
      <c r="M393" s="1" t="s">
        <v>90</v>
      </c>
      <c r="N393" s="1" t="s">
        <v>64</v>
      </c>
      <c r="O393" s="1" t="s">
        <v>69</v>
      </c>
      <c r="P393" s="1" t="s">
        <v>57</v>
      </c>
      <c r="Q393" s="1" t="s">
        <v>57</v>
      </c>
      <c r="R393" s="1" t="s">
        <v>57</v>
      </c>
      <c r="S393" s="1" t="s">
        <v>57</v>
      </c>
      <c r="T393" s="1" t="s">
        <v>57</v>
      </c>
      <c r="U393" s="1"/>
      <c r="V393" s="1"/>
      <c r="W393" s="1"/>
      <c r="X393" s="1"/>
      <c r="Y393" s="1"/>
      <c r="Z393" s="1"/>
    </row>
    <row r="394" ht="11.25" customHeight="1">
      <c r="A394" s="1" t="s">
        <v>69</v>
      </c>
      <c r="B394" s="1">
        <v>29.0</v>
      </c>
      <c r="C394" s="1" t="s">
        <v>1432</v>
      </c>
      <c r="D394" s="1" t="s">
        <v>1433</v>
      </c>
      <c r="E394" s="1" t="s">
        <v>449</v>
      </c>
      <c r="F394" s="1" t="s">
        <v>1434</v>
      </c>
      <c r="G394" s="1" t="s">
        <v>355</v>
      </c>
      <c r="H394" s="1" t="s">
        <v>81</v>
      </c>
      <c r="I394" s="1" t="s">
        <v>120</v>
      </c>
      <c r="J394" s="1" t="s">
        <v>99</v>
      </c>
      <c r="K394" s="1" t="s">
        <v>57</v>
      </c>
      <c r="L394" s="1" t="s">
        <v>57</v>
      </c>
      <c r="M394" s="1" t="s">
        <v>90</v>
      </c>
      <c r="N394" s="1" t="s">
        <v>148</v>
      </c>
      <c r="O394" s="1" t="s">
        <v>69</v>
      </c>
      <c r="P394" s="1" t="s">
        <v>57</v>
      </c>
      <c r="Q394" s="1" t="s">
        <v>57</v>
      </c>
      <c r="R394" s="1" t="s">
        <v>57</v>
      </c>
      <c r="S394" s="1" t="s">
        <v>57</v>
      </c>
      <c r="T394" s="1" t="s">
        <v>57</v>
      </c>
      <c r="U394" s="1"/>
      <c r="V394" s="1"/>
      <c r="W394" s="1"/>
      <c r="X394" s="1"/>
      <c r="Y394" s="1"/>
      <c r="Z394" s="1"/>
    </row>
    <row r="395" ht="11.25" customHeight="1">
      <c r="A395" s="1" t="s">
        <v>69</v>
      </c>
      <c r="B395" s="1">
        <v>30.0</v>
      </c>
      <c r="C395" s="1" t="s">
        <v>1435</v>
      </c>
      <c r="D395" s="1" t="s">
        <v>1436</v>
      </c>
      <c r="E395" s="1" t="s">
        <v>659</v>
      </c>
      <c r="F395" s="1" t="s">
        <v>1437</v>
      </c>
      <c r="G395" s="1" t="s">
        <v>132</v>
      </c>
      <c r="H395" s="1" t="s">
        <v>71</v>
      </c>
      <c r="I395" s="1" t="s">
        <v>120</v>
      </c>
      <c r="J395" s="1" t="s">
        <v>98</v>
      </c>
      <c r="K395" s="1" t="s">
        <v>57</v>
      </c>
      <c r="L395" s="1" t="s">
        <v>57</v>
      </c>
      <c r="M395" s="1" t="s">
        <v>90</v>
      </c>
      <c r="N395" s="1" t="s">
        <v>148</v>
      </c>
      <c r="O395" s="1" t="s">
        <v>67</v>
      </c>
      <c r="P395" s="1" t="s">
        <v>57</v>
      </c>
      <c r="Q395" s="1" t="s">
        <v>57</v>
      </c>
      <c r="R395" s="1" t="s">
        <v>57</v>
      </c>
      <c r="S395" s="1" t="s">
        <v>57</v>
      </c>
      <c r="T395" s="1" t="s">
        <v>57</v>
      </c>
      <c r="U395" s="1"/>
      <c r="V395" s="1"/>
      <c r="W395" s="1"/>
      <c r="X395" s="1"/>
      <c r="Y395" s="1"/>
      <c r="Z395" s="1"/>
    </row>
    <row r="396" ht="11.25" customHeight="1">
      <c r="A396" s="1" t="s">
        <v>69</v>
      </c>
      <c r="B396" s="1">
        <v>31.0</v>
      </c>
      <c r="C396" s="1" t="s">
        <v>1438</v>
      </c>
      <c r="D396" s="1" t="s">
        <v>1439</v>
      </c>
      <c r="E396" s="1" t="s">
        <v>662</v>
      </c>
      <c r="F396" s="1" t="s">
        <v>1440</v>
      </c>
      <c r="G396" s="1" t="s">
        <v>131</v>
      </c>
      <c r="H396" s="1" t="s">
        <v>113</v>
      </c>
      <c r="I396" s="1" t="s">
        <v>145</v>
      </c>
      <c r="J396" s="1" t="s">
        <v>289</v>
      </c>
      <c r="K396" s="1" t="s">
        <v>57</v>
      </c>
      <c r="L396" s="1" t="s">
        <v>57</v>
      </c>
      <c r="M396" s="1" t="s">
        <v>105</v>
      </c>
      <c r="N396" s="1" t="s">
        <v>85</v>
      </c>
      <c r="O396" s="1" t="s">
        <v>67</v>
      </c>
      <c r="P396" s="1" t="s">
        <v>57</v>
      </c>
      <c r="Q396" s="1" t="s">
        <v>57</v>
      </c>
      <c r="R396" s="1" t="s">
        <v>57</v>
      </c>
      <c r="S396" s="1" t="s">
        <v>57</v>
      </c>
      <c r="T396" s="1" t="s">
        <v>57</v>
      </c>
      <c r="U396" s="1"/>
      <c r="V396" s="1"/>
      <c r="W396" s="1"/>
      <c r="X396" s="1"/>
      <c r="Y396" s="1"/>
      <c r="Z396" s="1"/>
    </row>
    <row r="397" ht="11.25" customHeight="1">
      <c r="A397" s="1" t="s">
        <v>69</v>
      </c>
      <c r="B397" s="1">
        <v>32.0</v>
      </c>
      <c r="C397" s="1" t="s">
        <v>1441</v>
      </c>
      <c r="D397" s="1" t="s">
        <v>1442</v>
      </c>
      <c r="E397" s="1" t="s">
        <v>473</v>
      </c>
      <c r="F397" s="1" t="s">
        <v>197</v>
      </c>
      <c r="G397" s="1" t="s">
        <v>369</v>
      </c>
      <c r="H397" s="1" t="s">
        <v>260</v>
      </c>
      <c r="I397" s="1" t="s">
        <v>114</v>
      </c>
      <c r="J397" s="1" t="s">
        <v>121</v>
      </c>
      <c r="K397" s="1" t="s">
        <v>57</v>
      </c>
      <c r="L397" s="1" t="s">
        <v>57</v>
      </c>
      <c r="M397" s="1" t="s">
        <v>105</v>
      </c>
      <c r="N397" s="1" t="s">
        <v>85</v>
      </c>
      <c r="O397" s="1" t="s">
        <v>65</v>
      </c>
      <c r="P397" s="1" t="s">
        <v>57</v>
      </c>
      <c r="Q397" s="1" t="s">
        <v>57</v>
      </c>
      <c r="R397" s="1" t="s">
        <v>57</v>
      </c>
      <c r="S397" s="1" t="s">
        <v>57</v>
      </c>
      <c r="T397" s="1" t="s">
        <v>57</v>
      </c>
      <c r="U397" s="1"/>
      <c r="V397" s="1"/>
      <c r="W397" s="1"/>
      <c r="X397" s="1"/>
      <c r="Y397" s="1"/>
      <c r="Z397" s="1"/>
    </row>
    <row r="398" ht="11.25" customHeight="1">
      <c r="A398" s="1" t="s">
        <v>69</v>
      </c>
      <c r="B398" s="1">
        <v>33.0</v>
      </c>
      <c r="C398" s="1" t="s">
        <v>1443</v>
      </c>
      <c r="D398" s="1" t="s">
        <v>1444</v>
      </c>
      <c r="E398" s="1" t="s">
        <v>1445</v>
      </c>
      <c r="F398" s="1" t="s">
        <v>887</v>
      </c>
      <c r="G398" s="1" t="s">
        <v>337</v>
      </c>
      <c r="H398" s="1" t="s">
        <v>260</v>
      </c>
      <c r="I398" s="1" t="s">
        <v>160</v>
      </c>
      <c r="J398" s="1" t="s">
        <v>123</v>
      </c>
      <c r="K398" s="1" t="s">
        <v>57</v>
      </c>
      <c r="L398" s="1" t="s">
        <v>57</v>
      </c>
      <c r="M398" s="1" t="s">
        <v>170</v>
      </c>
      <c r="N398" s="1" t="s">
        <v>85</v>
      </c>
      <c r="O398" s="1" t="s">
        <v>65</v>
      </c>
      <c r="P398" s="1" t="s">
        <v>57</v>
      </c>
      <c r="Q398" s="1" t="s">
        <v>57</v>
      </c>
      <c r="R398" s="1" t="s">
        <v>57</v>
      </c>
      <c r="S398" s="1" t="s">
        <v>57</v>
      </c>
      <c r="T398" s="1" t="s">
        <v>57</v>
      </c>
      <c r="U398" s="1"/>
      <c r="V398" s="1"/>
      <c r="W398" s="1"/>
      <c r="X398" s="1"/>
      <c r="Y398" s="1"/>
      <c r="Z398" s="1"/>
    </row>
    <row r="399" ht="11.25" customHeight="1">
      <c r="A399" s="1" t="s">
        <v>69</v>
      </c>
      <c r="B399" s="1">
        <v>34.0</v>
      </c>
      <c r="C399" s="1" t="s">
        <v>1446</v>
      </c>
      <c r="D399" s="1" t="s">
        <v>1447</v>
      </c>
      <c r="E399" s="1" t="s">
        <v>494</v>
      </c>
      <c r="F399" s="1" t="s">
        <v>103</v>
      </c>
      <c r="G399" s="1" t="s">
        <v>347</v>
      </c>
      <c r="H399" s="1" t="s">
        <v>109</v>
      </c>
      <c r="I399" s="1" t="s">
        <v>81</v>
      </c>
      <c r="J399" s="1" t="s">
        <v>122</v>
      </c>
      <c r="K399" s="1" t="s">
        <v>57</v>
      </c>
      <c r="L399" s="1" t="s">
        <v>57</v>
      </c>
      <c r="M399" s="1" t="s">
        <v>170</v>
      </c>
      <c r="N399" s="1" t="s">
        <v>106</v>
      </c>
      <c r="O399" s="1" t="s">
        <v>66</v>
      </c>
      <c r="P399" s="1" t="s">
        <v>57</v>
      </c>
      <c r="Q399" s="1" t="s">
        <v>57</v>
      </c>
      <c r="R399" s="1" t="s">
        <v>57</v>
      </c>
      <c r="S399" s="1" t="s">
        <v>57</v>
      </c>
      <c r="T399" s="1" t="s">
        <v>57</v>
      </c>
      <c r="U399" s="1"/>
      <c r="V399" s="1"/>
      <c r="W399" s="1"/>
      <c r="X399" s="1"/>
      <c r="Y399" s="1"/>
      <c r="Z399" s="1"/>
    </row>
    <row r="400" ht="11.25" customHeight="1">
      <c r="A400" s="1" t="s">
        <v>69</v>
      </c>
      <c r="B400" s="1">
        <v>35.0</v>
      </c>
      <c r="C400" s="1" t="s">
        <v>1448</v>
      </c>
      <c r="D400" s="1" t="s">
        <v>1449</v>
      </c>
      <c r="E400" s="1" t="s">
        <v>1265</v>
      </c>
      <c r="F400" s="1" t="s">
        <v>1450</v>
      </c>
      <c r="G400" s="1" t="s">
        <v>144</v>
      </c>
      <c r="H400" s="1" t="s">
        <v>109</v>
      </c>
      <c r="I400" s="1" t="s">
        <v>71</v>
      </c>
      <c r="J400" s="1" t="s">
        <v>147</v>
      </c>
      <c r="K400" s="1" t="s">
        <v>57</v>
      </c>
      <c r="L400" s="1" t="s">
        <v>57</v>
      </c>
      <c r="M400" s="1" t="s">
        <v>86</v>
      </c>
      <c r="N400" s="1" t="s">
        <v>106</v>
      </c>
      <c r="O400" s="1" t="s">
        <v>66</v>
      </c>
      <c r="P400" s="1" t="s">
        <v>57</v>
      </c>
      <c r="Q400" s="1" t="s">
        <v>57</v>
      </c>
      <c r="R400" s="1" t="s">
        <v>57</v>
      </c>
      <c r="S400" s="1" t="s">
        <v>57</v>
      </c>
      <c r="T400" s="1" t="s">
        <v>57</v>
      </c>
      <c r="U400" s="1"/>
      <c r="V400" s="1"/>
      <c r="W400" s="1"/>
      <c r="X400" s="1"/>
      <c r="Y400" s="1"/>
      <c r="Z400" s="1"/>
    </row>
    <row r="401" ht="11.25" customHeight="1">
      <c r="A401" s="1" t="s">
        <v>69</v>
      </c>
      <c r="B401" s="1">
        <v>36.0</v>
      </c>
      <c r="C401" s="1" t="s">
        <v>1451</v>
      </c>
      <c r="D401" s="1" t="s">
        <v>1452</v>
      </c>
      <c r="E401" s="1" t="s">
        <v>510</v>
      </c>
      <c r="F401" s="1" t="s">
        <v>1453</v>
      </c>
      <c r="G401" s="1" t="s">
        <v>360</v>
      </c>
      <c r="H401" s="1" t="s">
        <v>125</v>
      </c>
      <c r="I401" s="1" t="s">
        <v>113</v>
      </c>
      <c r="J401" s="1" t="s">
        <v>87</v>
      </c>
      <c r="K401" s="1" t="s">
        <v>57</v>
      </c>
      <c r="L401" s="1" t="s">
        <v>57</v>
      </c>
      <c r="M401" s="1" t="s">
        <v>86</v>
      </c>
      <c r="N401" s="1" t="s">
        <v>78</v>
      </c>
      <c r="O401" s="1" t="s">
        <v>64</v>
      </c>
      <c r="P401" s="1" t="s">
        <v>57</v>
      </c>
      <c r="Q401" s="1" t="s">
        <v>57</v>
      </c>
      <c r="R401" s="1" t="s">
        <v>57</v>
      </c>
      <c r="S401" s="1" t="s">
        <v>57</v>
      </c>
      <c r="T401" s="1" t="s">
        <v>57</v>
      </c>
      <c r="U401" s="1"/>
      <c r="V401" s="1"/>
      <c r="W401" s="1"/>
      <c r="X401" s="1"/>
      <c r="Y401" s="1"/>
      <c r="Z401" s="1"/>
    </row>
    <row r="402" ht="11.25" customHeight="1">
      <c r="A402" s="1" t="s">
        <v>69</v>
      </c>
      <c r="B402" s="1">
        <v>37.0</v>
      </c>
      <c r="C402" s="1" t="s">
        <v>1454</v>
      </c>
      <c r="D402" s="1" t="s">
        <v>1455</v>
      </c>
      <c r="E402" s="1" t="s">
        <v>688</v>
      </c>
      <c r="F402" s="1" t="s">
        <v>235</v>
      </c>
      <c r="G402" s="1" t="s">
        <v>364</v>
      </c>
      <c r="H402" s="1" t="s">
        <v>146</v>
      </c>
      <c r="I402" s="1" t="s">
        <v>260</v>
      </c>
      <c r="J402" s="1" t="s">
        <v>288</v>
      </c>
      <c r="K402" s="1" t="s">
        <v>57</v>
      </c>
      <c r="L402" s="1" t="s">
        <v>57</v>
      </c>
      <c r="M402" s="1" t="s">
        <v>96</v>
      </c>
      <c r="N402" s="1" t="s">
        <v>78</v>
      </c>
      <c r="O402" s="1" t="s">
        <v>148</v>
      </c>
      <c r="P402" s="1" t="s">
        <v>57</v>
      </c>
      <c r="Q402" s="1" t="s">
        <v>57</v>
      </c>
      <c r="R402" s="1" t="s">
        <v>57</v>
      </c>
      <c r="S402" s="1" t="s">
        <v>57</v>
      </c>
      <c r="T402" s="1" t="s">
        <v>57</v>
      </c>
      <c r="U402" s="1"/>
      <c r="V402" s="1"/>
      <c r="W402" s="1"/>
      <c r="X402" s="1"/>
      <c r="Y402" s="1"/>
      <c r="Z402" s="1"/>
    </row>
    <row r="403" ht="11.25" customHeight="1">
      <c r="A403" s="1" t="s">
        <v>69</v>
      </c>
      <c r="B403" s="1">
        <v>38.0</v>
      </c>
      <c r="C403" s="1" t="s">
        <v>1456</v>
      </c>
      <c r="D403" s="1" t="s">
        <v>1457</v>
      </c>
      <c r="E403" s="1" t="s">
        <v>354</v>
      </c>
      <c r="F403" s="1" t="s">
        <v>239</v>
      </c>
      <c r="G403" s="1" t="s">
        <v>432</v>
      </c>
      <c r="H403" s="1" t="s">
        <v>154</v>
      </c>
      <c r="I403" s="1" t="s">
        <v>109</v>
      </c>
      <c r="J403" s="1" t="s">
        <v>159</v>
      </c>
      <c r="K403" s="1" t="s">
        <v>57</v>
      </c>
      <c r="L403" s="1" t="s">
        <v>57</v>
      </c>
      <c r="M403" s="1" t="s">
        <v>96</v>
      </c>
      <c r="N403" s="1" t="s">
        <v>80</v>
      </c>
      <c r="O403" s="1" t="s">
        <v>148</v>
      </c>
      <c r="P403" s="1" t="s">
        <v>57</v>
      </c>
      <c r="Q403" s="1" t="s">
        <v>57</v>
      </c>
      <c r="R403" s="1" t="s">
        <v>57</v>
      </c>
      <c r="S403" s="1" t="s">
        <v>57</v>
      </c>
      <c r="T403" s="1" t="s">
        <v>57</v>
      </c>
      <c r="U403" s="1"/>
      <c r="V403" s="1"/>
      <c r="W403" s="1"/>
      <c r="X403" s="1"/>
      <c r="Y403" s="1"/>
      <c r="Z403" s="1"/>
    </row>
    <row r="404" ht="11.25" customHeight="1">
      <c r="A404" s="1" t="s">
        <v>69</v>
      </c>
      <c r="B404" s="1">
        <v>39.0</v>
      </c>
      <c r="C404" s="1" t="s">
        <v>1458</v>
      </c>
      <c r="D404" s="1" t="s">
        <v>1459</v>
      </c>
      <c r="E404" s="1" t="s">
        <v>699</v>
      </c>
      <c r="F404" s="1" t="s">
        <v>243</v>
      </c>
      <c r="G404" s="1" t="s">
        <v>378</v>
      </c>
      <c r="H404" s="1" t="s">
        <v>94</v>
      </c>
      <c r="I404" s="1" t="s">
        <v>125</v>
      </c>
      <c r="J404" s="1" t="s">
        <v>161</v>
      </c>
      <c r="K404" s="1" t="s">
        <v>57</v>
      </c>
      <c r="L404" s="1" t="s">
        <v>57</v>
      </c>
      <c r="M404" s="1" t="s">
        <v>96</v>
      </c>
      <c r="N404" s="1" t="s">
        <v>80</v>
      </c>
      <c r="O404" s="1" t="s">
        <v>85</v>
      </c>
      <c r="P404" s="1" t="s">
        <v>57</v>
      </c>
      <c r="Q404" s="1" t="s">
        <v>57</v>
      </c>
      <c r="R404" s="1" t="s">
        <v>57</v>
      </c>
      <c r="S404" s="1" t="s">
        <v>57</v>
      </c>
      <c r="T404" s="1" t="s">
        <v>57</v>
      </c>
      <c r="U404" s="1"/>
      <c r="V404" s="1"/>
      <c r="W404" s="1"/>
      <c r="X404" s="1"/>
      <c r="Y404" s="1"/>
      <c r="Z404" s="1"/>
    </row>
    <row r="405" ht="11.25" customHeight="1">
      <c r="A405" s="1" t="s">
        <v>69</v>
      </c>
      <c r="B405" s="1">
        <v>40.0</v>
      </c>
      <c r="C405" s="1" t="s">
        <v>1460</v>
      </c>
      <c r="D405" s="1" t="s">
        <v>1461</v>
      </c>
      <c r="E405" s="1" t="s">
        <v>1462</v>
      </c>
      <c r="F405" s="1" t="s">
        <v>204</v>
      </c>
      <c r="G405" s="1" t="s">
        <v>382</v>
      </c>
      <c r="H405" s="1" t="s">
        <v>99</v>
      </c>
      <c r="I405" s="1" t="s">
        <v>146</v>
      </c>
      <c r="J405" s="1" t="s">
        <v>130</v>
      </c>
      <c r="K405" s="1" t="s">
        <v>57</v>
      </c>
      <c r="L405" s="1" t="s">
        <v>57</v>
      </c>
      <c r="M405" s="1" t="s">
        <v>95</v>
      </c>
      <c r="N405" s="1" t="s">
        <v>191</v>
      </c>
      <c r="O405" s="1" t="s">
        <v>85</v>
      </c>
      <c r="P405" s="1" t="s">
        <v>57</v>
      </c>
      <c r="Q405" s="1" t="s">
        <v>57</v>
      </c>
      <c r="R405" s="1" t="s">
        <v>57</v>
      </c>
      <c r="S405" s="1" t="s">
        <v>57</v>
      </c>
      <c r="T405" s="1" t="s">
        <v>57</v>
      </c>
      <c r="U405" s="1"/>
      <c r="V405" s="1"/>
      <c r="W405" s="1"/>
      <c r="X405" s="1"/>
      <c r="Y405" s="1"/>
      <c r="Z405" s="1"/>
    </row>
    <row r="406" ht="11.25" customHeight="1">
      <c r="A406" s="1" t="s">
        <v>69</v>
      </c>
      <c r="B406" s="1">
        <v>41.0</v>
      </c>
      <c r="C406" s="1" t="s">
        <v>1463</v>
      </c>
      <c r="D406" s="1" t="s">
        <v>1464</v>
      </c>
      <c r="E406" s="1" t="s">
        <v>367</v>
      </c>
      <c r="F406" s="1" t="s">
        <v>583</v>
      </c>
      <c r="G406" s="1" t="s">
        <v>392</v>
      </c>
      <c r="H406" s="1" t="s">
        <v>98</v>
      </c>
      <c r="I406" s="1" t="s">
        <v>154</v>
      </c>
      <c r="J406" s="1" t="s">
        <v>135</v>
      </c>
      <c r="K406" s="1" t="s">
        <v>57</v>
      </c>
      <c r="L406" s="1" t="s">
        <v>57</v>
      </c>
      <c r="M406" s="1" t="s">
        <v>95</v>
      </c>
      <c r="N406" s="1" t="s">
        <v>191</v>
      </c>
      <c r="O406" s="1" t="s">
        <v>106</v>
      </c>
      <c r="P406" s="1" t="s">
        <v>57</v>
      </c>
      <c r="Q406" s="1" t="s">
        <v>57</v>
      </c>
      <c r="R406" s="1" t="s">
        <v>57</v>
      </c>
      <c r="S406" s="1" t="s">
        <v>57</v>
      </c>
      <c r="T406" s="1" t="s">
        <v>57</v>
      </c>
      <c r="U406" s="1"/>
      <c r="V406" s="1"/>
      <c r="W406" s="1"/>
      <c r="X406" s="1"/>
      <c r="Y406" s="1"/>
      <c r="Z406" s="1"/>
    </row>
    <row r="407" ht="11.25" customHeight="1">
      <c r="A407" s="1" t="s">
        <v>69</v>
      </c>
      <c r="B407" s="1">
        <v>42.0</v>
      </c>
      <c r="C407" s="1" t="s">
        <v>1465</v>
      </c>
      <c r="D407" s="1" t="s">
        <v>1466</v>
      </c>
      <c r="E407" s="1" t="s">
        <v>372</v>
      </c>
      <c r="F407" s="1" t="s">
        <v>208</v>
      </c>
      <c r="G407" s="1" t="s">
        <v>461</v>
      </c>
      <c r="H407" s="1" t="s">
        <v>289</v>
      </c>
      <c r="I407" s="1" t="s">
        <v>94</v>
      </c>
      <c r="J407" s="1" t="s">
        <v>136</v>
      </c>
      <c r="K407" s="1" t="s">
        <v>57</v>
      </c>
      <c r="L407" s="1" t="s">
        <v>57</v>
      </c>
      <c r="M407" s="1" t="s">
        <v>95</v>
      </c>
      <c r="N407" s="1" t="s">
        <v>79</v>
      </c>
      <c r="O407" s="1" t="s">
        <v>106</v>
      </c>
      <c r="P407" s="1" t="s">
        <v>57</v>
      </c>
      <c r="Q407" s="1" t="s">
        <v>57</v>
      </c>
      <c r="R407" s="1" t="s">
        <v>57</v>
      </c>
      <c r="S407" s="1" t="s">
        <v>57</v>
      </c>
      <c r="T407" s="1" t="s">
        <v>57</v>
      </c>
      <c r="U407" s="1"/>
      <c r="V407" s="1"/>
      <c r="W407" s="1"/>
      <c r="X407" s="1"/>
      <c r="Y407" s="1"/>
      <c r="Z407" s="1"/>
    </row>
    <row r="408" ht="11.25" customHeight="1">
      <c r="A408" s="1" t="s">
        <v>69</v>
      </c>
      <c r="B408" s="1">
        <v>43.0</v>
      </c>
      <c r="C408" s="1" t="s">
        <v>1467</v>
      </c>
      <c r="D408" s="1" t="s">
        <v>1468</v>
      </c>
      <c r="E408" s="1" t="s">
        <v>1469</v>
      </c>
      <c r="F408" s="1" t="s">
        <v>247</v>
      </c>
      <c r="G408" s="1" t="s">
        <v>407</v>
      </c>
      <c r="H408" s="1" t="s">
        <v>124</v>
      </c>
      <c r="I408" s="1" t="s">
        <v>99</v>
      </c>
      <c r="J408" s="1" t="s">
        <v>134</v>
      </c>
      <c r="K408" s="1" t="s">
        <v>57</v>
      </c>
      <c r="L408" s="1" t="s">
        <v>57</v>
      </c>
      <c r="M408" s="1" t="s">
        <v>108</v>
      </c>
      <c r="N408" s="1" t="s">
        <v>79</v>
      </c>
      <c r="O408" s="1" t="s">
        <v>78</v>
      </c>
      <c r="P408" s="1" t="s">
        <v>57</v>
      </c>
      <c r="Q408" s="1" t="s">
        <v>57</v>
      </c>
      <c r="R408" s="1" t="s">
        <v>57</v>
      </c>
      <c r="S408" s="1" t="s">
        <v>57</v>
      </c>
      <c r="T408" s="1" t="s">
        <v>57</v>
      </c>
      <c r="U408" s="1"/>
      <c r="V408" s="1"/>
      <c r="W408" s="1"/>
      <c r="X408" s="1"/>
      <c r="Y408" s="1"/>
      <c r="Z408" s="1"/>
    </row>
    <row r="409" ht="11.25" customHeight="1">
      <c r="A409" s="1" t="s">
        <v>69</v>
      </c>
      <c r="B409" s="1">
        <v>44.0</v>
      </c>
      <c r="C409" s="1" t="s">
        <v>1470</v>
      </c>
      <c r="D409" s="1" t="s">
        <v>1471</v>
      </c>
      <c r="E409" s="1" t="s">
        <v>552</v>
      </c>
      <c r="F409" s="1" t="s">
        <v>899</v>
      </c>
      <c r="G409" s="1" t="s">
        <v>412</v>
      </c>
      <c r="H409" s="1" t="s">
        <v>121</v>
      </c>
      <c r="I409" s="1" t="s">
        <v>99</v>
      </c>
      <c r="J409" s="1" t="s">
        <v>306</v>
      </c>
      <c r="K409" s="1" t="s">
        <v>57</v>
      </c>
      <c r="L409" s="1" t="s">
        <v>57</v>
      </c>
      <c r="M409" s="1" t="s">
        <v>108</v>
      </c>
      <c r="N409" s="1" t="s">
        <v>97</v>
      </c>
      <c r="O409" s="1" t="s">
        <v>80</v>
      </c>
      <c r="P409" s="1" t="s">
        <v>57</v>
      </c>
      <c r="Q409" s="1" t="s">
        <v>57</v>
      </c>
      <c r="R409" s="1" t="s">
        <v>57</v>
      </c>
      <c r="S409" s="1" t="s">
        <v>57</v>
      </c>
      <c r="T409" s="1" t="s">
        <v>57</v>
      </c>
      <c r="U409" s="1"/>
      <c r="V409" s="1"/>
      <c r="W409" s="1"/>
      <c r="X409" s="1"/>
      <c r="Y409" s="1"/>
      <c r="Z409" s="1"/>
    </row>
    <row r="410" ht="11.25" customHeight="1">
      <c r="A410" s="1" t="s">
        <v>69</v>
      </c>
      <c r="B410" s="1">
        <v>45.0</v>
      </c>
      <c r="C410" s="1" t="s">
        <v>1472</v>
      </c>
      <c r="D410" s="1" t="s">
        <v>1473</v>
      </c>
      <c r="E410" s="1" t="s">
        <v>560</v>
      </c>
      <c r="F410" s="1" t="s">
        <v>251</v>
      </c>
      <c r="G410" s="1" t="s">
        <v>156</v>
      </c>
      <c r="H410" s="1" t="s">
        <v>123</v>
      </c>
      <c r="I410" s="1" t="s">
        <v>98</v>
      </c>
      <c r="J410" s="1" t="s">
        <v>311</v>
      </c>
      <c r="K410" s="1" t="s">
        <v>57</v>
      </c>
      <c r="L410" s="1" t="s">
        <v>57</v>
      </c>
      <c r="M410" s="1" t="s">
        <v>70</v>
      </c>
      <c r="N410" s="1" t="s">
        <v>97</v>
      </c>
      <c r="O410" s="1" t="s">
        <v>80</v>
      </c>
      <c r="P410" s="1" t="s">
        <v>57</v>
      </c>
      <c r="Q410" s="1" t="s">
        <v>57</v>
      </c>
      <c r="R410" s="1" t="s">
        <v>57</v>
      </c>
      <c r="S410" s="1" t="s">
        <v>57</v>
      </c>
      <c r="T410" s="1" t="s">
        <v>57</v>
      </c>
      <c r="U410" s="1"/>
      <c r="V410" s="1"/>
      <c r="W410" s="1"/>
      <c r="X410" s="1"/>
      <c r="Y410" s="1"/>
      <c r="Z410" s="1"/>
    </row>
    <row r="411" ht="11.25" customHeight="1">
      <c r="A411" s="1" t="s">
        <v>69</v>
      </c>
      <c r="B411" s="1">
        <v>46.0</v>
      </c>
      <c r="C411" s="1" t="s">
        <v>1474</v>
      </c>
      <c r="D411" s="1" t="s">
        <v>1475</v>
      </c>
      <c r="E411" s="1" t="s">
        <v>395</v>
      </c>
      <c r="F411" s="1" t="s">
        <v>902</v>
      </c>
      <c r="G411" s="1" t="s">
        <v>427</v>
      </c>
      <c r="H411" s="1" t="s">
        <v>122</v>
      </c>
      <c r="I411" s="1" t="s">
        <v>289</v>
      </c>
      <c r="J411" s="1" t="s">
        <v>315</v>
      </c>
      <c r="K411" s="1" t="s">
        <v>57</v>
      </c>
      <c r="L411" s="1" t="s">
        <v>57</v>
      </c>
      <c r="M411" s="1" t="s">
        <v>70</v>
      </c>
      <c r="N411" s="1" t="s">
        <v>90</v>
      </c>
      <c r="O411" s="1" t="s">
        <v>191</v>
      </c>
      <c r="P411" s="1" t="s">
        <v>57</v>
      </c>
      <c r="Q411" s="1" t="s">
        <v>57</v>
      </c>
      <c r="R411" s="1" t="s">
        <v>57</v>
      </c>
      <c r="S411" s="1" t="s">
        <v>57</v>
      </c>
      <c r="T411" s="1" t="s">
        <v>57</v>
      </c>
      <c r="U411" s="1"/>
      <c r="V411" s="1"/>
      <c r="W411" s="1"/>
      <c r="X411" s="1"/>
      <c r="Y411" s="1"/>
      <c r="Z411" s="1"/>
    </row>
    <row r="412" ht="11.25" customHeight="1">
      <c r="A412" s="1" t="s">
        <v>69</v>
      </c>
      <c r="B412" s="1">
        <v>47.0</v>
      </c>
      <c r="C412" s="1" t="s">
        <v>1476</v>
      </c>
      <c r="D412" s="1" t="s">
        <v>1477</v>
      </c>
      <c r="E412" s="1" t="s">
        <v>1053</v>
      </c>
      <c r="F412" s="1" t="s">
        <v>896</v>
      </c>
      <c r="G412" s="1" t="s">
        <v>436</v>
      </c>
      <c r="H412" s="1" t="s">
        <v>147</v>
      </c>
      <c r="I412" s="1" t="s">
        <v>124</v>
      </c>
      <c r="J412" s="1" t="s">
        <v>320</v>
      </c>
      <c r="K412" s="1" t="s">
        <v>57</v>
      </c>
      <c r="L412" s="1" t="s">
        <v>57</v>
      </c>
      <c r="M412" s="1" t="s">
        <v>107</v>
      </c>
      <c r="N412" s="1" t="s">
        <v>90</v>
      </c>
      <c r="O412" s="1" t="s">
        <v>79</v>
      </c>
      <c r="P412" s="1" t="s">
        <v>57</v>
      </c>
      <c r="Q412" s="1" t="s">
        <v>57</v>
      </c>
      <c r="R412" s="1" t="s">
        <v>57</v>
      </c>
      <c r="S412" s="1" t="s">
        <v>57</v>
      </c>
      <c r="T412" s="1" t="s">
        <v>57</v>
      </c>
      <c r="U412" s="1"/>
      <c r="V412" s="1"/>
      <c r="W412" s="1"/>
      <c r="X412" s="1"/>
      <c r="Y412" s="1"/>
      <c r="Z412" s="1"/>
    </row>
    <row r="413" ht="11.25" customHeight="1">
      <c r="A413" s="1" t="s">
        <v>69</v>
      </c>
      <c r="B413" s="1">
        <v>48.0</v>
      </c>
      <c r="C413" s="1" t="s">
        <v>1478</v>
      </c>
      <c r="D413" s="1" t="s">
        <v>1479</v>
      </c>
      <c r="E413" s="1" t="s">
        <v>405</v>
      </c>
      <c r="F413" s="1" t="s">
        <v>259</v>
      </c>
      <c r="G413" s="1" t="s">
        <v>445</v>
      </c>
      <c r="H413" s="1" t="s">
        <v>87</v>
      </c>
      <c r="I413" s="1" t="s">
        <v>124</v>
      </c>
      <c r="J413" s="1" t="s">
        <v>355</v>
      </c>
      <c r="K413" s="1" t="s">
        <v>57</v>
      </c>
      <c r="L413" s="1" t="s">
        <v>57</v>
      </c>
      <c r="M413" s="1" t="s">
        <v>120</v>
      </c>
      <c r="N413" s="1" t="s">
        <v>105</v>
      </c>
      <c r="O413" s="1" t="s">
        <v>79</v>
      </c>
      <c r="P413" s="1" t="s">
        <v>57</v>
      </c>
      <c r="Q413" s="1" t="s">
        <v>57</v>
      </c>
      <c r="R413" s="1" t="s">
        <v>57</v>
      </c>
      <c r="S413" s="1" t="s">
        <v>57</v>
      </c>
      <c r="T413" s="1" t="s">
        <v>57</v>
      </c>
      <c r="U413" s="1"/>
      <c r="V413" s="1"/>
      <c r="W413" s="1"/>
      <c r="X413" s="1"/>
      <c r="Y413" s="1"/>
      <c r="Z413" s="1"/>
    </row>
    <row r="414" ht="11.25" customHeight="1">
      <c r="A414" s="1" t="s">
        <v>69</v>
      </c>
      <c r="B414" s="1">
        <v>49.0</v>
      </c>
      <c r="C414" s="1" t="s">
        <v>1480</v>
      </c>
      <c r="D414" s="1" t="s">
        <v>1481</v>
      </c>
      <c r="E414" s="1" t="s">
        <v>1060</v>
      </c>
      <c r="F414" s="1" t="s">
        <v>1482</v>
      </c>
      <c r="G414" s="1" t="s">
        <v>455</v>
      </c>
      <c r="H414" s="1" t="s">
        <v>288</v>
      </c>
      <c r="I414" s="1" t="s">
        <v>121</v>
      </c>
      <c r="J414" s="1" t="s">
        <v>133</v>
      </c>
      <c r="K414" s="1" t="s">
        <v>57</v>
      </c>
      <c r="L414" s="1" t="s">
        <v>57</v>
      </c>
      <c r="M414" s="1" t="s">
        <v>120</v>
      </c>
      <c r="N414" s="1" t="s">
        <v>105</v>
      </c>
      <c r="O414" s="1" t="s">
        <v>97</v>
      </c>
      <c r="P414" s="1" t="s">
        <v>57</v>
      </c>
      <c r="Q414" s="1" t="s">
        <v>57</v>
      </c>
      <c r="R414" s="1" t="s">
        <v>57</v>
      </c>
      <c r="S414" s="1" t="s">
        <v>57</v>
      </c>
      <c r="T414" s="1" t="s">
        <v>57</v>
      </c>
      <c r="U414" s="1"/>
      <c r="V414" s="1"/>
      <c r="W414" s="1"/>
      <c r="X414" s="1"/>
      <c r="Y414" s="1"/>
      <c r="Z414" s="1"/>
    </row>
    <row r="415" ht="11.25" customHeight="1">
      <c r="A415" s="1" t="s">
        <v>69</v>
      </c>
      <c r="B415" s="1">
        <v>50.0</v>
      </c>
      <c r="C415" s="1" t="s">
        <v>1483</v>
      </c>
      <c r="D415" s="1" t="s">
        <v>1484</v>
      </c>
      <c r="E415" s="1" t="s">
        <v>737</v>
      </c>
      <c r="F415" s="1" t="s">
        <v>264</v>
      </c>
      <c r="G415" s="1" t="s">
        <v>460</v>
      </c>
      <c r="H415" s="1" t="s">
        <v>159</v>
      </c>
      <c r="I415" s="1" t="s">
        <v>123</v>
      </c>
      <c r="J415" s="1" t="s">
        <v>132</v>
      </c>
      <c r="K415" s="1" t="s">
        <v>57</v>
      </c>
      <c r="L415" s="1" t="s">
        <v>57</v>
      </c>
      <c r="M415" s="1" t="s">
        <v>145</v>
      </c>
      <c r="N415" s="1" t="s">
        <v>170</v>
      </c>
      <c r="O415" s="1" t="s">
        <v>97</v>
      </c>
      <c r="P415" s="1" t="s">
        <v>57</v>
      </c>
      <c r="Q415" s="1" t="s">
        <v>57</v>
      </c>
      <c r="R415" s="1" t="s">
        <v>57</v>
      </c>
      <c r="S415" s="1" t="s">
        <v>57</v>
      </c>
      <c r="T415" s="1" t="s">
        <v>57</v>
      </c>
      <c r="U415" s="1"/>
      <c r="V415" s="1"/>
      <c r="W415" s="1"/>
      <c r="X415" s="1"/>
      <c r="Y415" s="1"/>
      <c r="Z415" s="1"/>
    </row>
    <row r="416" ht="11.25" customHeight="1">
      <c r="A416" s="1" t="s">
        <v>69</v>
      </c>
      <c r="B416" s="1">
        <v>51.0</v>
      </c>
      <c r="C416" s="1" t="s">
        <v>1485</v>
      </c>
      <c r="D416" s="1" t="s">
        <v>1486</v>
      </c>
      <c r="E416" s="1" t="s">
        <v>1487</v>
      </c>
      <c r="F416" s="1" t="s">
        <v>1488</v>
      </c>
      <c r="G416" s="1" t="s">
        <v>465</v>
      </c>
      <c r="H416" s="1" t="s">
        <v>161</v>
      </c>
      <c r="I416" s="1" t="s">
        <v>122</v>
      </c>
      <c r="J416" s="1" t="s">
        <v>131</v>
      </c>
      <c r="K416" s="1" t="s">
        <v>57</v>
      </c>
      <c r="L416" s="1" t="s">
        <v>57</v>
      </c>
      <c r="M416" s="1" t="s">
        <v>145</v>
      </c>
      <c r="N416" s="1" t="s">
        <v>86</v>
      </c>
      <c r="O416" s="1" t="s">
        <v>90</v>
      </c>
      <c r="P416" s="1" t="s">
        <v>57</v>
      </c>
      <c r="Q416" s="1" t="s">
        <v>57</v>
      </c>
      <c r="R416" s="1" t="s">
        <v>57</v>
      </c>
      <c r="S416" s="1" t="s">
        <v>57</v>
      </c>
      <c r="T416" s="1" t="s">
        <v>57</v>
      </c>
      <c r="U416" s="1"/>
      <c r="V416" s="1"/>
      <c r="W416" s="1"/>
      <c r="X416" s="1"/>
      <c r="Y416" s="1"/>
      <c r="Z416" s="1"/>
    </row>
    <row r="417" ht="11.25" customHeight="1">
      <c r="A417" s="1" t="s">
        <v>69</v>
      </c>
      <c r="B417" s="1">
        <v>52.0</v>
      </c>
      <c r="C417" s="1" t="s">
        <v>1489</v>
      </c>
      <c r="D417" s="1" t="s">
        <v>1490</v>
      </c>
      <c r="E417" s="1" t="s">
        <v>751</v>
      </c>
      <c r="F417" s="1" t="s">
        <v>118</v>
      </c>
      <c r="G417" s="1" t="s">
        <v>465</v>
      </c>
      <c r="H417" s="1" t="s">
        <v>130</v>
      </c>
      <c r="I417" s="1" t="s">
        <v>147</v>
      </c>
      <c r="J417" s="1" t="s">
        <v>166</v>
      </c>
      <c r="K417" s="1" t="s">
        <v>57</v>
      </c>
      <c r="L417" s="1" t="s">
        <v>57</v>
      </c>
      <c r="M417" s="1" t="s">
        <v>114</v>
      </c>
      <c r="N417" s="1" t="s">
        <v>86</v>
      </c>
      <c r="O417" s="1" t="s">
        <v>90</v>
      </c>
      <c r="P417" s="1" t="s">
        <v>57</v>
      </c>
      <c r="Q417" s="1" t="s">
        <v>57</v>
      </c>
      <c r="R417" s="1" t="s">
        <v>57</v>
      </c>
      <c r="S417" s="1" t="s">
        <v>57</v>
      </c>
      <c r="T417" s="1" t="s">
        <v>57</v>
      </c>
      <c r="U417" s="1"/>
      <c r="V417" s="1"/>
      <c r="W417" s="1"/>
      <c r="X417" s="1"/>
      <c r="Y417" s="1"/>
      <c r="Z417" s="1"/>
    </row>
    <row r="418" ht="11.25" customHeight="1">
      <c r="A418" s="1" t="s">
        <v>69</v>
      </c>
      <c r="B418" s="1">
        <v>53.0</v>
      </c>
      <c r="C418" s="1" t="s">
        <v>1491</v>
      </c>
      <c r="D418" s="1" t="s">
        <v>1492</v>
      </c>
      <c r="E418" s="1" t="s">
        <v>816</v>
      </c>
      <c r="F418" s="1" t="s">
        <v>218</v>
      </c>
      <c r="G418" s="1" t="s">
        <v>465</v>
      </c>
      <c r="H418" s="1" t="s">
        <v>135</v>
      </c>
      <c r="I418" s="1" t="s">
        <v>147</v>
      </c>
      <c r="J418" s="1" t="s">
        <v>369</v>
      </c>
      <c r="K418" s="1" t="s">
        <v>57</v>
      </c>
      <c r="L418" s="1" t="s">
        <v>57</v>
      </c>
      <c r="M418" s="1" t="s">
        <v>114</v>
      </c>
      <c r="N418" s="1" t="s">
        <v>96</v>
      </c>
      <c r="O418" s="1" t="s">
        <v>105</v>
      </c>
      <c r="P418" s="1" t="s">
        <v>57</v>
      </c>
      <c r="Q418" s="1" t="s">
        <v>57</v>
      </c>
      <c r="R418" s="1" t="s">
        <v>57</v>
      </c>
      <c r="S418" s="1" t="s">
        <v>57</v>
      </c>
      <c r="T418" s="1" t="s">
        <v>57</v>
      </c>
      <c r="U418" s="1"/>
      <c r="V418" s="1"/>
      <c r="W418" s="1"/>
      <c r="X418" s="1"/>
      <c r="Y418" s="1"/>
      <c r="Z418" s="1"/>
    </row>
    <row r="419" ht="11.25" customHeight="1">
      <c r="A419" s="1" t="s">
        <v>69</v>
      </c>
      <c r="B419" s="1">
        <v>54.0</v>
      </c>
      <c r="C419" s="1" t="s">
        <v>1493</v>
      </c>
      <c r="D419" s="1" t="s">
        <v>1494</v>
      </c>
      <c r="E419" s="1" t="s">
        <v>755</v>
      </c>
      <c r="F419" s="1" t="s">
        <v>1495</v>
      </c>
      <c r="G419" s="1" t="s">
        <v>465</v>
      </c>
      <c r="H419" s="1" t="s">
        <v>136</v>
      </c>
      <c r="I419" s="1" t="s">
        <v>87</v>
      </c>
      <c r="J419" s="1" t="s">
        <v>337</v>
      </c>
      <c r="K419" s="1" t="s">
        <v>57</v>
      </c>
      <c r="L419" s="1" t="s">
        <v>57</v>
      </c>
      <c r="M419" s="1" t="s">
        <v>160</v>
      </c>
      <c r="N419" s="1" t="s">
        <v>96</v>
      </c>
      <c r="O419" s="1" t="s">
        <v>105</v>
      </c>
      <c r="P419" s="1" t="s">
        <v>57</v>
      </c>
      <c r="Q419" s="1" t="s">
        <v>57</v>
      </c>
      <c r="R419" s="1" t="s">
        <v>57</v>
      </c>
      <c r="S419" s="1" t="s">
        <v>57</v>
      </c>
      <c r="T419" s="1" t="s">
        <v>57</v>
      </c>
      <c r="U419" s="1"/>
      <c r="V419" s="1"/>
      <c r="W419" s="1"/>
      <c r="X419" s="1"/>
      <c r="Y419" s="1"/>
      <c r="Z419" s="1"/>
    </row>
    <row r="420" ht="11.25" customHeight="1">
      <c r="A420" s="1" t="s">
        <v>69</v>
      </c>
      <c r="B420" s="1">
        <v>55.0</v>
      </c>
      <c r="C420" s="1" t="s">
        <v>1496</v>
      </c>
      <c r="D420" s="1" t="s">
        <v>1497</v>
      </c>
      <c r="E420" s="1" t="s">
        <v>824</v>
      </c>
      <c r="F420" s="1" t="s">
        <v>607</v>
      </c>
      <c r="G420" s="1" t="s">
        <v>465</v>
      </c>
      <c r="H420" s="1" t="s">
        <v>134</v>
      </c>
      <c r="I420" s="1" t="s">
        <v>288</v>
      </c>
      <c r="J420" s="1" t="s">
        <v>342</v>
      </c>
      <c r="K420" s="1" t="s">
        <v>57</v>
      </c>
      <c r="L420" s="1" t="s">
        <v>57</v>
      </c>
      <c r="M420" s="1" t="s">
        <v>160</v>
      </c>
      <c r="N420" s="1" t="s">
        <v>95</v>
      </c>
      <c r="O420" s="1" t="s">
        <v>170</v>
      </c>
      <c r="P420" s="1" t="s">
        <v>57</v>
      </c>
      <c r="Q420" s="1" t="s">
        <v>57</v>
      </c>
      <c r="R420" s="1" t="s">
        <v>57</v>
      </c>
      <c r="S420" s="1" t="s">
        <v>57</v>
      </c>
      <c r="T420" s="1" t="s">
        <v>57</v>
      </c>
      <c r="U420" s="1"/>
      <c r="V420" s="1"/>
      <c r="W420" s="1"/>
      <c r="X420" s="1"/>
      <c r="Y420" s="1"/>
      <c r="Z420" s="1"/>
    </row>
    <row r="421" ht="11.25" customHeight="1">
      <c r="A421" s="1" t="s">
        <v>69</v>
      </c>
      <c r="B421" s="1">
        <v>56.0</v>
      </c>
      <c r="C421" s="1" t="s">
        <v>1498</v>
      </c>
      <c r="D421" s="1" t="s">
        <v>1499</v>
      </c>
      <c r="E421" s="1" t="s">
        <v>1500</v>
      </c>
      <c r="F421" s="1" t="s">
        <v>222</v>
      </c>
      <c r="G421" s="1" t="s">
        <v>465</v>
      </c>
      <c r="H421" s="1" t="s">
        <v>306</v>
      </c>
      <c r="I421" s="1" t="s">
        <v>159</v>
      </c>
      <c r="J421" s="1" t="s">
        <v>347</v>
      </c>
      <c r="K421" s="1" t="s">
        <v>57</v>
      </c>
      <c r="L421" s="1" t="s">
        <v>57</v>
      </c>
      <c r="M421" s="1" t="s">
        <v>81</v>
      </c>
      <c r="N421" s="1" t="s">
        <v>95</v>
      </c>
      <c r="O421" s="1" t="s">
        <v>170</v>
      </c>
      <c r="P421" s="1" t="s">
        <v>57</v>
      </c>
      <c r="Q421" s="1" t="s">
        <v>57</v>
      </c>
      <c r="R421" s="1" t="s">
        <v>57</v>
      </c>
      <c r="S421" s="1" t="s">
        <v>57</v>
      </c>
      <c r="T421" s="1" t="s">
        <v>57</v>
      </c>
      <c r="U421" s="1"/>
      <c r="V421" s="1"/>
      <c r="W421" s="1"/>
      <c r="X421" s="1"/>
      <c r="Y421" s="1"/>
      <c r="Z421" s="1"/>
    </row>
    <row r="422" ht="11.25" customHeight="1">
      <c r="A422" s="1" t="s">
        <v>69</v>
      </c>
      <c r="B422" s="1">
        <v>57.0</v>
      </c>
      <c r="C422" s="1" t="s">
        <v>1501</v>
      </c>
      <c r="D422" s="1" t="s">
        <v>1502</v>
      </c>
      <c r="E422" s="1" t="s">
        <v>1248</v>
      </c>
      <c r="F422" s="1" t="s">
        <v>275</v>
      </c>
      <c r="G422" s="1" t="s">
        <v>465</v>
      </c>
      <c r="H422" s="1" t="s">
        <v>311</v>
      </c>
      <c r="I422" s="1" t="s">
        <v>161</v>
      </c>
      <c r="J422" s="1" t="s">
        <v>144</v>
      </c>
      <c r="K422" s="1" t="s">
        <v>57</v>
      </c>
      <c r="L422" s="1" t="s">
        <v>57</v>
      </c>
      <c r="M422" s="1" t="s">
        <v>81</v>
      </c>
      <c r="N422" s="1" t="s">
        <v>108</v>
      </c>
      <c r="O422" s="1" t="s">
        <v>86</v>
      </c>
      <c r="P422" s="1" t="s">
        <v>57</v>
      </c>
      <c r="Q422" s="1" t="s">
        <v>57</v>
      </c>
      <c r="R422" s="1" t="s">
        <v>57</v>
      </c>
      <c r="S422" s="1" t="s">
        <v>57</v>
      </c>
      <c r="T422" s="1" t="s">
        <v>57</v>
      </c>
      <c r="U422" s="1"/>
      <c r="V422" s="1"/>
      <c r="W422" s="1"/>
      <c r="X422" s="1"/>
      <c r="Y422" s="1"/>
      <c r="Z422" s="1"/>
    </row>
    <row r="423" ht="11.25" customHeight="1">
      <c r="A423" s="1" t="s">
        <v>69</v>
      </c>
      <c r="B423" s="1">
        <v>58.0</v>
      </c>
      <c r="C423" s="1" t="s">
        <v>1503</v>
      </c>
      <c r="D423" s="1" t="s">
        <v>1504</v>
      </c>
      <c r="E423" s="1" t="s">
        <v>1377</v>
      </c>
      <c r="F423" s="1" t="s">
        <v>905</v>
      </c>
      <c r="G423" s="1" t="s">
        <v>465</v>
      </c>
      <c r="H423" s="1" t="s">
        <v>315</v>
      </c>
      <c r="I423" s="1" t="s">
        <v>130</v>
      </c>
      <c r="J423" s="1" t="s">
        <v>143</v>
      </c>
      <c r="K423" s="1" t="s">
        <v>57</v>
      </c>
      <c r="L423" s="1" t="s">
        <v>57</v>
      </c>
      <c r="M423" s="1" t="s">
        <v>81</v>
      </c>
      <c r="N423" s="1" t="s">
        <v>108</v>
      </c>
      <c r="O423" s="1" t="s">
        <v>86</v>
      </c>
      <c r="P423" s="1" t="s">
        <v>57</v>
      </c>
      <c r="Q423" s="1" t="s">
        <v>57</v>
      </c>
      <c r="R423" s="1" t="s">
        <v>57</v>
      </c>
      <c r="S423" s="1" t="s">
        <v>57</v>
      </c>
      <c r="T423" s="1" t="s">
        <v>57</v>
      </c>
      <c r="U423" s="1"/>
      <c r="V423" s="1"/>
      <c r="W423" s="1"/>
      <c r="X423" s="1"/>
      <c r="Y423" s="1"/>
      <c r="Z423" s="1"/>
    </row>
    <row r="424" ht="11.25" customHeight="1">
      <c r="A424" s="1" t="s">
        <v>69</v>
      </c>
      <c r="B424" s="1">
        <v>59.0</v>
      </c>
      <c r="C424" s="1" t="s">
        <v>1505</v>
      </c>
      <c r="D424" s="1" t="s">
        <v>1506</v>
      </c>
      <c r="E424" s="1" t="s">
        <v>844</v>
      </c>
      <c r="F424" s="1" t="s">
        <v>279</v>
      </c>
      <c r="G424" s="1" t="s">
        <v>465</v>
      </c>
      <c r="H424" s="1" t="s">
        <v>320</v>
      </c>
      <c r="I424" s="1" t="s">
        <v>135</v>
      </c>
      <c r="J424" s="1" t="s">
        <v>360</v>
      </c>
      <c r="K424" s="1" t="s">
        <v>57</v>
      </c>
      <c r="L424" s="1" t="s">
        <v>57</v>
      </c>
      <c r="M424" s="1" t="s">
        <v>71</v>
      </c>
      <c r="N424" s="1" t="s">
        <v>108</v>
      </c>
      <c r="O424" s="1" t="s">
        <v>96</v>
      </c>
      <c r="P424" s="1" t="s">
        <v>57</v>
      </c>
      <c r="Q424" s="1" t="s">
        <v>57</v>
      </c>
      <c r="R424" s="1" t="s">
        <v>57</v>
      </c>
      <c r="S424" s="1" t="s">
        <v>57</v>
      </c>
      <c r="T424" s="1" t="s">
        <v>57</v>
      </c>
      <c r="U424" s="1"/>
      <c r="V424" s="1"/>
      <c r="W424" s="1"/>
      <c r="X424" s="1"/>
      <c r="Y424" s="1"/>
      <c r="Z424" s="1"/>
    </row>
    <row r="425" ht="11.25" customHeight="1">
      <c r="A425" s="1" t="s">
        <v>69</v>
      </c>
      <c r="B425" s="1">
        <v>60.0</v>
      </c>
      <c r="C425" s="1" t="s">
        <v>1507</v>
      </c>
      <c r="D425" s="1" t="s">
        <v>1508</v>
      </c>
      <c r="E425" s="1" t="s">
        <v>472</v>
      </c>
      <c r="F425" s="1" t="s">
        <v>283</v>
      </c>
      <c r="G425" s="1" t="s">
        <v>465</v>
      </c>
      <c r="H425" s="1" t="s">
        <v>320</v>
      </c>
      <c r="I425" s="1" t="s">
        <v>136</v>
      </c>
      <c r="J425" s="1" t="s">
        <v>402</v>
      </c>
      <c r="K425" s="1" t="s">
        <v>57</v>
      </c>
      <c r="L425" s="1" t="s">
        <v>57</v>
      </c>
      <c r="M425" s="1" t="s">
        <v>71</v>
      </c>
      <c r="N425" s="1" t="s">
        <v>70</v>
      </c>
      <c r="O425" s="1" t="s">
        <v>96</v>
      </c>
      <c r="P425" s="1" t="s">
        <v>57</v>
      </c>
      <c r="Q425" s="1" t="s">
        <v>57</v>
      </c>
      <c r="R425" s="1" t="s">
        <v>57</v>
      </c>
      <c r="S425" s="1" t="s">
        <v>57</v>
      </c>
      <c r="T425" s="1" t="s">
        <v>57</v>
      </c>
      <c r="U425" s="1"/>
      <c r="V425" s="1"/>
      <c r="W425" s="1"/>
      <c r="X425" s="1"/>
      <c r="Y425" s="1"/>
      <c r="Z425" s="1"/>
    </row>
    <row r="426" ht="11.25" customHeight="1">
      <c r="A426" s="1" t="s">
        <v>69</v>
      </c>
      <c r="B426" s="1">
        <v>61.0</v>
      </c>
      <c r="C426" s="1" t="s">
        <v>1509</v>
      </c>
      <c r="D426" s="1" t="s">
        <v>1510</v>
      </c>
      <c r="E426" s="1" t="s">
        <v>1511</v>
      </c>
      <c r="F426" s="1" t="s">
        <v>140</v>
      </c>
      <c r="G426" s="1" t="s">
        <v>465</v>
      </c>
      <c r="H426" s="1" t="s">
        <v>355</v>
      </c>
      <c r="I426" s="1" t="s">
        <v>134</v>
      </c>
      <c r="J426" s="1" t="s">
        <v>364</v>
      </c>
      <c r="K426" s="1" t="s">
        <v>57</v>
      </c>
      <c r="L426" s="1" t="s">
        <v>57</v>
      </c>
      <c r="M426" s="1" t="s">
        <v>113</v>
      </c>
      <c r="N426" s="1" t="s">
        <v>70</v>
      </c>
      <c r="O426" s="1" t="s">
        <v>95</v>
      </c>
      <c r="P426" s="1" t="s">
        <v>57</v>
      </c>
      <c r="Q426" s="1" t="s">
        <v>57</v>
      </c>
      <c r="R426" s="1" t="s">
        <v>57</v>
      </c>
      <c r="S426" s="1" t="s">
        <v>57</v>
      </c>
      <c r="T426" s="1" t="s">
        <v>57</v>
      </c>
      <c r="U426" s="1"/>
      <c r="V426" s="1"/>
      <c r="W426" s="1"/>
      <c r="X426" s="1"/>
      <c r="Y426" s="1"/>
      <c r="Z426" s="1"/>
    </row>
    <row r="427" ht="11.25" customHeight="1">
      <c r="A427" s="1" t="s">
        <v>69</v>
      </c>
      <c r="B427" s="1">
        <v>62.0</v>
      </c>
      <c r="C427" s="1" t="s">
        <v>1512</v>
      </c>
      <c r="D427" s="1" t="s">
        <v>1513</v>
      </c>
      <c r="E427" s="1" t="s">
        <v>1514</v>
      </c>
      <c r="F427" s="1" t="s">
        <v>616</v>
      </c>
      <c r="G427" s="1" t="s">
        <v>465</v>
      </c>
      <c r="H427" s="1" t="s">
        <v>133</v>
      </c>
      <c r="I427" s="1" t="s">
        <v>306</v>
      </c>
      <c r="J427" s="1" t="s">
        <v>157</v>
      </c>
      <c r="K427" s="1" t="s">
        <v>57</v>
      </c>
      <c r="L427" s="1" t="s">
        <v>57</v>
      </c>
      <c r="M427" s="1" t="s">
        <v>113</v>
      </c>
      <c r="N427" s="1" t="s">
        <v>107</v>
      </c>
      <c r="O427" s="1" t="s">
        <v>95</v>
      </c>
      <c r="P427" s="1" t="s">
        <v>57</v>
      </c>
      <c r="Q427" s="1" t="s">
        <v>57</v>
      </c>
      <c r="R427" s="1" t="s">
        <v>57</v>
      </c>
      <c r="S427" s="1" t="s">
        <v>57</v>
      </c>
      <c r="T427" s="1" t="s">
        <v>57</v>
      </c>
      <c r="U427" s="1"/>
      <c r="V427" s="1"/>
      <c r="W427" s="1"/>
      <c r="X427" s="1"/>
      <c r="Y427" s="1"/>
      <c r="Z427" s="1"/>
    </row>
    <row r="428" ht="11.25" customHeight="1">
      <c r="A428" s="1" t="s">
        <v>69</v>
      </c>
      <c r="B428" s="1">
        <v>63.0</v>
      </c>
      <c r="C428" s="1" t="s">
        <v>1515</v>
      </c>
      <c r="D428" s="1" t="s">
        <v>1516</v>
      </c>
      <c r="E428" s="1" t="s">
        <v>489</v>
      </c>
      <c r="F428" s="1" t="s">
        <v>620</v>
      </c>
      <c r="G428" s="1" t="s">
        <v>465</v>
      </c>
      <c r="H428" s="1" t="s">
        <v>132</v>
      </c>
      <c r="I428" s="1" t="s">
        <v>311</v>
      </c>
      <c r="J428" s="1" t="s">
        <v>432</v>
      </c>
      <c r="K428" s="1" t="s">
        <v>57</v>
      </c>
      <c r="L428" s="1" t="s">
        <v>57</v>
      </c>
      <c r="M428" s="1" t="s">
        <v>260</v>
      </c>
      <c r="N428" s="1" t="s">
        <v>107</v>
      </c>
      <c r="O428" s="1" t="s">
        <v>108</v>
      </c>
      <c r="P428" s="1" t="s">
        <v>57</v>
      </c>
      <c r="Q428" s="1" t="s">
        <v>57</v>
      </c>
      <c r="R428" s="1" t="s">
        <v>57</v>
      </c>
      <c r="S428" s="1" t="s">
        <v>57</v>
      </c>
      <c r="T428" s="1" t="s">
        <v>57</v>
      </c>
      <c r="U428" s="1"/>
      <c r="V428" s="1"/>
      <c r="W428" s="1"/>
      <c r="X428" s="1"/>
      <c r="Y428" s="1"/>
      <c r="Z428" s="1"/>
    </row>
    <row r="429" ht="11.25" customHeight="1">
      <c r="A429" s="1" t="s">
        <v>69</v>
      </c>
      <c r="B429" s="1">
        <v>64.0</v>
      </c>
      <c r="C429" s="1" t="s">
        <v>1517</v>
      </c>
      <c r="D429" s="1" t="s">
        <v>1518</v>
      </c>
      <c r="E429" s="1" t="s">
        <v>1519</v>
      </c>
      <c r="F429" s="1" t="s">
        <v>623</v>
      </c>
      <c r="G429" s="1" t="s">
        <v>465</v>
      </c>
      <c r="H429" s="1" t="s">
        <v>131</v>
      </c>
      <c r="I429" s="1" t="s">
        <v>315</v>
      </c>
      <c r="J429" s="1" t="s">
        <v>378</v>
      </c>
      <c r="K429" s="1" t="s">
        <v>57</v>
      </c>
      <c r="L429" s="1" t="s">
        <v>57</v>
      </c>
      <c r="M429" s="1" t="s">
        <v>260</v>
      </c>
      <c r="N429" s="1" t="s">
        <v>120</v>
      </c>
      <c r="O429" s="1" t="s">
        <v>108</v>
      </c>
      <c r="P429" s="1" t="s">
        <v>57</v>
      </c>
      <c r="Q429" s="1" t="s">
        <v>57</v>
      </c>
      <c r="R429" s="1" t="s">
        <v>57</v>
      </c>
      <c r="S429" s="1" t="s">
        <v>57</v>
      </c>
      <c r="T429" s="1" t="s">
        <v>57</v>
      </c>
      <c r="U429" s="1"/>
      <c r="V429" s="1"/>
      <c r="W429" s="1"/>
      <c r="X429" s="1"/>
      <c r="Y429" s="1"/>
      <c r="Z429" s="1"/>
    </row>
    <row r="430" ht="11.25" customHeight="1">
      <c r="A430" s="1" t="s">
        <v>69</v>
      </c>
      <c r="B430" s="1">
        <v>65.0</v>
      </c>
      <c r="C430" s="1" t="s">
        <v>1520</v>
      </c>
      <c r="D430" s="1" t="s">
        <v>1521</v>
      </c>
      <c r="E430" s="1" t="s">
        <v>1522</v>
      </c>
      <c r="F430" s="1" t="s">
        <v>292</v>
      </c>
      <c r="G430" s="1" t="s">
        <v>465</v>
      </c>
      <c r="H430" s="1" t="s">
        <v>166</v>
      </c>
      <c r="I430" s="1" t="s">
        <v>320</v>
      </c>
      <c r="J430" s="1" t="s">
        <v>418</v>
      </c>
      <c r="K430" s="1" t="s">
        <v>57</v>
      </c>
      <c r="L430" s="1" t="s">
        <v>57</v>
      </c>
      <c r="M430" s="1" t="s">
        <v>109</v>
      </c>
      <c r="N430" s="1" t="s">
        <v>120</v>
      </c>
      <c r="O430" s="1" t="s">
        <v>70</v>
      </c>
      <c r="P430" s="1" t="s">
        <v>57</v>
      </c>
      <c r="Q430" s="1" t="s">
        <v>57</v>
      </c>
      <c r="R430" s="1" t="s">
        <v>57</v>
      </c>
      <c r="S430" s="1" t="s">
        <v>57</v>
      </c>
      <c r="T430" s="1" t="s">
        <v>57</v>
      </c>
      <c r="U430" s="1"/>
      <c r="V430" s="1"/>
      <c r="W430" s="1"/>
      <c r="X430" s="1"/>
      <c r="Y430" s="1"/>
      <c r="Z430" s="1"/>
    </row>
    <row r="431" ht="11.25" customHeight="1">
      <c r="A431" s="1" t="s">
        <v>69</v>
      </c>
      <c r="B431" s="1">
        <v>66.0</v>
      </c>
      <c r="C431" s="1" t="s">
        <v>1523</v>
      </c>
      <c r="D431" s="1" t="s">
        <v>1524</v>
      </c>
      <c r="E431" s="1" t="s">
        <v>1525</v>
      </c>
      <c r="F431" s="1" t="s">
        <v>1526</v>
      </c>
      <c r="G431" s="1" t="s">
        <v>465</v>
      </c>
      <c r="H431" s="1" t="s">
        <v>369</v>
      </c>
      <c r="I431" s="1" t="s">
        <v>355</v>
      </c>
      <c r="J431" s="1" t="s">
        <v>382</v>
      </c>
      <c r="K431" s="1" t="s">
        <v>57</v>
      </c>
      <c r="L431" s="1" t="s">
        <v>57</v>
      </c>
      <c r="M431" s="1" t="s">
        <v>109</v>
      </c>
      <c r="N431" s="1" t="s">
        <v>145</v>
      </c>
      <c r="O431" s="1" t="s">
        <v>70</v>
      </c>
      <c r="P431" s="1" t="s">
        <v>57</v>
      </c>
      <c r="Q431" s="1" t="s">
        <v>57</v>
      </c>
      <c r="R431" s="1" t="s">
        <v>57</v>
      </c>
      <c r="S431" s="1" t="s">
        <v>57</v>
      </c>
      <c r="T431" s="1" t="s">
        <v>57</v>
      </c>
      <c r="U431" s="1"/>
      <c r="V431" s="1"/>
      <c r="W431" s="1"/>
      <c r="X431" s="1"/>
      <c r="Y431" s="1"/>
      <c r="Z431" s="1"/>
    </row>
    <row r="432" ht="11.25" customHeight="1">
      <c r="A432" s="1" t="s">
        <v>69</v>
      </c>
      <c r="B432" s="1">
        <v>67.0</v>
      </c>
      <c r="C432" s="1" t="s">
        <v>1527</v>
      </c>
      <c r="D432" s="1" t="s">
        <v>1528</v>
      </c>
      <c r="E432" s="1" t="s">
        <v>795</v>
      </c>
      <c r="F432" s="1" t="s">
        <v>626</v>
      </c>
      <c r="G432" s="1" t="s">
        <v>465</v>
      </c>
      <c r="H432" s="1" t="s">
        <v>337</v>
      </c>
      <c r="I432" s="1" t="s">
        <v>133</v>
      </c>
      <c r="J432" s="1" t="s">
        <v>387</v>
      </c>
      <c r="K432" s="1" t="s">
        <v>57</v>
      </c>
      <c r="L432" s="1" t="s">
        <v>57</v>
      </c>
      <c r="M432" s="1" t="s">
        <v>125</v>
      </c>
      <c r="N432" s="1" t="s">
        <v>145</v>
      </c>
      <c r="O432" s="1" t="s">
        <v>107</v>
      </c>
      <c r="P432" s="1" t="s">
        <v>57</v>
      </c>
      <c r="Q432" s="1" t="s">
        <v>57</v>
      </c>
      <c r="R432" s="1" t="s">
        <v>57</v>
      </c>
      <c r="S432" s="1" t="s">
        <v>57</v>
      </c>
      <c r="T432" s="1" t="s">
        <v>57</v>
      </c>
      <c r="U432" s="1"/>
      <c r="V432" s="1"/>
      <c r="W432" s="1"/>
      <c r="X432" s="1"/>
      <c r="Y432" s="1"/>
      <c r="Z432" s="1"/>
    </row>
    <row r="433" ht="11.25" customHeight="1">
      <c r="A433" s="1" t="s">
        <v>69</v>
      </c>
      <c r="B433" s="1">
        <v>68.0</v>
      </c>
      <c r="C433" s="1" t="s">
        <v>1529</v>
      </c>
      <c r="D433" s="1" t="s">
        <v>1530</v>
      </c>
      <c r="E433" s="1" t="s">
        <v>1531</v>
      </c>
      <c r="F433" s="1" t="s">
        <v>231</v>
      </c>
      <c r="G433" s="1" t="s">
        <v>465</v>
      </c>
      <c r="H433" s="1" t="s">
        <v>342</v>
      </c>
      <c r="I433" s="1" t="s">
        <v>132</v>
      </c>
      <c r="J433" s="1" t="s">
        <v>396</v>
      </c>
      <c r="K433" s="1" t="s">
        <v>57</v>
      </c>
      <c r="L433" s="1" t="s">
        <v>57</v>
      </c>
      <c r="M433" s="1" t="s">
        <v>125</v>
      </c>
      <c r="N433" s="1" t="s">
        <v>114</v>
      </c>
      <c r="O433" s="1" t="s">
        <v>107</v>
      </c>
      <c r="P433" s="1" t="s">
        <v>57</v>
      </c>
      <c r="Q433" s="1" t="s">
        <v>57</v>
      </c>
      <c r="R433" s="1" t="s">
        <v>57</v>
      </c>
      <c r="S433" s="1" t="s">
        <v>57</v>
      </c>
      <c r="T433" s="1" t="s">
        <v>57</v>
      </c>
      <c r="U433" s="1"/>
      <c r="V433" s="1"/>
      <c r="W433" s="1"/>
      <c r="X433" s="1"/>
      <c r="Y433" s="1"/>
      <c r="Z433" s="1"/>
    </row>
    <row r="434" ht="11.25" customHeight="1">
      <c r="A434" s="1" t="s">
        <v>69</v>
      </c>
      <c r="B434" s="1">
        <v>69.0</v>
      </c>
      <c r="C434" s="1" t="s">
        <v>1532</v>
      </c>
      <c r="D434" s="1" t="s">
        <v>1533</v>
      </c>
      <c r="E434" s="1" t="s">
        <v>805</v>
      </c>
      <c r="F434" s="1" t="s">
        <v>153</v>
      </c>
      <c r="G434" s="1" t="s">
        <v>465</v>
      </c>
      <c r="H434" s="1" t="s">
        <v>347</v>
      </c>
      <c r="I434" s="1" t="s">
        <v>131</v>
      </c>
      <c r="J434" s="1" t="s">
        <v>461</v>
      </c>
      <c r="K434" s="1" t="s">
        <v>57</v>
      </c>
      <c r="L434" s="1" t="s">
        <v>57</v>
      </c>
      <c r="M434" s="1" t="s">
        <v>146</v>
      </c>
      <c r="N434" s="1" t="s">
        <v>114</v>
      </c>
      <c r="O434" s="1" t="s">
        <v>120</v>
      </c>
      <c r="P434" s="1" t="s">
        <v>57</v>
      </c>
      <c r="Q434" s="1" t="s">
        <v>57</v>
      </c>
      <c r="R434" s="1" t="s">
        <v>57</v>
      </c>
      <c r="S434" s="1" t="s">
        <v>57</v>
      </c>
      <c r="T434" s="1" t="s">
        <v>57</v>
      </c>
      <c r="U434" s="1"/>
      <c r="V434" s="1"/>
      <c r="W434" s="1"/>
      <c r="X434" s="1"/>
      <c r="Y434" s="1"/>
      <c r="Z434" s="1"/>
    </row>
    <row r="435" ht="11.25" customHeight="1">
      <c r="A435" s="1" t="s">
        <v>69</v>
      </c>
      <c r="B435" s="1">
        <v>70.0</v>
      </c>
      <c r="C435" s="1" t="s">
        <v>1534</v>
      </c>
      <c r="D435" s="1" t="s">
        <v>1535</v>
      </c>
      <c r="E435" s="1" t="s">
        <v>1282</v>
      </c>
      <c r="F435" s="1" t="s">
        <v>234</v>
      </c>
      <c r="G435" s="1" t="s">
        <v>465</v>
      </c>
      <c r="H435" s="1" t="s">
        <v>142</v>
      </c>
      <c r="I435" s="1" t="s">
        <v>166</v>
      </c>
      <c r="J435" s="1" t="s">
        <v>407</v>
      </c>
      <c r="K435" s="1" t="s">
        <v>57</v>
      </c>
      <c r="L435" s="1" t="s">
        <v>57</v>
      </c>
      <c r="M435" s="1" t="s">
        <v>146</v>
      </c>
      <c r="N435" s="1" t="s">
        <v>160</v>
      </c>
      <c r="O435" s="1" t="s">
        <v>120</v>
      </c>
      <c r="P435" s="1" t="s">
        <v>57</v>
      </c>
      <c r="Q435" s="1" t="s">
        <v>57</v>
      </c>
      <c r="R435" s="1" t="s">
        <v>57</v>
      </c>
      <c r="S435" s="1" t="s">
        <v>57</v>
      </c>
      <c r="T435" s="1" t="s">
        <v>57</v>
      </c>
      <c r="U435" s="1"/>
      <c r="V435" s="1"/>
      <c r="W435" s="1"/>
      <c r="X435" s="1"/>
      <c r="Y435" s="1"/>
      <c r="Z435" s="1"/>
    </row>
    <row r="436" ht="11.25" customHeight="1">
      <c r="A436" s="1" t="s">
        <v>69</v>
      </c>
      <c r="B436" s="1">
        <v>71.0</v>
      </c>
      <c r="C436" s="1" t="s">
        <v>1536</v>
      </c>
      <c r="D436" s="1" t="s">
        <v>1537</v>
      </c>
      <c r="E436" s="1" t="s">
        <v>1285</v>
      </c>
      <c r="F436" s="1" t="s">
        <v>1170</v>
      </c>
      <c r="G436" s="1" t="s">
        <v>465</v>
      </c>
      <c r="H436" s="1" t="s">
        <v>144</v>
      </c>
      <c r="I436" s="1" t="s">
        <v>369</v>
      </c>
      <c r="J436" s="1" t="s">
        <v>412</v>
      </c>
      <c r="K436" s="1" t="s">
        <v>57</v>
      </c>
      <c r="L436" s="1" t="s">
        <v>57</v>
      </c>
      <c r="M436" s="1" t="s">
        <v>154</v>
      </c>
      <c r="N436" s="1" t="s">
        <v>160</v>
      </c>
      <c r="O436" s="1" t="s">
        <v>145</v>
      </c>
      <c r="P436" s="1" t="s">
        <v>57</v>
      </c>
      <c r="Q436" s="1" t="s">
        <v>57</v>
      </c>
      <c r="R436" s="1" t="s">
        <v>57</v>
      </c>
      <c r="S436" s="1" t="s">
        <v>57</v>
      </c>
      <c r="T436" s="1" t="s">
        <v>57</v>
      </c>
      <c r="U436" s="1"/>
      <c r="V436" s="1"/>
      <c r="W436" s="1"/>
      <c r="X436" s="1"/>
      <c r="Y436" s="1"/>
      <c r="Z436" s="1"/>
    </row>
    <row r="437" ht="11.25" customHeight="1">
      <c r="A437" s="1" t="s">
        <v>69</v>
      </c>
      <c r="B437" s="1">
        <v>72.0</v>
      </c>
      <c r="C437" s="1" t="s">
        <v>1538</v>
      </c>
      <c r="D437" s="1" t="s">
        <v>1539</v>
      </c>
      <c r="E437" s="1" t="s">
        <v>1540</v>
      </c>
      <c r="F437" s="1" t="s">
        <v>630</v>
      </c>
      <c r="G437" s="1" t="s">
        <v>465</v>
      </c>
      <c r="H437" s="1" t="s">
        <v>143</v>
      </c>
      <c r="I437" s="1" t="s">
        <v>337</v>
      </c>
      <c r="J437" s="1" t="s">
        <v>417</v>
      </c>
      <c r="K437" s="1" t="s">
        <v>57</v>
      </c>
      <c r="L437" s="1" t="s">
        <v>57</v>
      </c>
      <c r="M437" s="1" t="s">
        <v>154</v>
      </c>
      <c r="N437" s="1" t="s">
        <v>81</v>
      </c>
      <c r="O437" s="1" t="s">
        <v>145</v>
      </c>
      <c r="P437" s="1" t="s">
        <v>57</v>
      </c>
      <c r="Q437" s="1" t="s">
        <v>57</v>
      </c>
      <c r="R437" s="1" t="s">
        <v>57</v>
      </c>
      <c r="S437" s="1" t="s">
        <v>57</v>
      </c>
      <c r="T437" s="1" t="s">
        <v>57</v>
      </c>
      <c r="U437" s="1"/>
      <c r="V437" s="1"/>
      <c r="W437" s="1"/>
      <c r="X437" s="1"/>
      <c r="Y437" s="1"/>
      <c r="Z437" s="1"/>
    </row>
    <row r="438" ht="11.25" customHeight="1">
      <c r="A438" s="1" t="s">
        <v>69</v>
      </c>
      <c r="B438" s="1">
        <v>73.0</v>
      </c>
      <c r="C438" s="1" t="s">
        <v>1541</v>
      </c>
      <c r="D438" s="1" t="s">
        <v>1542</v>
      </c>
      <c r="E438" s="1" t="s">
        <v>1291</v>
      </c>
      <c r="F438" s="1" t="s">
        <v>305</v>
      </c>
      <c r="G438" s="1" t="s">
        <v>465</v>
      </c>
      <c r="H438" s="1" t="s">
        <v>360</v>
      </c>
      <c r="I438" s="1" t="s">
        <v>342</v>
      </c>
      <c r="J438" s="1" t="s">
        <v>156</v>
      </c>
      <c r="K438" s="1" t="s">
        <v>57</v>
      </c>
      <c r="L438" s="1" t="s">
        <v>57</v>
      </c>
      <c r="M438" s="1" t="s">
        <v>154</v>
      </c>
      <c r="N438" s="1" t="s">
        <v>81</v>
      </c>
      <c r="O438" s="1" t="s">
        <v>114</v>
      </c>
      <c r="P438" s="1" t="s">
        <v>57</v>
      </c>
      <c r="Q438" s="1" t="s">
        <v>57</v>
      </c>
      <c r="R438" s="1" t="s">
        <v>57</v>
      </c>
      <c r="S438" s="1" t="s">
        <v>57</v>
      </c>
      <c r="T438" s="1" t="s">
        <v>57</v>
      </c>
      <c r="U438" s="1"/>
      <c r="V438" s="1"/>
      <c r="W438" s="1"/>
      <c r="X438" s="1"/>
      <c r="Y438" s="1"/>
      <c r="Z438" s="1"/>
    </row>
    <row r="439" ht="11.25" customHeight="1">
      <c r="A439" s="1" t="s">
        <v>69</v>
      </c>
      <c r="B439" s="1">
        <v>74.0</v>
      </c>
      <c r="C439" s="1" t="s">
        <v>1543</v>
      </c>
      <c r="D439" s="1" t="s">
        <v>1544</v>
      </c>
      <c r="E439" s="1" t="s">
        <v>536</v>
      </c>
      <c r="F439" s="1" t="s">
        <v>310</v>
      </c>
      <c r="G439" s="1" t="s">
        <v>465</v>
      </c>
      <c r="H439" s="1" t="s">
        <v>402</v>
      </c>
      <c r="I439" s="1" t="s">
        <v>347</v>
      </c>
      <c r="J439" s="1" t="s">
        <v>158</v>
      </c>
      <c r="K439" s="1" t="s">
        <v>57</v>
      </c>
      <c r="L439" s="1" t="s">
        <v>57</v>
      </c>
      <c r="M439" s="1" t="s">
        <v>94</v>
      </c>
      <c r="N439" s="1" t="s">
        <v>71</v>
      </c>
      <c r="O439" s="1" t="s">
        <v>114</v>
      </c>
      <c r="P439" s="1" t="s">
        <v>57</v>
      </c>
      <c r="Q439" s="1" t="s">
        <v>57</v>
      </c>
      <c r="R439" s="1" t="s">
        <v>57</v>
      </c>
      <c r="S439" s="1" t="s">
        <v>57</v>
      </c>
      <c r="T439" s="1" t="s">
        <v>57</v>
      </c>
      <c r="U439" s="1"/>
      <c r="V439" s="1"/>
      <c r="W439" s="1"/>
      <c r="X439" s="1"/>
      <c r="Y439" s="1"/>
      <c r="Z439" s="1"/>
    </row>
    <row r="440" ht="11.25" customHeight="1">
      <c r="A440" s="1" t="s">
        <v>69</v>
      </c>
      <c r="B440" s="1">
        <v>75.0</v>
      </c>
      <c r="C440" s="1" t="s">
        <v>1545</v>
      </c>
      <c r="D440" s="1" t="s">
        <v>1546</v>
      </c>
      <c r="E440" s="1" t="s">
        <v>1547</v>
      </c>
      <c r="F440" s="1" t="s">
        <v>1176</v>
      </c>
      <c r="G440" s="1" t="s">
        <v>465</v>
      </c>
      <c r="H440" s="1" t="s">
        <v>364</v>
      </c>
      <c r="I440" s="1" t="s">
        <v>142</v>
      </c>
      <c r="J440" s="1" t="s">
        <v>427</v>
      </c>
      <c r="K440" s="1" t="s">
        <v>57</v>
      </c>
      <c r="L440" s="1" t="s">
        <v>57</v>
      </c>
      <c r="M440" s="1" t="s">
        <v>94</v>
      </c>
      <c r="N440" s="1" t="s">
        <v>71</v>
      </c>
      <c r="O440" s="1" t="s">
        <v>160</v>
      </c>
      <c r="P440" s="1" t="s">
        <v>57</v>
      </c>
      <c r="Q440" s="1" t="s">
        <v>57</v>
      </c>
      <c r="R440" s="1" t="s">
        <v>57</v>
      </c>
      <c r="S440" s="1" t="s">
        <v>57</v>
      </c>
      <c r="T440" s="1" t="s">
        <v>57</v>
      </c>
      <c r="U440" s="1"/>
      <c r="V440" s="1"/>
      <c r="W440" s="1"/>
      <c r="X440" s="1"/>
      <c r="Y440" s="1"/>
      <c r="Z440" s="1"/>
    </row>
    <row r="441" ht="11.25" customHeight="1">
      <c r="A441" s="1" t="s">
        <v>69</v>
      </c>
      <c r="B441" s="1">
        <v>76.0</v>
      </c>
      <c r="C441" s="1" t="s">
        <v>1548</v>
      </c>
      <c r="D441" s="1" t="s">
        <v>1549</v>
      </c>
      <c r="E441" s="1" t="s">
        <v>547</v>
      </c>
      <c r="F441" s="1" t="s">
        <v>918</v>
      </c>
      <c r="G441" s="1" t="s">
        <v>465</v>
      </c>
      <c r="H441" s="1" t="s">
        <v>157</v>
      </c>
      <c r="I441" s="1" t="s">
        <v>144</v>
      </c>
      <c r="J441" s="1" t="s">
        <v>167</v>
      </c>
      <c r="K441" s="1" t="s">
        <v>57</v>
      </c>
      <c r="L441" s="1" t="s">
        <v>57</v>
      </c>
      <c r="M441" s="1" t="s">
        <v>99</v>
      </c>
      <c r="N441" s="1" t="s">
        <v>113</v>
      </c>
      <c r="O441" s="1" t="s">
        <v>160</v>
      </c>
      <c r="P441" s="1" t="s">
        <v>57</v>
      </c>
      <c r="Q441" s="1" t="s">
        <v>57</v>
      </c>
      <c r="R441" s="1" t="s">
        <v>57</v>
      </c>
      <c r="S441" s="1" t="s">
        <v>57</v>
      </c>
      <c r="T441" s="1" t="s">
        <v>57</v>
      </c>
      <c r="U441" s="1"/>
      <c r="V441" s="1"/>
      <c r="W441" s="1"/>
      <c r="X441" s="1"/>
      <c r="Y441" s="1"/>
      <c r="Z441" s="1"/>
    </row>
    <row r="442" ht="11.25" customHeight="1">
      <c r="A442" s="1" t="s">
        <v>69</v>
      </c>
      <c r="B442" s="1">
        <v>77.0</v>
      </c>
      <c r="C442" s="1" t="s">
        <v>1550</v>
      </c>
      <c r="D442" s="1" t="s">
        <v>1551</v>
      </c>
      <c r="E442" s="1" t="s">
        <v>1552</v>
      </c>
      <c r="F442" s="1" t="s">
        <v>637</v>
      </c>
      <c r="G442" s="1" t="s">
        <v>465</v>
      </c>
      <c r="H442" s="1" t="s">
        <v>157</v>
      </c>
      <c r="I442" s="1" t="s">
        <v>143</v>
      </c>
      <c r="J442" s="1" t="s">
        <v>436</v>
      </c>
      <c r="K442" s="1" t="s">
        <v>57</v>
      </c>
      <c r="L442" s="1" t="s">
        <v>57</v>
      </c>
      <c r="M442" s="1" t="s">
        <v>99</v>
      </c>
      <c r="N442" s="1" t="s">
        <v>113</v>
      </c>
      <c r="O442" s="1" t="s">
        <v>160</v>
      </c>
      <c r="P442" s="1" t="s">
        <v>57</v>
      </c>
      <c r="Q442" s="1" t="s">
        <v>57</v>
      </c>
      <c r="R442" s="1" t="s">
        <v>57</v>
      </c>
      <c r="S442" s="1" t="s">
        <v>57</v>
      </c>
      <c r="T442" s="1" t="s">
        <v>57</v>
      </c>
      <c r="U442" s="1"/>
      <c r="V442" s="1"/>
      <c r="W442" s="1"/>
      <c r="X442" s="1"/>
      <c r="Y442" s="1"/>
      <c r="Z442" s="1"/>
    </row>
    <row r="443" ht="11.25" customHeight="1">
      <c r="A443" s="1" t="s">
        <v>69</v>
      </c>
      <c r="B443" s="1">
        <v>78.0</v>
      </c>
      <c r="C443" s="1" t="s">
        <v>1553</v>
      </c>
      <c r="D443" s="1" t="s">
        <v>1554</v>
      </c>
      <c r="E443" s="1" t="s">
        <v>840</v>
      </c>
      <c r="F443" s="1" t="s">
        <v>930</v>
      </c>
      <c r="G443" s="1" t="s">
        <v>465</v>
      </c>
      <c r="H443" s="1" t="s">
        <v>432</v>
      </c>
      <c r="I443" s="1" t="s">
        <v>360</v>
      </c>
      <c r="J443" s="1" t="s">
        <v>155</v>
      </c>
      <c r="K443" s="1" t="s">
        <v>57</v>
      </c>
      <c r="L443" s="1" t="s">
        <v>57</v>
      </c>
      <c r="M443" s="1" t="s">
        <v>98</v>
      </c>
      <c r="N443" s="1" t="s">
        <v>260</v>
      </c>
      <c r="O443" s="1" t="s">
        <v>81</v>
      </c>
      <c r="P443" s="1" t="s">
        <v>57</v>
      </c>
      <c r="Q443" s="1" t="s">
        <v>57</v>
      </c>
      <c r="R443" s="1" t="s">
        <v>57</v>
      </c>
      <c r="S443" s="1" t="s">
        <v>57</v>
      </c>
      <c r="T443" s="1" t="s">
        <v>57</v>
      </c>
      <c r="U443" s="1"/>
      <c r="V443" s="1"/>
      <c r="W443" s="1"/>
      <c r="X443" s="1"/>
      <c r="Y443" s="1"/>
      <c r="Z443" s="1"/>
    </row>
    <row r="444" ht="11.25" customHeight="1">
      <c r="A444" s="1" t="s">
        <v>69</v>
      </c>
      <c r="B444" s="1">
        <v>79.0</v>
      </c>
      <c r="C444" s="1" t="s">
        <v>1555</v>
      </c>
      <c r="D444" s="1" t="s">
        <v>1556</v>
      </c>
      <c r="E444" s="1" t="s">
        <v>1557</v>
      </c>
      <c r="F444" s="1" t="s">
        <v>604</v>
      </c>
      <c r="G444" s="1" t="s">
        <v>465</v>
      </c>
      <c r="H444" s="1" t="s">
        <v>374</v>
      </c>
      <c r="I444" s="1" t="s">
        <v>402</v>
      </c>
      <c r="J444" s="1" t="s">
        <v>450</v>
      </c>
      <c r="K444" s="1" t="s">
        <v>57</v>
      </c>
      <c r="L444" s="1" t="s">
        <v>57</v>
      </c>
      <c r="M444" s="1" t="s">
        <v>98</v>
      </c>
      <c r="N444" s="1" t="s">
        <v>260</v>
      </c>
      <c r="O444" s="1" t="s">
        <v>81</v>
      </c>
      <c r="P444" s="1" t="s">
        <v>57</v>
      </c>
      <c r="Q444" s="1" t="s">
        <v>57</v>
      </c>
      <c r="R444" s="1" t="s">
        <v>57</v>
      </c>
      <c r="S444" s="1" t="s">
        <v>57</v>
      </c>
      <c r="T444" s="1" t="s">
        <v>57</v>
      </c>
      <c r="U444" s="1"/>
      <c r="V444" s="1"/>
      <c r="W444" s="1"/>
      <c r="X444" s="1"/>
      <c r="Y444" s="1"/>
      <c r="Z444" s="1"/>
    </row>
    <row r="445" ht="11.25" customHeight="1">
      <c r="A445" s="1" t="s">
        <v>69</v>
      </c>
      <c r="B445" s="1">
        <v>80.0</v>
      </c>
      <c r="C445" s="1" t="s">
        <v>1558</v>
      </c>
      <c r="D445" s="1" t="s">
        <v>1559</v>
      </c>
      <c r="E445" s="1" t="s">
        <v>1560</v>
      </c>
      <c r="F445" s="1" t="s">
        <v>93</v>
      </c>
      <c r="G445" s="1" t="s">
        <v>465</v>
      </c>
      <c r="H445" s="1" t="s">
        <v>378</v>
      </c>
      <c r="I445" s="1" t="s">
        <v>364</v>
      </c>
      <c r="J445" s="1" t="s">
        <v>455</v>
      </c>
      <c r="K445" s="1" t="s">
        <v>57</v>
      </c>
      <c r="L445" s="1" t="s">
        <v>57</v>
      </c>
      <c r="M445" s="1" t="s">
        <v>289</v>
      </c>
      <c r="N445" s="1" t="s">
        <v>109</v>
      </c>
      <c r="O445" s="1" t="s">
        <v>81</v>
      </c>
      <c r="P445" s="1" t="s">
        <v>57</v>
      </c>
      <c r="Q445" s="1" t="s">
        <v>57</v>
      </c>
      <c r="R445" s="1" t="s">
        <v>57</v>
      </c>
      <c r="S445" s="1" t="s">
        <v>57</v>
      </c>
      <c r="T445" s="1" t="s">
        <v>57</v>
      </c>
      <c r="U445" s="1"/>
      <c r="V445" s="1"/>
      <c r="W445" s="1"/>
      <c r="X445" s="1"/>
      <c r="Y445" s="1"/>
      <c r="Z445" s="1"/>
    </row>
    <row r="446" ht="11.25" customHeight="1">
      <c r="A446" s="1" t="s">
        <v>69</v>
      </c>
      <c r="B446" s="1">
        <v>81.0</v>
      </c>
      <c r="C446" s="1" t="s">
        <v>1561</v>
      </c>
      <c r="D446" s="1" t="s">
        <v>1562</v>
      </c>
      <c r="E446" s="1" t="s">
        <v>1563</v>
      </c>
      <c r="F446" s="1" t="s">
        <v>1564</v>
      </c>
      <c r="G446" s="1" t="s">
        <v>465</v>
      </c>
      <c r="H446" s="1" t="s">
        <v>418</v>
      </c>
      <c r="I446" s="1" t="s">
        <v>157</v>
      </c>
      <c r="J446" s="1" t="s">
        <v>482</v>
      </c>
      <c r="K446" s="1" t="s">
        <v>57</v>
      </c>
      <c r="L446" s="1" t="s">
        <v>57</v>
      </c>
      <c r="M446" s="1" t="s">
        <v>289</v>
      </c>
      <c r="N446" s="1" t="s">
        <v>109</v>
      </c>
      <c r="O446" s="1" t="s">
        <v>71</v>
      </c>
      <c r="P446" s="1" t="s">
        <v>57</v>
      </c>
      <c r="Q446" s="1" t="s">
        <v>57</v>
      </c>
      <c r="R446" s="1" t="s">
        <v>57</v>
      </c>
      <c r="S446" s="1" t="s">
        <v>57</v>
      </c>
      <c r="T446" s="1" t="s">
        <v>57</v>
      </c>
      <c r="U446" s="1"/>
      <c r="V446" s="1"/>
      <c r="W446" s="1"/>
      <c r="X446" s="1"/>
      <c r="Y446" s="1"/>
      <c r="Z446" s="1"/>
    </row>
    <row r="447" ht="11.25" customHeight="1">
      <c r="A447" s="1" t="s">
        <v>69</v>
      </c>
      <c r="B447" s="1">
        <v>82.0</v>
      </c>
      <c r="C447" s="1" t="s">
        <v>1565</v>
      </c>
      <c r="D447" s="1" t="s">
        <v>1566</v>
      </c>
      <c r="E447" s="1" t="s">
        <v>1567</v>
      </c>
      <c r="F447" s="1" t="s">
        <v>643</v>
      </c>
      <c r="G447" s="1" t="s">
        <v>465</v>
      </c>
      <c r="H447" s="1" t="s">
        <v>418</v>
      </c>
      <c r="I447" s="1" t="s">
        <v>432</v>
      </c>
      <c r="J447" s="1" t="s">
        <v>460</v>
      </c>
      <c r="K447" s="1" t="s">
        <v>57</v>
      </c>
      <c r="L447" s="1" t="s">
        <v>57</v>
      </c>
      <c r="M447" s="1" t="s">
        <v>124</v>
      </c>
      <c r="N447" s="1" t="s">
        <v>125</v>
      </c>
      <c r="O447" s="1" t="s">
        <v>71</v>
      </c>
      <c r="P447" s="1" t="s">
        <v>57</v>
      </c>
      <c r="Q447" s="1" t="s">
        <v>57</v>
      </c>
      <c r="R447" s="1" t="s">
        <v>57</v>
      </c>
      <c r="S447" s="1" t="s">
        <v>57</v>
      </c>
      <c r="T447" s="1" t="s">
        <v>57</v>
      </c>
      <c r="U447" s="1"/>
      <c r="V447" s="1"/>
      <c r="W447" s="1"/>
      <c r="X447" s="1"/>
      <c r="Y447" s="1"/>
      <c r="Z447" s="1"/>
    </row>
    <row r="448" ht="11.25" customHeight="1">
      <c r="A448" s="1" t="s">
        <v>69</v>
      </c>
      <c r="B448" s="1">
        <v>83.0</v>
      </c>
      <c r="C448" s="1" t="s">
        <v>1568</v>
      </c>
      <c r="D448" s="1" t="s">
        <v>1569</v>
      </c>
      <c r="E448" s="1" t="s">
        <v>854</v>
      </c>
      <c r="F448" s="1" t="s">
        <v>324</v>
      </c>
      <c r="G448" s="1" t="s">
        <v>465</v>
      </c>
      <c r="H448" s="1" t="s">
        <v>382</v>
      </c>
      <c r="I448" s="1" t="s">
        <v>374</v>
      </c>
      <c r="J448" s="1" t="s">
        <v>465</v>
      </c>
      <c r="K448" s="1" t="s">
        <v>57</v>
      </c>
      <c r="L448" s="1" t="s">
        <v>57</v>
      </c>
      <c r="M448" s="1" t="s">
        <v>124</v>
      </c>
      <c r="N448" s="1" t="s">
        <v>125</v>
      </c>
      <c r="O448" s="1" t="s">
        <v>71</v>
      </c>
      <c r="P448" s="1" t="s">
        <v>57</v>
      </c>
      <c r="Q448" s="1" t="s">
        <v>57</v>
      </c>
      <c r="R448" s="1" t="s">
        <v>57</v>
      </c>
      <c r="S448" s="1" t="s">
        <v>57</v>
      </c>
      <c r="T448" s="1" t="s">
        <v>57</v>
      </c>
      <c r="U448" s="1"/>
      <c r="V448" s="1"/>
      <c r="W448" s="1"/>
      <c r="X448" s="1"/>
      <c r="Y448" s="1"/>
      <c r="Z448" s="1"/>
    </row>
    <row r="449" ht="11.25" customHeight="1">
      <c r="A449" s="1" t="s">
        <v>69</v>
      </c>
      <c r="B449" s="1">
        <v>84.0</v>
      </c>
      <c r="C449" s="1" t="s">
        <v>1570</v>
      </c>
      <c r="D449" s="1" t="s">
        <v>1571</v>
      </c>
      <c r="E449" s="1" t="s">
        <v>1572</v>
      </c>
      <c r="F449" s="1" t="s">
        <v>937</v>
      </c>
      <c r="G449" s="1" t="s">
        <v>465</v>
      </c>
      <c r="H449" s="1" t="s">
        <v>387</v>
      </c>
      <c r="I449" s="1" t="s">
        <v>378</v>
      </c>
      <c r="J449" s="1" t="s">
        <v>465</v>
      </c>
      <c r="K449" s="1" t="s">
        <v>57</v>
      </c>
      <c r="L449" s="1" t="s">
        <v>57</v>
      </c>
      <c r="M449" s="1" t="s">
        <v>121</v>
      </c>
      <c r="N449" s="1" t="s">
        <v>146</v>
      </c>
      <c r="O449" s="1" t="s">
        <v>113</v>
      </c>
      <c r="P449" s="1" t="s">
        <v>57</v>
      </c>
      <c r="Q449" s="1" t="s">
        <v>57</v>
      </c>
      <c r="R449" s="1" t="s">
        <v>57</v>
      </c>
      <c r="S449" s="1" t="s">
        <v>57</v>
      </c>
      <c r="T449" s="1" t="s">
        <v>57</v>
      </c>
      <c r="U449" s="1"/>
      <c r="V449" s="1"/>
      <c r="W449" s="1"/>
      <c r="X449" s="1"/>
      <c r="Y449" s="1"/>
      <c r="Z449" s="1"/>
    </row>
    <row r="450" ht="11.25" customHeight="1">
      <c r="A450" s="1" t="s">
        <v>69</v>
      </c>
      <c r="B450" s="1">
        <v>85.0</v>
      </c>
      <c r="C450" s="1" t="s">
        <v>1573</v>
      </c>
      <c r="D450" s="1" t="s">
        <v>1574</v>
      </c>
      <c r="E450" s="1" t="s">
        <v>1575</v>
      </c>
      <c r="F450" s="1" t="s">
        <v>924</v>
      </c>
      <c r="G450" s="1" t="s">
        <v>465</v>
      </c>
      <c r="H450" s="1" t="s">
        <v>392</v>
      </c>
      <c r="I450" s="1" t="s">
        <v>418</v>
      </c>
      <c r="J450" s="1" t="s">
        <v>465</v>
      </c>
      <c r="K450" s="1" t="s">
        <v>57</v>
      </c>
      <c r="L450" s="1" t="s">
        <v>57</v>
      </c>
      <c r="M450" s="1" t="s">
        <v>121</v>
      </c>
      <c r="N450" s="1" t="s">
        <v>146</v>
      </c>
      <c r="O450" s="1" t="s">
        <v>113</v>
      </c>
      <c r="P450" s="1" t="s">
        <v>57</v>
      </c>
      <c r="Q450" s="1" t="s">
        <v>57</v>
      </c>
      <c r="R450" s="1" t="s">
        <v>57</v>
      </c>
      <c r="S450" s="1" t="s">
        <v>57</v>
      </c>
      <c r="T450" s="1" t="s">
        <v>57</v>
      </c>
      <c r="U450" s="1"/>
      <c r="V450" s="1"/>
      <c r="W450" s="1"/>
      <c r="X450" s="1"/>
      <c r="Y450" s="1"/>
      <c r="Z450" s="1"/>
    </row>
    <row r="451" ht="11.25" customHeight="1">
      <c r="A451" s="1" t="s">
        <v>69</v>
      </c>
      <c r="B451" s="1">
        <v>86.0</v>
      </c>
      <c r="C451" s="1" t="s">
        <v>1576</v>
      </c>
      <c r="D451" s="1" t="s">
        <v>1577</v>
      </c>
      <c r="E451" s="1" t="s">
        <v>1326</v>
      </c>
      <c r="F451" s="1" t="s">
        <v>250</v>
      </c>
      <c r="G451" s="1" t="s">
        <v>465</v>
      </c>
      <c r="H451" s="1" t="s">
        <v>396</v>
      </c>
      <c r="I451" s="1" t="s">
        <v>382</v>
      </c>
      <c r="J451" s="1" t="s">
        <v>465</v>
      </c>
      <c r="K451" s="1" t="s">
        <v>57</v>
      </c>
      <c r="L451" s="1" t="s">
        <v>57</v>
      </c>
      <c r="M451" s="1" t="s">
        <v>123</v>
      </c>
      <c r="N451" s="1" t="s">
        <v>154</v>
      </c>
      <c r="O451" s="1" t="s">
        <v>260</v>
      </c>
      <c r="P451" s="1" t="s">
        <v>57</v>
      </c>
      <c r="Q451" s="1" t="s">
        <v>57</v>
      </c>
      <c r="R451" s="1" t="s">
        <v>57</v>
      </c>
      <c r="S451" s="1" t="s">
        <v>57</v>
      </c>
      <c r="T451" s="1" t="s">
        <v>57</v>
      </c>
      <c r="U451" s="1"/>
      <c r="V451" s="1"/>
      <c r="W451" s="1"/>
      <c r="X451" s="1"/>
      <c r="Y451" s="1"/>
      <c r="Z451" s="1"/>
    </row>
    <row r="452" ht="11.25" customHeight="1">
      <c r="A452" s="1" t="s">
        <v>69</v>
      </c>
      <c r="B452" s="1">
        <v>87.0</v>
      </c>
      <c r="C452" s="1" t="s">
        <v>1578</v>
      </c>
      <c r="D452" s="1" t="s">
        <v>1579</v>
      </c>
      <c r="E452" s="1" t="s">
        <v>1580</v>
      </c>
      <c r="F452" s="1" t="s">
        <v>610</v>
      </c>
      <c r="G452" s="1" t="s">
        <v>465</v>
      </c>
      <c r="H452" s="1" t="s">
        <v>396</v>
      </c>
      <c r="I452" s="1" t="s">
        <v>387</v>
      </c>
      <c r="J452" s="1" t="s">
        <v>465</v>
      </c>
      <c r="K452" s="1" t="s">
        <v>57</v>
      </c>
      <c r="L452" s="1" t="s">
        <v>57</v>
      </c>
      <c r="M452" s="1" t="s">
        <v>123</v>
      </c>
      <c r="N452" s="1" t="s">
        <v>154</v>
      </c>
      <c r="O452" s="1" t="s">
        <v>260</v>
      </c>
      <c r="P452" s="1" t="s">
        <v>57</v>
      </c>
      <c r="Q452" s="1" t="s">
        <v>57</v>
      </c>
      <c r="R452" s="1" t="s">
        <v>57</v>
      </c>
      <c r="S452" s="1" t="s">
        <v>57</v>
      </c>
      <c r="T452" s="1" t="s">
        <v>57</v>
      </c>
      <c r="U452" s="1"/>
      <c r="V452" s="1"/>
      <c r="W452" s="1"/>
      <c r="X452" s="1"/>
      <c r="Y452" s="1"/>
      <c r="Z452" s="1"/>
    </row>
    <row r="453" ht="11.25" customHeight="1">
      <c r="A453" s="1" t="s">
        <v>69</v>
      </c>
      <c r="B453" s="1">
        <v>88.0</v>
      </c>
      <c r="C453" s="1" t="s">
        <v>1581</v>
      </c>
      <c r="D453" s="1" t="s">
        <v>1582</v>
      </c>
      <c r="E453" s="1" t="s">
        <v>1583</v>
      </c>
      <c r="F453" s="1" t="s">
        <v>927</v>
      </c>
      <c r="G453" s="1" t="s">
        <v>465</v>
      </c>
      <c r="H453" s="1" t="s">
        <v>461</v>
      </c>
      <c r="I453" s="1" t="s">
        <v>392</v>
      </c>
      <c r="J453" s="1" t="s">
        <v>465</v>
      </c>
      <c r="K453" s="1" t="s">
        <v>57</v>
      </c>
      <c r="L453" s="1" t="s">
        <v>57</v>
      </c>
      <c r="M453" s="1" t="s">
        <v>122</v>
      </c>
      <c r="N453" s="1" t="s">
        <v>94</v>
      </c>
      <c r="O453" s="1" t="s">
        <v>260</v>
      </c>
      <c r="P453" s="1" t="s">
        <v>57</v>
      </c>
      <c r="Q453" s="1" t="s">
        <v>57</v>
      </c>
      <c r="R453" s="1" t="s">
        <v>57</v>
      </c>
      <c r="S453" s="1" t="s">
        <v>57</v>
      </c>
      <c r="T453" s="1" t="s">
        <v>57</v>
      </c>
      <c r="U453" s="1"/>
      <c r="V453" s="1"/>
      <c r="W453" s="1"/>
      <c r="X453" s="1"/>
      <c r="Y453" s="1"/>
      <c r="Z453" s="1"/>
    </row>
    <row r="454" ht="11.25" customHeight="1">
      <c r="A454" s="1" t="s">
        <v>69</v>
      </c>
      <c r="B454" s="1">
        <v>89.0</v>
      </c>
      <c r="C454" s="1" t="s">
        <v>1584</v>
      </c>
      <c r="D454" s="1" t="s">
        <v>1585</v>
      </c>
      <c r="E454" s="1" t="s">
        <v>1586</v>
      </c>
      <c r="F454" s="1" t="s">
        <v>254</v>
      </c>
      <c r="G454" s="1" t="s">
        <v>465</v>
      </c>
      <c r="H454" s="1" t="s">
        <v>461</v>
      </c>
      <c r="I454" s="1" t="s">
        <v>396</v>
      </c>
      <c r="J454" s="1" t="s">
        <v>465</v>
      </c>
      <c r="K454" s="1" t="s">
        <v>57</v>
      </c>
      <c r="L454" s="1" t="s">
        <v>57</v>
      </c>
      <c r="M454" s="1" t="s">
        <v>122</v>
      </c>
      <c r="N454" s="1" t="s">
        <v>94</v>
      </c>
      <c r="O454" s="1" t="s">
        <v>109</v>
      </c>
      <c r="P454" s="1" t="s">
        <v>57</v>
      </c>
      <c r="Q454" s="1" t="s">
        <v>57</v>
      </c>
      <c r="R454" s="1" t="s">
        <v>57</v>
      </c>
      <c r="S454" s="1" t="s">
        <v>57</v>
      </c>
      <c r="T454" s="1" t="s">
        <v>57</v>
      </c>
      <c r="U454" s="1"/>
      <c r="V454" s="1"/>
      <c r="W454" s="1"/>
      <c r="X454" s="1"/>
      <c r="Y454" s="1"/>
      <c r="Z454" s="1"/>
    </row>
    <row r="455" ht="11.25" customHeight="1">
      <c r="A455" s="1" t="s">
        <v>69</v>
      </c>
      <c r="B455" s="1">
        <v>90.0</v>
      </c>
      <c r="C455" s="1" t="s">
        <v>1587</v>
      </c>
      <c r="D455" s="1" t="s">
        <v>1588</v>
      </c>
      <c r="E455" s="1" t="s">
        <v>1589</v>
      </c>
      <c r="F455" s="1" t="s">
        <v>931</v>
      </c>
      <c r="G455" s="1" t="s">
        <v>465</v>
      </c>
      <c r="H455" s="1" t="s">
        <v>461</v>
      </c>
      <c r="I455" s="1" t="s">
        <v>461</v>
      </c>
      <c r="J455" s="1" t="s">
        <v>465</v>
      </c>
      <c r="K455" s="1" t="s">
        <v>57</v>
      </c>
      <c r="L455" s="1" t="s">
        <v>57</v>
      </c>
      <c r="M455" s="1" t="s">
        <v>147</v>
      </c>
      <c r="N455" s="1" t="s">
        <v>99</v>
      </c>
      <c r="O455" s="1" t="s">
        <v>109</v>
      </c>
      <c r="P455" s="1" t="s">
        <v>57</v>
      </c>
      <c r="Q455" s="1" t="s">
        <v>57</v>
      </c>
      <c r="R455" s="1" t="s">
        <v>57</v>
      </c>
      <c r="S455" s="1" t="s">
        <v>57</v>
      </c>
      <c r="T455" s="1" t="s">
        <v>57</v>
      </c>
      <c r="U455" s="1"/>
      <c r="V455" s="1"/>
      <c r="W455" s="1"/>
      <c r="X455" s="1"/>
      <c r="Y455" s="1"/>
      <c r="Z455" s="1"/>
    </row>
    <row r="456" ht="11.25" customHeight="1">
      <c r="A456" s="1" t="s">
        <v>69</v>
      </c>
      <c r="B456" s="1">
        <v>91.0</v>
      </c>
      <c r="C456" s="1" t="s">
        <v>1590</v>
      </c>
      <c r="D456" s="1" t="s">
        <v>1591</v>
      </c>
      <c r="E456" s="1" t="s">
        <v>1344</v>
      </c>
      <c r="F456" s="1" t="s">
        <v>934</v>
      </c>
      <c r="G456" s="1" t="s">
        <v>465</v>
      </c>
      <c r="H456" s="1" t="s">
        <v>401</v>
      </c>
      <c r="I456" s="1" t="s">
        <v>401</v>
      </c>
      <c r="J456" s="1" t="s">
        <v>465</v>
      </c>
      <c r="K456" s="1" t="s">
        <v>57</v>
      </c>
      <c r="L456" s="1" t="s">
        <v>57</v>
      </c>
      <c r="M456" s="1" t="s">
        <v>147</v>
      </c>
      <c r="N456" s="1" t="s">
        <v>99</v>
      </c>
      <c r="O456" s="1" t="s">
        <v>125</v>
      </c>
      <c r="P456" s="1" t="s">
        <v>57</v>
      </c>
      <c r="Q456" s="1" t="s">
        <v>57</v>
      </c>
      <c r="R456" s="1" t="s">
        <v>57</v>
      </c>
      <c r="S456" s="1" t="s">
        <v>57</v>
      </c>
      <c r="T456" s="1" t="s">
        <v>57</v>
      </c>
      <c r="U456" s="1"/>
      <c r="V456" s="1"/>
      <c r="W456" s="1"/>
      <c r="X456" s="1"/>
      <c r="Y456" s="1"/>
      <c r="Z456" s="1"/>
    </row>
    <row r="457" ht="11.25" customHeight="1">
      <c r="A457" s="1" t="s">
        <v>69</v>
      </c>
      <c r="B457" s="1">
        <v>92.0</v>
      </c>
      <c r="C457" s="1" t="s">
        <v>1592</v>
      </c>
      <c r="D457" s="1" t="s">
        <v>1593</v>
      </c>
      <c r="E457" s="1" t="s">
        <v>1594</v>
      </c>
      <c r="F457" s="1" t="s">
        <v>1595</v>
      </c>
      <c r="G457" s="1" t="s">
        <v>465</v>
      </c>
      <c r="H457" s="1" t="s">
        <v>407</v>
      </c>
      <c r="I457" s="1" t="s">
        <v>407</v>
      </c>
      <c r="J457" s="1" t="s">
        <v>465</v>
      </c>
      <c r="K457" s="1" t="s">
        <v>57</v>
      </c>
      <c r="L457" s="1" t="s">
        <v>57</v>
      </c>
      <c r="M457" s="1" t="s">
        <v>87</v>
      </c>
      <c r="N457" s="1" t="s">
        <v>98</v>
      </c>
      <c r="O457" s="1" t="s">
        <v>125</v>
      </c>
      <c r="P457" s="1" t="s">
        <v>57</v>
      </c>
      <c r="Q457" s="1" t="s">
        <v>57</v>
      </c>
      <c r="R457" s="1" t="s">
        <v>57</v>
      </c>
      <c r="S457" s="1" t="s">
        <v>57</v>
      </c>
      <c r="T457" s="1" t="s">
        <v>57</v>
      </c>
      <c r="U457" s="1"/>
      <c r="V457" s="1"/>
      <c r="W457" s="1"/>
      <c r="X457" s="1"/>
      <c r="Y457" s="1"/>
      <c r="Z457" s="1"/>
    </row>
    <row r="458" ht="11.25" customHeight="1">
      <c r="A458" s="1" t="s">
        <v>69</v>
      </c>
      <c r="B458" s="1">
        <v>93.0</v>
      </c>
      <c r="C458" s="1" t="s">
        <v>1596</v>
      </c>
      <c r="D458" s="1" t="s">
        <v>1597</v>
      </c>
      <c r="E458" s="1" t="s">
        <v>1598</v>
      </c>
      <c r="F458" s="1" t="s">
        <v>1187</v>
      </c>
      <c r="G458" s="1" t="s">
        <v>465</v>
      </c>
      <c r="H458" s="1" t="s">
        <v>412</v>
      </c>
      <c r="I458" s="1" t="s">
        <v>412</v>
      </c>
      <c r="J458" s="1" t="s">
        <v>465</v>
      </c>
      <c r="K458" s="1" t="s">
        <v>57</v>
      </c>
      <c r="L458" s="1" t="s">
        <v>57</v>
      </c>
      <c r="M458" s="1" t="s">
        <v>87</v>
      </c>
      <c r="N458" s="1" t="s">
        <v>98</v>
      </c>
      <c r="O458" s="1" t="s">
        <v>125</v>
      </c>
      <c r="P458" s="1" t="s">
        <v>57</v>
      </c>
      <c r="Q458" s="1" t="s">
        <v>57</v>
      </c>
      <c r="R458" s="1" t="s">
        <v>57</v>
      </c>
      <c r="S458" s="1" t="s">
        <v>57</v>
      </c>
      <c r="T458" s="1" t="s">
        <v>57</v>
      </c>
      <c r="U458" s="1"/>
      <c r="V458" s="1"/>
      <c r="W458" s="1"/>
      <c r="X458" s="1"/>
      <c r="Y458" s="1"/>
      <c r="Z458" s="1"/>
    </row>
    <row r="459" ht="11.25" customHeight="1">
      <c r="A459" s="1" t="s">
        <v>69</v>
      </c>
      <c r="B459" s="1">
        <v>94.0</v>
      </c>
      <c r="C459" s="1" t="s">
        <v>1599</v>
      </c>
      <c r="D459" s="1" t="s">
        <v>1600</v>
      </c>
      <c r="E459" s="1" t="s">
        <v>1601</v>
      </c>
      <c r="F459" s="1" t="s">
        <v>341</v>
      </c>
      <c r="G459" s="1" t="s">
        <v>465</v>
      </c>
      <c r="H459" s="1" t="s">
        <v>417</v>
      </c>
      <c r="I459" s="1" t="s">
        <v>417</v>
      </c>
      <c r="J459" s="1" t="s">
        <v>465</v>
      </c>
      <c r="K459" s="1" t="s">
        <v>57</v>
      </c>
      <c r="L459" s="1" t="s">
        <v>57</v>
      </c>
      <c r="M459" s="1" t="s">
        <v>288</v>
      </c>
      <c r="N459" s="1" t="s">
        <v>289</v>
      </c>
      <c r="O459" s="1" t="s">
        <v>146</v>
      </c>
      <c r="P459" s="1" t="s">
        <v>57</v>
      </c>
      <c r="Q459" s="1" t="s">
        <v>57</v>
      </c>
      <c r="R459" s="1" t="s">
        <v>57</v>
      </c>
      <c r="S459" s="1" t="s">
        <v>57</v>
      </c>
      <c r="T459" s="1" t="s">
        <v>57</v>
      </c>
      <c r="U459" s="1"/>
      <c r="V459" s="1"/>
      <c r="W459" s="1"/>
      <c r="X459" s="1"/>
      <c r="Y459" s="1"/>
      <c r="Z459" s="1"/>
    </row>
    <row r="460" ht="11.25" customHeight="1">
      <c r="A460" s="1" t="s">
        <v>69</v>
      </c>
      <c r="B460" s="1">
        <v>95.0</v>
      </c>
      <c r="C460" s="1" t="s">
        <v>1602</v>
      </c>
      <c r="D460" s="1" t="s">
        <v>1603</v>
      </c>
      <c r="E460" s="1" t="s">
        <v>1604</v>
      </c>
      <c r="F460" s="1" t="s">
        <v>258</v>
      </c>
      <c r="G460" s="1" t="s">
        <v>465</v>
      </c>
      <c r="H460" s="1" t="s">
        <v>156</v>
      </c>
      <c r="I460" s="1" t="s">
        <v>156</v>
      </c>
      <c r="J460" s="1" t="s">
        <v>465</v>
      </c>
      <c r="K460" s="1" t="s">
        <v>57</v>
      </c>
      <c r="L460" s="1" t="s">
        <v>57</v>
      </c>
      <c r="M460" s="1" t="s">
        <v>288</v>
      </c>
      <c r="N460" s="1" t="s">
        <v>289</v>
      </c>
      <c r="O460" s="1" t="s">
        <v>146</v>
      </c>
      <c r="P460" s="1" t="s">
        <v>57</v>
      </c>
      <c r="Q460" s="1" t="s">
        <v>57</v>
      </c>
      <c r="R460" s="1" t="s">
        <v>57</v>
      </c>
      <c r="S460" s="1" t="s">
        <v>57</v>
      </c>
      <c r="T460" s="1" t="s">
        <v>57</v>
      </c>
      <c r="U460" s="1"/>
      <c r="V460" s="1"/>
      <c r="W460" s="1"/>
      <c r="X460" s="1"/>
      <c r="Y460" s="1"/>
      <c r="Z460" s="1"/>
    </row>
    <row r="461" ht="11.25" customHeight="1">
      <c r="A461" s="1" t="s">
        <v>69</v>
      </c>
      <c r="B461" s="1">
        <v>96.0</v>
      </c>
      <c r="C461" s="1" t="s">
        <v>1605</v>
      </c>
      <c r="D461" s="1" t="s">
        <v>1606</v>
      </c>
      <c r="E461" s="1" t="s">
        <v>1363</v>
      </c>
      <c r="F461" s="1" t="s">
        <v>1406</v>
      </c>
      <c r="G461" s="1" t="s">
        <v>465</v>
      </c>
      <c r="H461" s="1" t="s">
        <v>156</v>
      </c>
      <c r="I461" s="1" t="s">
        <v>158</v>
      </c>
      <c r="J461" s="1" t="s">
        <v>465</v>
      </c>
      <c r="K461" s="1" t="s">
        <v>57</v>
      </c>
      <c r="L461" s="1" t="s">
        <v>57</v>
      </c>
      <c r="M461" s="1" t="s">
        <v>159</v>
      </c>
      <c r="N461" s="1" t="s">
        <v>124</v>
      </c>
      <c r="O461" s="1" t="s">
        <v>154</v>
      </c>
      <c r="P461" s="1" t="s">
        <v>57</v>
      </c>
      <c r="Q461" s="1" t="s">
        <v>57</v>
      </c>
      <c r="R461" s="1" t="s">
        <v>57</v>
      </c>
      <c r="S461" s="1" t="s">
        <v>57</v>
      </c>
      <c r="T461" s="1" t="s">
        <v>57</v>
      </c>
      <c r="U461" s="1"/>
      <c r="V461" s="1"/>
      <c r="W461" s="1"/>
      <c r="X461" s="1"/>
      <c r="Y461" s="1"/>
      <c r="Z461" s="1"/>
    </row>
    <row r="462" ht="11.25" customHeight="1">
      <c r="A462" s="1" t="s">
        <v>69</v>
      </c>
      <c r="B462" s="1">
        <v>97.0</v>
      </c>
      <c r="C462" s="1" t="s">
        <v>1607</v>
      </c>
      <c r="D462" s="1" t="s">
        <v>1608</v>
      </c>
      <c r="E462" s="1" t="s">
        <v>1609</v>
      </c>
      <c r="F462" s="1" t="s">
        <v>1610</v>
      </c>
      <c r="G462" s="1" t="s">
        <v>465</v>
      </c>
      <c r="H462" s="1" t="s">
        <v>156</v>
      </c>
      <c r="I462" s="1" t="s">
        <v>158</v>
      </c>
      <c r="J462" s="1" t="s">
        <v>465</v>
      </c>
      <c r="K462" s="1" t="s">
        <v>57</v>
      </c>
      <c r="L462" s="1" t="s">
        <v>57</v>
      </c>
      <c r="M462" s="1" t="s">
        <v>159</v>
      </c>
      <c r="N462" s="1" t="s">
        <v>124</v>
      </c>
      <c r="O462" s="1" t="s">
        <v>94</v>
      </c>
      <c r="P462" s="1" t="s">
        <v>57</v>
      </c>
      <c r="Q462" s="1" t="s">
        <v>57</v>
      </c>
      <c r="R462" s="1" t="s">
        <v>57</v>
      </c>
      <c r="S462" s="1" t="s">
        <v>57</v>
      </c>
      <c r="T462" s="1" t="s">
        <v>57</v>
      </c>
      <c r="U462" s="1"/>
      <c r="V462" s="1"/>
      <c r="W462" s="1"/>
      <c r="X462" s="1"/>
      <c r="Y462" s="1"/>
      <c r="Z462" s="1"/>
    </row>
    <row r="463" ht="11.25" customHeight="1">
      <c r="A463" s="1" t="s">
        <v>69</v>
      </c>
      <c r="B463" s="1">
        <v>98.0</v>
      </c>
      <c r="C463" s="1" t="s">
        <v>1611</v>
      </c>
      <c r="D463" s="1" t="s">
        <v>1612</v>
      </c>
      <c r="E463" s="1" t="s">
        <v>1613</v>
      </c>
      <c r="F463" s="1" t="s">
        <v>346</v>
      </c>
      <c r="G463" s="1" t="s">
        <v>465</v>
      </c>
      <c r="H463" s="1" t="s">
        <v>156</v>
      </c>
      <c r="I463" s="1" t="s">
        <v>158</v>
      </c>
      <c r="J463" s="1" t="s">
        <v>465</v>
      </c>
      <c r="K463" s="1" t="s">
        <v>57</v>
      </c>
      <c r="L463" s="1" t="s">
        <v>57</v>
      </c>
      <c r="M463" s="1" t="s">
        <v>161</v>
      </c>
      <c r="N463" s="1" t="s">
        <v>121</v>
      </c>
      <c r="O463" s="1" t="s">
        <v>94</v>
      </c>
      <c r="P463" s="1" t="s">
        <v>57</v>
      </c>
      <c r="Q463" s="1" t="s">
        <v>57</v>
      </c>
      <c r="R463" s="1" t="s">
        <v>57</v>
      </c>
      <c r="S463" s="1" t="s">
        <v>57</v>
      </c>
      <c r="T463" s="1" t="s">
        <v>57</v>
      </c>
      <c r="U463" s="1"/>
      <c r="V463" s="1"/>
      <c r="W463" s="1"/>
      <c r="X463" s="1"/>
      <c r="Y463" s="1"/>
      <c r="Z463" s="1"/>
    </row>
    <row r="464" ht="11.25" customHeight="1">
      <c r="A464" s="1" t="s">
        <v>69</v>
      </c>
      <c r="B464" s="1">
        <v>99.0</v>
      </c>
      <c r="C464" s="1" t="s">
        <v>1614</v>
      </c>
      <c r="D464" s="1" t="s">
        <v>1615</v>
      </c>
      <c r="E464" s="1" t="s">
        <v>1616</v>
      </c>
      <c r="F464" s="1" t="s">
        <v>951</v>
      </c>
      <c r="G464" s="1" t="s">
        <v>465</v>
      </c>
      <c r="H464" s="1" t="s">
        <v>156</v>
      </c>
      <c r="I464" s="1" t="s">
        <v>427</v>
      </c>
      <c r="J464" s="1" t="s">
        <v>465</v>
      </c>
      <c r="K464" s="1" t="s">
        <v>57</v>
      </c>
      <c r="L464" s="1" t="s">
        <v>57</v>
      </c>
      <c r="M464" s="1" t="s">
        <v>161</v>
      </c>
      <c r="N464" s="1" t="s">
        <v>121</v>
      </c>
      <c r="O464" s="1" t="s">
        <v>99</v>
      </c>
      <c r="P464" s="1" t="s">
        <v>57</v>
      </c>
      <c r="Q464" s="1" t="s">
        <v>57</v>
      </c>
      <c r="R464" s="1" t="s">
        <v>57</v>
      </c>
      <c r="S464" s="1" t="s">
        <v>57</v>
      </c>
      <c r="T464" s="1" t="s">
        <v>57</v>
      </c>
      <c r="U464" s="1"/>
      <c r="V464" s="1"/>
      <c r="W464" s="1"/>
      <c r="X464" s="1"/>
      <c r="Y464" s="1"/>
      <c r="Z464" s="1"/>
    </row>
    <row r="465" ht="11.25" customHeight="1">
      <c r="A465" s="1" t="s">
        <v>67</v>
      </c>
      <c r="B465" s="1">
        <v>2.0</v>
      </c>
      <c r="C465" s="1" t="s">
        <v>1617</v>
      </c>
      <c r="D465" s="1" t="s">
        <v>1618</v>
      </c>
      <c r="E465" s="1" t="s">
        <v>1410</v>
      </c>
      <c r="F465" s="1" t="s">
        <v>871</v>
      </c>
      <c r="G465" s="1" t="s">
        <v>191</v>
      </c>
      <c r="H465" s="1" t="s">
        <v>106</v>
      </c>
      <c r="I465" s="1" t="s">
        <v>80</v>
      </c>
      <c r="J465" s="1" t="s">
        <v>106</v>
      </c>
      <c r="K465" s="1" t="s">
        <v>57</v>
      </c>
      <c r="L465" s="1" t="s">
        <v>57</v>
      </c>
      <c r="M465" s="1" t="s">
        <v>72</v>
      </c>
      <c r="N465" s="1" t="s">
        <v>57</v>
      </c>
      <c r="O465" s="1" t="s">
        <v>57</v>
      </c>
      <c r="P465" s="1" t="s">
        <v>57</v>
      </c>
      <c r="Q465" s="1" t="s">
        <v>57</v>
      </c>
      <c r="R465" s="1" t="s">
        <v>57</v>
      </c>
      <c r="S465" s="1" t="s">
        <v>57</v>
      </c>
      <c r="T465" s="1" t="s">
        <v>57</v>
      </c>
      <c r="U465" s="1"/>
      <c r="V465" s="1"/>
      <c r="W465" s="1"/>
      <c r="X465" s="1"/>
      <c r="Y465" s="1"/>
      <c r="Z465" s="1"/>
    </row>
    <row r="466" ht="11.25" customHeight="1">
      <c r="A466" s="1" t="s">
        <v>67</v>
      </c>
      <c r="B466" s="1">
        <v>3.0</v>
      </c>
      <c r="C466" s="1" t="s">
        <v>1619</v>
      </c>
      <c r="D466" s="1" t="s">
        <v>1620</v>
      </c>
      <c r="E466" s="1" t="s">
        <v>219</v>
      </c>
      <c r="F466" s="1" t="s">
        <v>182</v>
      </c>
      <c r="G466" s="1" t="s">
        <v>79</v>
      </c>
      <c r="H466" s="1" t="s">
        <v>78</v>
      </c>
      <c r="I466" s="1" t="s">
        <v>79</v>
      </c>
      <c r="J466" s="1" t="s">
        <v>78</v>
      </c>
      <c r="K466" s="1" t="s">
        <v>57</v>
      </c>
      <c r="L466" s="1" t="s">
        <v>57</v>
      </c>
      <c r="M466" s="1" t="s">
        <v>69</v>
      </c>
      <c r="N466" s="1" t="s">
        <v>57</v>
      </c>
      <c r="O466" s="1" t="s">
        <v>57</v>
      </c>
      <c r="P466" s="1" t="s">
        <v>57</v>
      </c>
      <c r="Q466" s="1" t="s">
        <v>57</v>
      </c>
      <c r="R466" s="1" t="s">
        <v>57</v>
      </c>
      <c r="S466" s="1" t="s">
        <v>57</v>
      </c>
      <c r="T466" s="1" t="s">
        <v>57</v>
      </c>
      <c r="U466" s="1"/>
      <c r="V466" s="1"/>
      <c r="W466" s="1"/>
      <c r="X466" s="1"/>
      <c r="Y466" s="1"/>
      <c r="Z466" s="1"/>
    </row>
    <row r="467" ht="11.25" customHeight="1">
      <c r="A467" s="1" t="s">
        <v>67</v>
      </c>
      <c r="B467" s="1">
        <v>4.0</v>
      </c>
      <c r="C467" s="1" t="s">
        <v>1621</v>
      </c>
      <c r="D467" s="1" t="s">
        <v>1622</v>
      </c>
      <c r="E467" s="1" t="s">
        <v>1429</v>
      </c>
      <c r="F467" s="1" t="s">
        <v>877</v>
      </c>
      <c r="G467" s="1" t="s">
        <v>97</v>
      </c>
      <c r="H467" s="1" t="s">
        <v>78</v>
      </c>
      <c r="I467" s="1" t="s">
        <v>90</v>
      </c>
      <c r="J467" s="1" t="s">
        <v>80</v>
      </c>
      <c r="K467" s="1" t="s">
        <v>57</v>
      </c>
      <c r="L467" s="1" t="s">
        <v>72</v>
      </c>
      <c r="M467" s="1" t="s">
        <v>69</v>
      </c>
      <c r="N467" s="1" t="s">
        <v>60</v>
      </c>
      <c r="O467" s="1" t="s">
        <v>57</v>
      </c>
      <c r="P467" s="1" t="s">
        <v>57</v>
      </c>
      <c r="Q467" s="1" t="s">
        <v>57</v>
      </c>
      <c r="R467" s="1" t="s">
        <v>57</v>
      </c>
      <c r="S467" s="1" t="s">
        <v>57</v>
      </c>
      <c r="T467" s="1" t="s">
        <v>57</v>
      </c>
      <c r="U467" s="1"/>
      <c r="V467" s="1"/>
      <c r="W467" s="1"/>
      <c r="X467" s="1"/>
      <c r="Y467" s="1"/>
      <c r="Z467" s="1"/>
    </row>
    <row r="468" ht="11.25" customHeight="1">
      <c r="A468" s="1" t="s">
        <v>67</v>
      </c>
      <c r="B468" s="1">
        <v>5.0</v>
      </c>
      <c r="C468" s="1" t="s">
        <v>1623</v>
      </c>
      <c r="D468" s="1" t="s">
        <v>1624</v>
      </c>
      <c r="E468" s="1" t="s">
        <v>1440</v>
      </c>
      <c r="F468" s="1" t="s">
        <v>1410</v>
      </c>
      <c r="G468" s="1" t="s">
        <v>90</v>
      </c>
      <c r="H468" s="1" t="s">
        <v>80</v>
      </c>
      <c r="I468" s="1" t="s">
        <v>105</v>
      </c>
      <c r="J468" s="1" t="s">
        <v>191</v>
      </c>
      <c r="K468" s="1" t="s">
        <v>57</v>
      </c>
      <c r="L468" s="1" t="s">
        <v>57</v>
      </c>
      <c r="M468" s="1" t="s">
        <v>67</v>
      </c>
      <c r="N468" s="1" t="s">
        <v>60</v>
      </c>
      <c r="O468" s="1" t="s">
        <v>57</v>
      </c>
      <c r="P468" s="1" t="s">
        <v>57</v>
      </c>
      <c r="Q468" s="1" t="s">
        <v>57</v>
      </c>
      <c r="R468" s="1" t="s">
        <v>57</v>
      </c>
      <c r="S468" s="1" t="s">
        <v>57</v>
      </c>
      <c r="T468" s="1" t="s">
        <v>57</v>
      </c>
      <c r="U468" s="1"/>
      <c r="V468" s="1"/>
      <c r="W468" s="1"/>
      <c r="X468" s="1"/>
      <c r="Y468" s="1"/>
      <c r="Z468" s="1"/>
    </row>
    <row r="469" ht="11.25" customHeight="1">
      <c r="A469" s="1" t="s">
        <v>67</v>
      </c>
      <c r="B469" s="1">
        <v>6.0</v>
      </c>
      <c r="C469" s="1" t="s">
        <v>1625</v>
      </c>
      <c r="D469" s="1" t="s">
        <v>1626</v>
      </c>
      <c r="E469" s="1" t="s">
        <v>201</v>
      </c>
      <c r="F469" s="1" t="s">
        <v>880</v>
      </c>
      <c r="G469" s="1" t="s">
        <v>105</v>
      </c>
      <c r="H469" s="1" t="s">
        <v>191</v>
      </c>
      <c r="I469" s="1" t="s">
        <v>170</v>
      </c>
      <c r="J469" s="1" t="s">
        <v>79</v>
      </c>
      <c r="K469" s="1" t="s">
        <v>57</v>
      </c>
      <c r="L469" s="1" t="s">
        <v>57</v>
      </c>
      <c r="M469" s="1" t="s">
        <v>67</v>
      </c>
      <c r="N469" s="1" t="s">
        <v>68</v>
      </c>
      <c r="O469" s="1" t="s">
        <v>57</v>
      </c>
      <c r="P469" s="1" t="s">
        <v>57</v>
      </c>
      <c r="Q469" s="1" t="s">
        <v>57</v>
      </c>
      <c r="R469" s="1" t="s">
        <v>57</v>
      </c>
      <c r="S469" s="1" t="s">
        <v>57</v>
      </c>
      <c r="T469" s="1" t="s">
        <v>57</v>
      </c>
      <c r="U469" s="1"/>
      <c r="V469" s="1"/>
      <c r="W469" s="1"/>
      <c r="X469" s="1"/>
      <c r="Y469" s="1"/>
      <c r="Z469" s="1"/>
    </row>
    <row r="470" ht="11.25" customHeight="1">
      <c r="A470" s="1" t="s">
        <v>67</v>
      </c>
      <c r="B470" s="1">
        <v>7.0</v>
      </c>
      <c r="C470" s="1" t="s">
        <v>1627</v>
      </c>
      <c r="D470" s="1" t="s">
        <v>1628</v>
      </c>
      <c r="E470" s="1" t="s">
        <v>204</v>
      </c>
      <c r="F470" s="1" t="s">
        <v>219</v>
      </c>
      <c r="G470" s="1" t="s">
        <v>170</v>
      </c>
      <c r="H470" s="1" t="s">
        <v>79</v>
      </c>
      <c r="I470" s="1" t="s">
        <v>96</v>
      </c>
      <c r="J470" s="1" t="s">
        <v>97</v>
      </c>
      <c r="K470" s="1" t="s">
        <v>57</v>
      </c>
      <c r="L470" s="1" t="s">
        <v>57</v>
      </c>
      <c r="M470" s="1" t="s">
        <v>65</v>
      </c>
      <c r="N470" s="1" t="s">
        <v>68</v>
      </c>
      <c r="O470" s="1" t="s">
        <v>57</v>
      </c>
      <c r="P470" s="1" t="s">
        <v>57</v>
      </c>
      <c r="Q470" s="1" t="s">
        <v>57</v>
      </c>
      <c r="R470" s="1" t="s">
        <v>57</v>
      </c>
      <c r="S470" s="1" t="s">
        <v>57</v>
      </c>
      <c r="T470" s="1" t="s">
        <v>57</v>
      </c>
      <c r="U470" s="1"/>
      <c r="V470" s="1"/>
      <c r="W470" s="1"/>
      <c r="X470" s="1"/>
      <c r="Y470" s="1"/>
      <c r="Z470" s="1"/>
    </row>
    <row r="471" ht="11.25" customHeight="1">
      <c r="A471" s="1" t="s">
        <v>67</v>
      </c>
      <c r="B471" s="1">
        <v>8.0</v>
      </c>
      <c r="C471" s="1" t="s">
        <v>1629</v>
      </c>
      <c r="D471" s="1" t="s">
        <v>1630</v>
      </c>
      <c r="E471" s="1" t="s">
        <v>1631</v>
      </c>
      <c r="F471" s="1" t="s">
        <v>881</v>
      </c>
      <c r="G471" s="1" t="s">
        <v>86</v>
      </c>
      <c r="H471" s="1" t="s">
        <v>97</v>
      </c>
      <c r="I471" s="1" t="s">
        <v>95</v>
      </c>
      <c r="J471" s="1" t="s">
        <v>90</v>
      </c>
      <c r="K471" s="1" t="s">
        <v>71</v>
      </c>
      <c r="L471" s="1" t="s">
        <v>57</v>
      </c>
      <c r="M471" s="1" t="s">
        <v>65</v>
      </c>
      <c r="N471" s="1" t="s">
        <v>68</v>
      </c>
      <c r="O471" s="1" t="s">
        <v>57</v>
      </c>
      <c r="P471" s="1" t="s">
        <v>57</v>
      </c>
      <c r="Q471" s="1" t="s">
        <v>57</v>
      </c>
      <c r="R471" s="1" t="s">
        <v>57</v>
      </c>
      <c r="S471" s="1" t="s">
        <v>57</v>
      </c>
      <c r="T471" s="1" t="s">
        <v>57</v>
      </c>
      <c r="U471" s="1"/>
      <c r="V471" s="1"/>
      <c r="W471" s="1"/>
      <c r="X471" s="1"/>
      <c r="Y471" s="1"/>
      <c r="Z471" s="1"/>
    </row>
    <row r="472" ht="11.25" customHeight="1">
      <c r="A472" s="1" t="s">
        <v>67</v>
      </c>
      <c r="B472" s="1">
        <v>9.0</v>
      </c>
      <c r="C472" s="1" t="s">
        <v>1632</v>
      </c>
      <c r="D472" s="1" t="s">
        <v>1633</v>
      </c>
      <c r="E472" s="1" t="s">
        <v>1634</v>
      </c>
      <c r="F472" s="1" t="s">
        <v>1635</v>
      </c>
      <c r="G472" s="1" t="s">
        <v>96</v>
      </c>
      <c r="H472" s="1" t="s">
        <v>97</v>
      </c>
      <c r="I472" s="1" t="s">
        <v>108</v>
      </c>
      <c r="J472" s="1" t="s">
        <v>105</v>
      </c>
      <c r="K472" s="1" t="s">
        <v>57</v>
      </c>
      <c r="L472" s="1" t="s">
        <v>57</v>
      </c>
      <c r="M472" s="1" t="s">
        <v>66</v>
      </c>
      <c r="N472" s="1" t="s">
        <v>72</v>
      </c>
      <c r="O472" s="1" t="s">
        <v>57</v>
      </c>
      <c r="P472" s="1" t="s">
        <v>57</v>
      </c>
      <c r="Q472" s="1" t="s">
        <v>57</v>
      </c>
      <c r="R472" s="1" t="s">
        <v>57</v>
      </c>
      <c r="S472" s="1" t="s">
        <v>57</v>
      </c>
      <c r="T472" s="1" t="s">
        <v>57</v>
      </c>
      <c r="U472" s="1"/>
      <c r="V472" s="1"/>
      <c r="W472" s="1"/>
      <c r="X472" s="1"/>
      <c r="Y472" s="1"/>
      <c r="Z472" s="1"/>
    </row>
    <row r="473" ht="11.25" customHeight="1">
      <c r="A473" s="1" t="s">
        <v>67</v>
      </c>
      <c r="B473" s="1">
        <v>10.0</v>
      </c>
      <c r="C473" s="1" t="s">
        <v>1636</v>
      </c>
      <c r="D473" s="1" t="s">
        <v>1637</v>
      </c>
      <c r="E473" s="1" t="s">
        <v>92</v>
      </c>
      <c r="F473" s="1" t="s">
        <v>1429</v>
      </c>
      <c r="G473" s="1" t="s">
        <v>95</v>
      </c>
      <c r="H473" s="1" t="s">
        <v>90</v>
      </c>
      <c r="I473" s="1" t="s">
        <v>70</v>
      </c>
      <c r="J473" s="1" t="s">
        <v>170</v>
      </c>
      <c r="K473" s="1" t="s">
        <v>57</v>
      </c>
      <c r="L473" s="1" t="s">
        <v>57</v>
      </c>
      <c r="M473" s="1" t="s">
        <v>64</v>
      </c>
      <c r="N473" s="1" t="s">
        <v>72</v>
      </c>
      <c r="O473" s="1" t="s">
        <v>57</v>
      </c>
      <c r="P473" s="1" t="s">
        <v>57</v>
      </c>
      <c r="Q473" s="1" t="s">
        <v>57</v>
      </c>
      <c r="R473" s="1" t="s">
        <v>57</v>
      </c>
      <c r="S473" s="1" t="s">
        <v>57</v>
      </c>
      <c r="T473" s="1" t="s">
        <v>57</v>
      </c>
      <c r="U473" s="1"/>
      <c r="V473" s="1"/>
      <c r="W473" s="1"/>
      <c r="X473" s="1"/>
      <c r="Y473" s="1"/>
      <c r="Z473" s="1"/>
    </row>
    <row r="474" ht="11.25" customHeight="1">
      <c r="A474" s="1" t="s">
        <v>67</v>
      </c>
      <c r="B474" s="1">
        <v>11.0</v>
      </c>
      <c r="C474" s="1" t="s">
        <v>1638</v>
      </c>
      <c r="D474" s="1" t="s">
        <v>1639</v>
      </c>
      <c r="E474" s="1" t="s">
        <v>1495</v>
      </c>
      <c r="F474" s="1" t="s">
        <v>587</v>
      </c>
      <c r="G474" s="1" t="s">
        <v>108</v>
      </c>
      <c r="H474" s="1" t="s">
        <v>105</v>
      </c>
      <c r="I474" s="1" t="s">
        <v>107</v>
      </c>
      <c r="J474" s="1" t="s">
        <v>86</v>
      </c>
      <c r="K474" s="1" t="s">
        <v>57</v>
      </c>
      <c r="L474" s="1" t="s">
        <v>57</v>
      </c>
      <c r="M474" s="1" t="s">
        <v>64</v>
      </c>
      <c r="N474" s="1" t="s">
        <v>69</v>
      </c>
      <c r="O474" s="1" t="s">
        <v>57</v>
      </c>
      <c r="P474" s="1" t="s">
        <v>57</v>
      </c>
      <c r="Q474" s="1" t="s">
        <v>57</v>
      </c>
      <c r="R474" s="1" t="s">
        <v>57</v>
      </c>
      <c r="S474" s="1" t="s">
        <v>57</v>
      </c>
      <c r="T474" s="1" t="s">
        <v>57</v>
      </c>
      <c r="U474" s="1"/>
      <c r="V474" s="1"/>
      <c r="W474" s="1"/>
      <c r="X474" s="1"/>
      <c r="Y474" s="1"/>
      <c r="Z474" s="1"/>
    </row>
    <row r="475" ht="11.25" customHeight="1">
      <c r="A475" s="1" t="s">
        <v>67</v>
      </c>
      <c r="B475" s="1">
        <v>12.0</v>
      </c>
      <c r="C475" s="1" t="s">
        <v>1640</v>
      </c>
      <c r="D475" s="1" t="s">
        <v>1641</v>
      </c>
      <c r="E475" s="1" t="s">
        <v>1642</v>
      </c>
      <c r="F475" s="1" t="s">
        <v>1437</v>
      </c>
      <c r="G475" s="1" t="s">
        <v>70</v>
      </c>
      <c r="H475" s="1" t="s">
        <v>170</v>
      </c>
      <c r="I475" s="1" t="s">
        <v>120</v>
      </c>
      <c r="J475" s="1" t="s">
        <v>96</v>
      </c>
      <c r="K475" s="1" t="s">
        <v>57</v>
      </c>
      <c r="L475" s="1" t="s">
        <v>288</v>
      </c>
      <c r="M475" s="1" t="s">
        <v>148</v>
      </c>
      <c r="N475" s="1" t="s">
        <v>69</v>
      </c>
      <c r="O475" s="1" t="s">
        <v>60</v>
      </c>
      <c r="P475" s="1" t="s">
        <v>57</v>
      </c>
      <c r="Q475" s="1" t="s">
        <v>57</v>
      </c>
      <c r="R475" s="1" t="s">
        <v>57</v>
      </c>
      <c r="S475" s="1" t="s">
        <v>57</v>
      </c>
      <c r="T475" s="1" t="s">
        <v>57</v>
      </c>
      <c r="U475" s="1"/>
      <c r="V475" s="1"/>
      <c r="W475" s="1"/>
      <c r="X475" s="1"/>
      <c r="Y475" s="1"/>
      <c r="Z475" s="1"/>
    </row>
    <row r="476" ht="11.25" customHeight="1">
      <c r="A476" s="1" t="s">
        <v>67</v>
      </c>
      <c r="B476" s="1">
        <v>13.0</v>
      </c>
      <c r="C476" s="1" t="s">
        <v>1643</v>
      </c>
      <c r="D476" s="1" t="s">
        <v>1644</v>
      </c>
      <c r="E476" s="1" t="s">
        <v>287</v>
      </c>
      <c r="F476" s="1" t="s">
        <v>887</v>
      </c>
      <c r="G476" s="1" t="s">
        <v>107</v>
      </c>
      <c r="H476" s="1" t="s">
        <v>86</v>
      </c>
      <c r="I476" s="1" t="s">
        <v>114</v>
      </c>
      <c r="J476" s="1" t="s">
        <v>95</v>
      </c>
      <c r="K476" s="1" t="s">
        <v>107</v>
      </c>
      <c r="L476" s="1" t="s">
        <v>57</v>
      </c>
      <c r="M476" s="1" t="s">
        <v>148</v>
      </c>
      <c r="N476" s="1" t="s">
        <v>67</v>
      </c>
      <c r="O476" s="1" t="s">
        <v>60</v>
      </c>
      <c r="P476" s="1" t="s">
        <v>57</v>
      </c>
      <c r="Q476" s="1" t="s">
        <v>57</v>
      </c>
      <c r="R476" s="1" t="s">
        <v>57</v>
      </c>
      <c r="S476" s="1" t="s">
        <v>57</v>
      </c>
      <c r="T476" s="1" t="s">
        <v>57</v>
      </c>
      <c r="U476" s="1"/>
      <c r="V476" s="1"/>
      <c r="W476" s="1"/>
      <c r="X476" s="1"/>
      <c r="Y476" s="1"/>
      <c r="Z476" s="1"/>
    </row>
    <row r="477" ht="11.25" customHeight="1">
      <c r="A477" s="1" t="s">
        <v>67</v>
      </c>
      <c r="B477" s="1">
        <v>14.0</v>
      </c>
      <c r="C477" s="1" t="s">
        <v>1645</v>
      </c>
      <c r="D477" s="1" t="s">
        <v>1646</v>
      </c>
      <c r="E477" s="1" t="s">
        <v>1526</v>
      </c>
      <c r="F477" s="1" t="s">
        <v>1453</v>
      </c>
      <c r="G477" s="1" t="s">
        <v>120</v>
      </c>
      <c r="H477" s="1" t="s">
        <v>86</v>
      </c>
      <c r="I477" s="1" t="s">
        <v>160</v>
      </c>
      <c r="J477" s="1" t="s">
        <v>70</v>
      </c>
      <c r="K477" s="1" t="s">
        <v>113</v>
      </c>
      <c r="L477" s="1" t="s">
        <v>57</v>
      </c>
      <c r="M477" s="1" t="s">
        <v>85</v>
      </c>
      <c r="N477" s="1" t="s">
        <v>67</v>
      </c>
      <c r="O477" s="1" t="s">
        <v>68</v>
      </c>
      <c r="P477" s="1" t="s">
        <v>57</v>
      </c>
      <c r="Q477" s="1" t="s">
        <v>57</v>
      </c>
      <c r="R477" s="1" t="s">
        <v>57</v>
      </c>
      <c r="S477" s="1" t="s">
        <v>57</v>
      </c>
      <c r="T477" s="1" t="s">
        <v>57</v>
      </c>
      <c r="U477" s="1"/>
      <c r="V477" s="1"/>
      <c r="W477" s="1"/>
      <c r="X477" s="1"/>
      <c r="Y477" s="1"/>
      <c r="Z477" s="1"/>
    </row>
    <row r="478" ht="11.25" customHeight="1">
      <c r="A478" s="1" t="s">
        <v>67</v>
      </c>
      <c r="B478" s="1">
        <v>15.0</v>
      </c>
      <c r="C478" s="1" t="s">
        <v>1647</v>
      </c>
      <c r="D478" s="1" t="s">
        <v>1648</v>
      </c>
      <c r="E478" s="1" t="s">
        <v>234</v>
      </c>
      <c r="F478" s="1" t="s">
        <v>243</v>
      </c>
      <c r="G478" s="1" t="s">
        <v>145</v>
      </c>
      <c r="H478" s="1" t="s">
        <v>86</v>
      </c>
      <c r="I478" s="1" t="s">
        <v>81</v>
      </c>
      <c r="J478" s="1" t="s">
        <v>107</v>
      </c>
      <c r="K478" s="1" t="s">
        <v>57</v>
      </c>
      <c r="L478" s="1" t="s">
        <v>57</v>
      </c>
      <c r="M478" s="1" t="s">
        <v>85</v>
      </c>
      <c r="N478" s="1" t="s">
        <v>67</v>
      </c>
      <c r="O478" s="1" t="s">
        <v>72</v>
      </c>
      <c r="P478" s="1" t="s">
        <v>57</v>
      </c>
      <c r="Q478" s="1" t="s">
        <v>57</v>
      </c>
      <c r="R478" s="1" t="s">
        <v>57</v>
      </c>
      <c r="S478" s="1" t="s">
        <v>57</v>
      </c>
      <c r="T478" s="1" t="s">
        <v>57</v>
      </c>
      <c r="U478" s="1"/>
      <c r="V478" s="1"/>
      <c r="W478" s="1"/>
      <c r="X478" s="1"/>
      <c r="Y478" s="1"/>
      <c r="Z478" s="1"/>
    </row>
    <row r="479" ht="11.25" customHeight="1">
      <c r="A479" s="1" t="s">
        <v>67</v>
      </c>
      <c r="B479" s="1">
        <v>16.0</v>
      </c>
      <c r="C479" s="1" t="s">
        <v>1649</v>
      </c>
      <c r="D479" s="1" t="s">
        <v>1650</v>
      </c>
      <c r="E479" s="1" t="s">
        <v>310</v>
      </c>
      <c r="F479" s="1" t="s">
        <v>583</v>
      </c>
      <c r="G479" s="1" t="s">
        <v>114</v>
      </c>
      <c r="H479" s="1" t="s">
        <v>86</v>
      </c>
      <c r="I479" s="1" t="s">
        <v>71</v>
      </c>
      <c r="J479" s="1" t="s">
        <v>120</v>
      </c>
      <c r="K479" s="1" t="s">
        <v>57</v>
      </c>
      <c r="L479" s="1" t="s">
        <v>57</v>
      </c>
      <c r="M479" s="1" t="s">
        <v>106</v>
      </c>
      <c r="N479" s="1" t="s">
        <v>65</v>
      </c>
      <c r="O479" s="1" t="s">
        <v>72</v>
      </c>
      <c r="P479" s="1" t="s">
        <v>57</v>
      </c>
      <c r="Q479" s="1" t="s">
        <v>57</v>
      </c>
      <c r="R479" s="1" t="s">
        <v>57</v>
      </c>
      <c r="S479" s="1" t="s">
        <v>57</v>
      </c>
      <c r="T479" s="1" t="s">
        <v>57</v>
      </c>
      <c r="U479" s="1"/>
      <c r="V479" s="1"/>
      <c r="W479" s="1"/>
      <c r="X479" s="1"/>
      <c r="Y479" s="1"/>
      <c r="Z479" s="1"/>
    </row>
    <row r="480" ht="11.25" customHeight="1">
      <c r="A480" s="1" t="s">
        <v>67</v>
      </c>
      <c r="B480" s="1">
        <v>17.0</v>
      </c>
      <c r="C480" s="1" t="s">
        <v>1651</v>
      </c>
      <c r="D480" s="1" t="s">
        <v>1652</v>
      </c>
      <c r="E480" s="1" t="s">
        <v>637</v>
      </c>
      <c r="F480" s="1" t="s">
        <v>208</v>
      </c>
      <c r="G480" s="1" t="s">
        <v>160</v>
      </c>
      <c r="H480" s="1" t="s">
        <v>86</v>
      </c>
      <c r="I480" s="1" t="s">
        <v>113</v>
      </c>
      <c r="J480" s="1" t="s">
        <v>114</v>
      </c>
      <c r="K480" s="1" t="s">
        <v>57</v>
      </c>
      <c r="L480" s="1" t="s">
        <v>148</v>
      </c>
      <c r="M480" s="1" t="s">
        <v>106</v>
      </c>
      <c r="N480" s="1" t="s">
        <v>65</v>
      </c>
      <c r="O480" s="1" t="s">
        <v>72</v>
      </c>
      <c r="P480" s="1" t="s">
        <v>60</v>
      </c>
      <c r="Q480" s="1" t="s">
        <v>57</v>
      </c>
      <c r="R480" s="1" t="s">
        <v>57</v>
      </c>
      <c r="S480" s="1" t="s">
        <v>57</v>
      </c>
      <c r="T480" s="1" t="s">
        <v>57</v>
      </c>
      <c r="U480" s="1"/>
      <c r="V480" s="1"/>
      <c r="W480" s="1"/>
      <c r="X480" s="1"/>
      <c r="Y480" s="1"/>
      <c r="Z480" s="1"/>
    </row>
    <row r="481" ht="11.25" customHeight="1">
      <c r="A481" s="1" t="s">
        <v>67</v>
      </c>
      <c r="B481" s="1">
        <v>18.0</v>
      </c>
      <c r="C481" s="1" t="s">
        <v>1653</v>
      </c>
      <c r="D481" s="1" t="s">
        <v>1654</v>
      </c>
      <c r="E481" s="1" t="s">
        <v>921</v>
      </c>
      <c r="F481" s="1" t="s">
        <v>1655</v>
      </c>
      <c r="G481" s="1" t="s">
        <v>81</v>
      </c>
      <c r="H481" s="1" t="s">
        <v>96</v>
      </c>
      <c r="I481" s="1" t="s">
        <v>260</v>
      </c>
      <c r="J481" s="1" t="s">
        <v>81</v>
      </c>
      <c r="K481" s="1" t="s">
        <v>57</v>
      </c>
      <c r="L481" s="1" t="s">
        <v>57</v>
      </c>
      <c r="M481" s="1" t="s">
        <v>106</v>
      </c>
      <c r="N481" s="1" t="s">
        <v>66</v>
      </c>
      <c r="O481" s="1" t="s">
        <v>69</v>
      </c>
      <c r="P481" s="1" t="s">
        <v>60</v>
      </c>
      <c r="Q481" s="1" t="s">
        <v>57</v>
      </c>
      <c r="R481" s="1" t="s">
        <v>57</v>
      </c>
      <c r="S481" s="1" t="s">
        <v>57</v>
      </c>
      <c r="T481" s="1" t="s">
        <v>57</v>
      </c>
      <c r="U481" s="1"/>
      <c r="V481" s="1"/>
      <c r="W481" s="1"/>
      <c r="X481" s="1"/>
      <c r="Y481" s="1"/>
      <c r="Z481" s="1"/>
    </row>
    <row r="482" ht="11.25" customHeight="1">
      <c r="A482" s="1" t="s">
        <v>67</v>
      </c>
      <c r="B482" s="1">
        <v>19.0</v>
      </c>
      <c r="C482" s="1" t="s">
        <v>1656</v>
      </c>
      <c r="D482" s="1" t="s">
        <v>1657</v>
      </c>
      <c r="E482" s="1" t="s">
        <v>937</v>
      </c>
      <c r="F482" s="1" t="s">
        <v>896</v>
      </c>
      <c r="G482" s="1" t="s">
        <v>71</v>
      </c>
      <c r="H482" s="1" t="s">
        <v>95</v>
      </c>
      <c r="I482" s="1" t="s">
        <v>125</v>
      </c>
      <c r="J482" s="1" t="s">
        <v>113</v>
      </c>
      <c r="K482" s="1" t="s">
        <v>81</v>
      </c>
      <c r="L482" s="1" t="s">
        <v>57</v>
      </c>
      <c r="M482" s="1" t="s">
        <v>78</v>
      </c>
      <c r="N482" s="1" t="s">
        <v>66</v>
      </c>
      <c r="O482" s="1" t="s">
        <v>69</v>
      </c>
      <c r="P482" s="1" t="s">
        <v>68</v>
      </c>
      <c r="Q482" s="1" t="s">
        <v>57</v>
      </c>
      <c r="R482" s="1" t="s">
        <v>57</v>
      </c>
      <c r="S482" s="1" t="s">
        <v>57</v>
      </c>
      <c r="T482" s="1" t="s">
        <v>57</v>
      </c>
      <c r="U482" s="1"/>
      <c r="V482" s="1"/>
      <c r="W482" s="1"/>
      <c r="X482" s="1"/>
      <c r="Y482" s="1"/>
      <c r="Z482" s="1"/>
    </row>
    <row r="483" ht="11.25" customHeight="1">
      <c r="A483" s="1" t="s">
        <v>67</v>
      </c>
      <c r="B483" s="1">
        <v>20.0</v>
      </c>
      <c r="C483" s="1" t="s">
        <v>1658</v>
      </c>
      <c r="D483" s="1" t="s">
        <v>1659</v>
      </c>
      <c r="E483" s="1" t="s">
        <v>610</v>
      </c>
      <c r="F483" s="1" t="s">
        <v>1634</v>
      </c>
      <c r="G483" s="1" t="s">
        <v>113</v>
      </c>
      <c r="H483" s="1" t="s">
        <v>108</v>
      </c>
      <c r="I483" s="1" t="s">
        <v>146</v>
      </c>
      <c r="J483" s="1" t="s">
        <v>109</v>
      </c>
      <c r="K483" s="1" t="s">
        <v>145</v>
      </c>
      <c r="L483" s="1" t="s">
        <v>57</v>
      </c>
      <c r="M483" s="1" t="s">
        <v>78</v>
      </c>
      <c r="N483" s="1" t="s">
        <v>66</v>
      </c>
      <c r="O483" s="1" t="s">
        <v>67</v>
      </c>
      <c r="P483" s="1" t="s">
        <v>68</v>
      </c>
      <c r="Q483" s="1" t="s">
        <v>57</v>
      </c>
      <c r="R483" s="1" t="s">
        <v>57</v>
      </c>
      <c r="S483" s="1" t="s">
        <v>57</v>
      </c>
      <c r="T483" s="1" t="s">
        <v>57</v>
      </c>
      <c r="U483" s="1"/>
      <c r="V483" s="1"/>
      <c r="W483" s="1"/>
      <c r="X483" s="1"/>
      <c r="Y483" s="1"/>
      <c r="Z483" s="1"/>
    </row>
    <row r="484" ht="11.25" customHeight="1">
      <c r="A484" s="1" t="s">
        <v>67</v>
      </c>
      <c r="B484" s="1">
        <v>21.0</v>
      </c>
      <c r="C484" s="1" t="s">
        <v>1660</v>
      </c>
      <c r="D484" s="1" t="s">
        <v>1661</v>
      </c>
      <c r="E484" s="1" t="s">
        <v>927</v>
      </c>
      <c r="F484" s="1" t="s">
        <v>264</v>
      </c>
      <c r="G484" s="1" t="s">
        <v>260</v>
      </c>
      <c r="H484" s="1" t="s">
        <v>70</v>
      </c>
      <c r="I484" s="1" t="s">
        <v>154</v>
      </c>
      <c r="J484" s="1" t="s">
        <v>125</v>
      </c>
      <c r="K484" s="1" t="s">
        <v>57</v>
      </c>
      <c r="L484" s="1" t="s">
        <v>57</v>
      </c>
      <c r="M484" s="1" t="s">
        <v>78</v>
      </c>
      <c r="N484" s="1" t="s">
        <v>66</v>
      </c>
      <c r="O484" s="1" t="s">
        <v>67</v>
      </c>
      <c r="P484" s="1" t="s">
        <v>72</v>
      </c>
      <c r="Q484" s="1" t="s">
        <v>57</v>
      </c>
      <c r="R484" s="1" t="s">
        <v>57</v>
      </c>
      <c r="S484" s="1" t="s">
        <v>57</v>
      </c>
      <c r="T484" s="1" t="s">
        <v>57</v>
      </c>
      <c r="U484" s="1"/>
      <c r="V484" s="1"/>
      <c r="W484" s="1"/>
      <c r="X484" s="1"/>
      <c r="Y484" s="1"/>
      <c r="Z484" s="1"/>
    </row>
    <row r="485" ht="11.25" customHeight="1">
      <c r="A485" s="1" t="s">
        <v>67</v>
      </c>
      <c r="B485" s="1">
        <v>22.0</v>
      </c>
      <c r="C485" s="1" t="s">
        <v>1662</v>
      </c>
      <c r="D485" s="1" t="s">
        <v>1663</v>
      </c>
      <c r="E485" s="1" t="s">
        <v>341</v>
      </c>
      <c r="F485" s="1" t="s">
        <v>118</v>
      </c>
      <c r="G485" s="1" t="s">
        <v>109</v>
      </c>
      <c r="H485" s="1" t="s">
        <v>107</v>
      </c>
      <c r="I485" s="1" t="s">
        <v>94</v>
      </c>
      <c r="J485" s="1" t="s">
        <v>146</v>
      </c>
      <c r="K485" s="1" t="s">
        <v>57</v>
      </c>
      <c r="L485" s="1" t="s">
        <v>57</v>
      </c>
      <c r="M485" s="1" t="s">
        <v>80</v>
      </c>
      <c r="N485" s="1" t="s">
        <v>64</v>
      </c>
      <c r="O485" s="1" t="s">
        <v>65</v>
      </c>
      <c r="P485" s="1" t="s">
        <v>72</v>
      </c>
      <c r="Q485" s="1" t="s">
        <v>57</v>
      </c>
      <c r="R485" s="1" t="s">
        <v>57</v>
      </c>
      <c r="S485" s="1" t="s">
        <v>57</v>
      </c>
      <c r="T485" s="1" t="s">
        <v>57</v>
      </c>
      <c r="U485" s="1"/>
      <c r="V485" s="1"/>
      <c r="W485" s="1"/>
      <c r="X485" s="1"/>
      <c r="Y485" s="1"/>
      <c r="Z485" s="1"/>
    </row>
    <row r="486" ht="11.25" customHeight="1">
      <c r="A486" s="1" t="s">
        <v>67</v>
      </c>
      <c r="B486" s="1">
        <v>23.0</v>
      </c>
      <c r="C486" s="1" t="s">
        <v>1664</v>
      </c>
      <c r="D486" s="1" t="s">
        <v>1665</v>
      </c>
      <c r="E486" s="1" t="s">
        <v>346</v>
      </c>
      <c r="F486" s="1" t="s">
        <v>222</v>
      </c>
      <c r="G486" s="1" t="s">
        <v>125</v>
      </c>
      <c r="H486" s="1" t="s">
        <v>107</v>
      </c>
      <c r="I486" s="1" t="s">
        <v>98</v>
      </c>
      <c r="J486" s="1" t="s">
        <v>154</v>
      </c>
      <c r="K486" s="1" t="s">
        <v>57</v>
      </c>
      <c r="L486" s="1" t="s">
        <v>57</v>
      </c>
      <c r="M486" s="1" t="s">
        <v>80</v>
      </c>
      <c r="N486" s="1" t="s">
        <v>64</v>
      </c>
      <c r="O486" s="1" t="s">
        <v>65</v>
      </c>
      <c r="P486" s="1" t="s">
        <v>72</v>
      </c>
      <c r="Q486" s="1" t="s">
        <v>57</v>
      </c>
      <c r="R486" s="1" t="s">
        <v>57</v>
      </c>
      <c r="S486" s="1" t="s">
        <v>57</v>
      </c>
      <c r="T486" s="1" t="s">
        <v>57</v>
      </c>
      <c r="U486" s="1"/>
      <c r="V486" s="1"/>
      <c r="W486" s="1"/>
      <c r="X486" s="1"/>
      <c r="Y486" s="1"/>
      <c r="Z486" s="1"/>
    </row>
    <row r="487" ht="11.25" customHeight="1">
      <c r="A487" s="1" t="s">
        <v>67</v>
      </c>
      <c r="B487" s="1">
        <v>24.0</v>
      </c>
      <c r="C487" s="1" t="s">
        <v>1666</v>
      </c>
      <c r="D487" s="1" t="s">
        <v>1667</v>
      </c>
      <c r="E487" s="1" t="s">
        <v>951</v>
      </c>
      <c r="F487" s="1" t="s">
        <v>1642</v>
      </c>
      <c r="G487" s="1" t="s">
        <v>146</v>
      </c>
      <c r="H487" s="1" t="s">
        <v>120</v>
      </c>
      <c r="I487" s="1" t="s">
        <v>289</v>
      </c>
      <c r="J487" s="1" t="s">
        <v>94</v>
      </c>
      <c r="K487" s="1" t="s">
        <v>57</v>
      </c>
      <c r="L487" s="1" t="s">
        <v>57</v>
      </c>
      <c r="M487" s="1" t="s">
        <v>80</v>
      </c>
      <c r="N487" s="1" t="s">
        <v>64</v>
      </c>
      <c r="O487" s="1" t="s">
        <v>66</v>
      </c>
      <c r="P487" s="1" t="s">
        <v>69</v>
      </c>
      <c r="Q487" s="1" t="s">
        <v>57</v>
      </c>
      <c r="R487" s="1" t="s">
        <v>57</v>
      </c>
      <c r="S487" s="1" t="s">
        <v>57</v>
      </c>
      <c r="T487" s="1" t="s">
        <v>57</v>
      </c>
      <c r="U487" s="1"/>
      <c r="V487" s="1"/>
      <c r="W487" s="1"/>
      <c r="X487" s="1"/>
      <c r="Y487" s="1"/>
      <c r="Z487" s="1"/>
    </row>
    <row r="488" ht="11.25" customHeight="1">
      <c r="A488" s="1" t="s">
        <v>67</v>
      </c>
      <c r="B488" s="1">
        <v>25.0</v>
      </c>
      <c r="C488" s="1" t="s">
        <v>1668</v>
      </c>
      <c r="D488" s="1" t="s">
        <v>1669</v>
      </c>
      <c r="E488" s="1" t="s">
        <v>263</v>
      </c>
      <c r="F488" s="1" t="s">
        <v>140</v>
      </c>
      <c r="G488" s="1" t="s">
        <v>154</v>
      </c>
      <c r="H488" s="1" t="s">
        <v>145</v>
      </c>
      <c r="I488" s="1" t="s">
        <v>124</v>
      </c>
      <c r="J488" s="1" t="s">
        <v>98</v>
      </c>
      <c r="K488" s="1" t="s">
        <v>57</v>
      </c>
      <c r="L488" s="1" t="s">
        <v>57</v>
      </c>
      <c r="M488" s="1" t="s">
        <v>191</v>
      </c>
      <c r="N488" s="1" t="s">
        <v>148</v>
      </c>
      <c r="O488" s="1" t="s">
        <v>64</v>
      </c>
      <c r="P488" s="1" t="s">
        <v>69</v>
      </c>
      <c r="Q488" s="1" t="s">
        <v>57</v>
      </c>
      <c r="R488" s="1" t="s">
        <v>57</v>
      </c>
      <c r="S488" s="1" t="s">
        <v>57</v>
      </c>
      <c r="T488" s="1" t="s">
        <v>57</v>
      </c>
      <c r="U488" s="1"/>
      <c r="V488" s="1"/>
      <c r="W488" s="1"/>
      <c r="X488" s="1"/>
      <c r="Y488" s="1"/>
      <c r="Z488" s="1"/>
    </row>
    <row r="489" ht="11.25" customHeight="1">
      <c r="A489" s="1" t="s">
        <v>67</v>
      </c>
      <c r="B489" s="1">
        <v>26.0</v>
      </c>
      <c r="C489" s="1" t="s">
        <v>1670</v>
      </c>
      <c r="D489" s="1" t="s">
        <v>1671</v>
      </c>
      <c r="E489" s="1" t="s">
        <v>1672</v>
      </c>
      <c r="F489" s="1" t="s">
        <v>287</v>
      </c>
      <c r="G489" s="1" t="s">
        <v>94</v>
      </c>
      <c r="H489" s="1" t="s">
        <v>114</v>
      </c>
      <c r="I489" s="1" t="s">
        <v>121</v>
      </c>
      <c r="J489" s="1" t="s">
        <v>124</v>
      </c>
      <c r="K489" s="1" t="s">
        <v>57</v>
      </c>
      <c r="L489" s="1" t="s">
        <v>57</v>
      </c>
      <c r="M489" s="1" t="s">
        <v>191</v>
      </c>
      <c r="N489" s="1" t="s">
        <v>148</v>
      </c>
      <c r="O489" s="1" t="s">
        <v>64</v>
      </c>
      <c r="P489" s="1" t="s">
        <v>69</v>
      </c>
      <c r="Q489" s="1" t="s">
        <v>57</v>
      </c>
      <c r="R489" s="1" t="s">
        <v>57</v>
      </c>
      <c r="S489" s="1" t="s">
        <v>57</v>
      </c>
      <c r="T489" s="1" t="s">
        <v>57</v>
      </c>
      <c r="U489" s="1"/>
      <c r="V489" s="1"/>
      <c r="W489" s="1"/>
      <c r="X489" s="1"/>
      <c r="Y489" s="1"/>
      <c r="Z489" s="1"/>
    </row>
    <row r="490" ht="11.25" customHeight="1">
      <c r="A490" s="1" t="s">
        <v>67</v>
      </c>
      <c r="B490" s="1">
        <v>27.0</v>
      </c>
      <c r="C490" s="1" t="s">
        <v>1673</v>
      </c>
      <c r="D490" s="1" t="s">
        <v>1674</v>
      </c>
      <c r="E490" s="1" t="s">
        <v>267</v>
      </c>
      <c r="F490" s="1" t="s">
        <v>1526</v>
      </c>
      <c r="G490" s="1" t="s">
        <v>99</v>
      </c>
      <c r="H490" s="1" t="s">
        <v>160</v>
      </c>
      <c r="I490" s="1" t="s">
        <v>123</v>
      </c>
      <c r="J490" s="1" t="s">
        <v>121</v>
      </c>
      <c r="K490" s="1" t="s">
        <v>57</v>
      </c>
      <c r="L490" s="1" t="s">
        <v>57</v>
      </c>
      <c r="M490" s="1" t="s">
        <v>191</v>
      </c>
      <c r="N490" s="1" t="s">
        <v>148</v>
      </c>
      <c r="O490" s="1" t="s">
        <v>148</v>
      </c>
      <c r="P490" s="1" t="s">
        <v>67</v>
      </c>
      <c r="Q490" s="1" t="s">
        <v>57</v>
      </c>
      <c r="R490" s="1" t="s">
        <v>57</v>
      </c>
      <c r="S490" s="1" t="s">
        <v>57</v>
      </c>
      <c r="T490" s="1" t="s">
        <v>57</v>
      </c>
      <c r="U490" s="1"/>
      <c r="V490" s="1"/>
      <c r="W490" s="1"/>
      <c r="X490" s="1"/>
      <c r="Y490" s="1"/>
      <c r="Z490" s="1"/>
    </row>
    <row r="491" ht="11.25" customHeight="1">
      <c r="A491" s="1" t="s">
        <v>67</v>
      </c>
      <c r="B491" s="1">
        <v>28.0</v>
      </c>
      <c r="C491" s="1" t="s">
        <v>1675</v>
      </c>
      <c r="D491" s="1" t="s">
        <v>1676</v>
      </c>
      <c r="E491" s="1" t="s">
        <v>1677</v>
      </c>
      <c r="F491" s="1" t="s">
        <v>598</v>
      </c>
      <c r="G491" s="1" t="s">
        <v>98</v>
      </c>
      <c r="H491" s="1" t="s">
        <v>160</v>
      </c>
      <c r="I491" s="1" t="s">
        <v>122</v>
      </c>
      <c r="J491" s="1" t="s">
        <v>123</v>
      </c>
      <c r="K491" s="1" t="s">
        <v>114</v>
      </c>
      <c r="L491" s="1" t="s">
        <v>57</v>
      </c>
      <c r="M491" s="1" t="s">
        <v>79</v>
      </c>
      <c r="N491" s="1" t="s">
        <v>85</v>
      </c>
      <c r="O491" s="1" t="s">
        <v>148</v>
      </c>
      <c r="P491" s="1" t="s">
        <v>67</v>
      </c>
      <c r="Q491" s="1" t="s">
        <v>57</v>
      </c>
      <c r="R491" s="1" t="s">
        <v>57</v>
      </c>
      <c r="S491" s="1" t="s">
        <v>57</v>
      </c>
      <c r="T491" s="1" t="s">
        <v>57</v>
      </c>
      <c r="U491" s="1"/>
      <c r="V491" s="1"/>
      <c r="W491" s="1"/>
      <c r="X491" s="1"/>
      <c r="Y491" s="1"/>
      <c r="Z491" s="1"/>
    </row>
    <row r="492" ht="11.25" customHeight="1">
      <c r="A492" s="1" t="s">
        <v>67</v>
      </c>
      <c r="B492" s="1">
        <v>29.0</v>
      </c>
      <c r="C492" s="1" t="s">
        <v>1678</v>
      </c>
      <c r="D492" s="1" t="s">
        <v>1679</v>
      </c>
      <c r="E492" s="1" t="s">
        <v>672</v>
      </c>
      <c r="F492" s="1" t="s">
        <v>153</v>
      </c>
      <c r="G492" s="1" t="s">
        <v>289</v>
      </c>
      <c r="H492" s="1" t="s">
        <v>81</v>
      </c>
      <c r="I492" s="1" t="s">
        <v>147</v>
      </c>
      <c r="J492" s="1" t="s">
        <v>147</v>
      </c>
      <c r="K492" s="1" t="s">
        <v>57</v>
      </c>
      <c r="L492" s="1" t="s">
        <v>57</v>
      </c>
      <c r="M492" s="1" t="s">
        <v>79</v>
      </c>
      <c r="N492" s="1" t="s">
        <v>85</v>
      </c>
      <c r="O492" s="1" t="s">
        <v>85</v>
      </c>
      <c r="P492" s="1" t="s">
        <v>67</v>
      </c>
      <c r="Q492" s="1" t="s">
        <v>57</v>
      </c>
      <c r="R492" s="1" t="s">
        <v>57</v>
      </c>
      <c r="S492" s="1" t="s">
        <v>57</v>
      </c>
      <c r="T492" s="1" t="s">
        <v>57</v>
      </c>
      <c r="U492" s="1"/>
      <c r="V492" s="1"/>
      <c r="W492" s="1"/>
      <c r="X492" s="1"/>
      <c r="Y492" s="1"/>
      <c r="Z492" s="1"/>
    </row>
    <row r="493" ht="11.25" customHeight="1">
      <c r="A493" s="1" t="s">
        <v>67</v>
      </c>
      <c r="B493" s="1">
        <v>30.0</v>
      </c>
      <c r="C493" s="1" t="s">
        <v>1680</v>
      </c>
      <c r="D493" s="1" t="s">
        <v>1681</v>
      </c>
      <c r="E493" s="1" t="s">
        <v>952</v>
      </c>
      <c r="F493" s="1" t="s">
        <v>630</v>
      </c>
      <c r="G493" s="1" t="s">
        <v>124</v>
      </c>
      <c r="H493" s="1" t="s">
        <v>71</v>
      </c>
      <c r="I493" s="1" t="s">
        <v>87</v>
      </c>
      <c r="J493" s="1" t="s">
        <v>87</v>
      </c>
      <c r="K493" s="1" t="s">
        <v>57</v>
      </c>
      <c r="L493" s="1" t="s">
        <v>57</v>
      </c>
      <c r="M493" s="1" t="s">
        <v>79</v>
      </c>
      <c r="N493" s="1" t="s">
        <v>85</v>
      </c>
      <c r="O493" s="1" t="s">
        <v>85</v>
      </c>
      <c r="P493" s="1" t="s">
        <v>67</v>
      </c>
      <c r="Q493" s="1" t="s">
        <v>57</v>
      </c>
      <c r="R493" s="1" t="s">
        <v>57</v>
      </c>
      <c r="S493" s="1" t="s">
        <v>57</v>
      </c>
      <c r="T493" s="1" t="s">
        <v>57</v>
      </c>
      <c r="U493" s="1"/>
      <c r="V493" s="1"/>
      <c r="W493" s="1"/>
      <c r="X493" s="1"/>
      <c r="Y493" s="1"/>
      <c r="Z493" s="1"/>
    </row>
    <row r="494" ht="11.25" customHeight="1">
      <c r="A494" s="1" t="s">
        <v>67</v>
      </c>
      <c r="B494" s="1">
        <v>31.0</v>
      </c>
      <c r="C494" s="1" t="s">
        <v>1682</v>
      </c>
      <c r="D494" s="1" t="s">
        <v>1683</v>
      </c>
      <c r="E494" s="1" t="s">
        <v>391</v>
      </c>
      <c r="F494" s="1" t="s">
        <v>238</v>
      </c>
      <c r="G494" s="1" t="s">
        <v>121</v>
      </c>
      <c r="H494" s="1" t="s">
        <v>71</v>
      </c>
      <c r="I494" s="1" t="s">
        <v>288</v>
      </c>
      <c r="J494" s="1" t="s">
        <v>288</v>
      </c>
      <c r="K494" s="1" t="s">
        <v>57</v>
      </c>
      <c r="L494" s="1" t="s">
        <v>57</v>
      </c>
      <c r="M494" s="1" t="s">
        <v>97</v>
      </c>
      <c r="N494" s="1" t="s">
        <v>106</v>
      </c>
      <c r="O494" s="1" t="s">
        <v>85</v>
      </c>
      <c r="P494" s="1" t="s">
        <v>65</v>
      </c>
      <c r="Q494" s="1" t="s">
        <v>57</v>
      </c>
      <c r="R494" s="1" t="s">
        <v>57</v>
      </c>
      <c r="S494" s="1" t="s">
        <v>57</v>
      </c>
      <c r="T494" s="1" t="s">
        <v>57</v>
      </c>
      <c r="U494" s="1"/>
      <c r="V494" s="1"/>
      <c r="W494" s="1"/>
      <c r="X494" s="1"/>
      <c r="Y494" s="1"/>
      <c r="Z494" s="1"/>
    </row>
    <row r="495" ht="11.25" customHeight="1">
      <c r="A495" s="1" t="s">
        <v>67</v>
      </c>
      <c r="B495" s="1">
        <v>32.0</v>
      </c>
      <c r="C495" s="1" t="s">
        <v>1684</v>
      </c>
      <c r="D495" s="1" t="s">
        <v>1685</v>
      </c>
      <c r="E495" s="1" t="s">
        <v>282</v>
      </c>
      <c r="F495" s="1" t="s">
        <v>305</v>
      </c>
      <c r="G495" s="1" t="s">
        <v>123</v>
      </c>
      <c r="H495" s="1" t="s">
        <v>113</v>
      </c>
      <c r="I495" s="1" t="s">
        <v>159</v>
      </c>
      <c r="J495" s="1" t="s">
        <v>159</v>
      </c>
      <c r="K495" s="1" t="s">
        <v>57</v>
      </c>
      <c r="L495" s="1" t="s">
        <v>57</v>
      </c>
      <c r="M495" s="1" t="s">
        <v>97</v>
      </c>
      <c r="N495" s="1" t="s">
        <v>106</v>
      </c>
      <c r="O495" s="1" t="s">
        <v>106</v>
      </c>
      <c r="P495" s="1" t="s">
        <v>65</v>
      </c>
      <c r="Q495" s="1" t="s">
        <v>57</v>
      </c>
      <c r="R495" s="1" t="s">
        <v>57</v>
      </c>
      <c r="S495" s="1" t="s">
        <v>57</v>
      </c>
      <c r="T495" s="1" t="s">
        <v>57</v>
      </c>
      <c r="U495" s="1"/>
      <c r="V495" s="1"/>
      <c r="W495" s="1"/>
      <c r="X495" s="1"/>
      <c r="Y495" s="1"/>
      <c r="Z495" s="1"/>
    </row>
    <row r="496" ht="11.25" customHeight="1">
      <c r="A496" s="1" t="s">
        <v>67</v>
      </c>
      <c r="B496" s="1">
        <v>33.0</v>
      </c>
      <c r="C496" s="1" t="s">
        <v>1686</v>
      </c>
      <c r="D496" s="1" t="s">
        <v>1687</v>
      </c>
      <c r="E496" s="1" t="s">
        <v>286</v>
      </c>
      <c r="F496" s="1" t="s">
        <v>1688</v>
      </c>
      <c r="G496" s="1" t="s">
        <v>122</v>
      </c>
      <c r="H496" s="1" t="s">
        <v>260</v>
      </c>
      <c r="I496" s="1" t="s">
        <v>161</v>
      </c>
      <c r="J496" s="1" t="s">
        <v>161</v>
      </c>
      <c r="K496" s="1" t="s">
        <v>120</v>
      </c>
      <c r="L496" s="1" t="s">
        <v>57</v>
      </c>
      <c r="M496" s="1" t="s">
        <v>97</v>
      </c>
      <c r="N496" s="1" t="s">
        <v>106</v>
      </c>
      <c r="O496" s="1" t="s">
        <v>106</v>
      </c>
      <c r="P496" s="1" t="s">
        <v>65</v>
      </c>
      <c r="Q496" s="1" t="s">
        <v>57</v>
      </c>
      <c r="R496" s="1" t="s">
        <v>57</v>
      </c>
      <c r="S496" s="1" t="s">
        <v>57</v>
      </c>
      <c r="T496" s="1" t="s">
        <v>57</v>
      </c>
      <c r="U496" s="1"/>
      <c r="V496" s="1"/>
      <c r="W496" s="1"/>
      <c r="X496" s="1"/>
      <c r="Y496" s="1"/>
      <c r="Z496" s="1"/>
    </row>
    <row r="497" ht="11.25" customHeight="1">
      <c r="A497" s="1" t="s">
        <v>67</v>
      </c>
      <c r="B497" s="1">
        <v>34.0</v>
      </c>
      <c r="C497" s="1" t="s">
        <v>1689</v>
      </c>
      <c r="D497" s="1" t="s">
        <v>1690</v>
      </c>
      <c r="E497" s="1" t="s">
        <v>406</v>
      </c>
      <c r="F497" s="1" t="s">
        <v>637</v>
      </c>
      <c r="G497" s="1" t="s">
        <v>147</v>
      </c>
      <c r="H497" s="1" t="s">
        <v>109</v>
      </c>
      <c r="I497" s="1" t="s">
        <v>130</v>
      </c>
      <c r="J497" s="1" t="s">
        <v>130</v>
      </c>
      <c r="K497" s="1" t="s">
        <v>57</v>
      </c>
      <c r="L497" s="1" t="s">
        <v>57</v>
      </c>
      <c r="M497" s="1" t="s">
        <v>90</v>
      </c>
      <c r="N497" s="1" t="s">
        <v>78</v>
      </c>
      <c r="O497" s="1" t="s">
        <v>106</v>
      </c>
      <c r="P497" s="1" t="s">
        <v>65</v>
      </c>
      <c r="Q497" s="1" t="s">
        <v>57</v>
      </c>
      <c r="R497" s="1" t="s">
        <v>57</v>
      </c>
      <c r="S497" s="1" t="s">
        <v>57</v>
      </c>
      <c r="T497" s="1" t="s">
        <v>57</v>
      </c>
      <c r="U497" s="1"/>
      <c r="V497" s="1"/>
      <c r="W497" s="1"/>
      <c r="X497" s="1"/>
      <c r="Y497" s="1"/>
      <c r="Z497" s="1"/>
    </row>
    <row r="498" ht="11.25" customHeight="1">
      <c r="A498" s="1" t="s">
        <v>67</v>
      </c>
      <c r="B498" s="1">
        <v>35.0</v>
      </c>
      <c r="C498" s="1" t="s">
        <v>1691</v>
      </c>
      <c r="D498" s="1" t="s">
        <v>1692</v>
      </c>
      <c r="E498" s="1" t="s">
        <v>411</v>
      </c>
      <c r="F498" s="1" t="s">
        <v>319</v>
      </c>
      <c r="G498" s="1" t="s">
        <v>87</v>
      </c>
      <c r="H498" s="1" t="s">
        <v>125</v>
      </c>
      <c r="I498" s="1" t="s">
        <v>135</v>
      </c>
      <c r="J498" s="1" t="s">
        <v>135</v>
      </c>
      <c r="K498" s="1" t="s">
        <v>57</v>
      </c>
      <c r="L498" s="1" t="s">
        <v>57</v>
      </c>
      <c r="M498" s="1" t="s">
        <v>90</v>
      </c>
      <c r="N498" s="1" t="s">
        <v>78</v>
      </c>
      <c r="O498" s="1" t="s">
        <v>78</v>
      </c>
      <c r="P498" s="1" t="s">
        <v>66</v>
      </c>
      <c r="Q498" s="1" t="s">
        <v>57</v>
      </c>
      <c r="R498" s="1" t="s">
        <v>57</v>
      </c>
      <c r="S498" s="1" t="s">
        <v>57</v>
      </c>
      <c r="T498" s="1" t="s">
        <v>57</v>
      </c>
      <c r="U498" s="1"/>
      <c r="V498" s="1"/>
      <c r="W498" s="1"/>
      <c r="X498" s="1"/>
      <c r="Y498" s="1"/>
      <c r="Z498" s="1"/>
    </row>
    <row r="499" ht="11.25" customHeight="1">
      <c r="A499" s="1" t="s">
        <v>67</v>
      </c>
      <c r="B499" s="1">
        <v>36.0</v>
      </c>
      <c r="C499" s="1" t="s">
        <v>1693</v>
      </c>
      <c r="D499" s="1" t="s">
        <v>1694</v>
      </c>
      <c r="E499" s="1" t="s">
        <v>693</v>
      </c>
      <c r="F499" s="1" t="s">
        <v>1564</v>
      </c>
      <c r="G499" s="1" t="s">
        <v>288</v>
      </c>
      <c r="H499" s="1" t="s">
        <v>146</v>
      </c>
      <c r="I499" s="1" t="s">
        <v>136</v>
      </c>
      <c r="J499" s="1" t="s">
        <v>134</v>
      </c>
      <c r="K499" s="1" t="s">
        <v>57</v>
      </c>
      <c r="L499" s="1" t="s">
        <v>57</v>
      </c>
      <c r="M499" s="1" t="s">
        <v>90</v>
      </c>
      <c r="N499" s="1" t="s">
        <v>78</v>
      </c>
      <c r="O499" s="1" t="s">
        <v>78</v>
      </c>
      <c r="P499" s="1" t="s">
        <v>66</v>
      </c>
      <c r="Q499" s="1" t="s">
        <v>57</v>
      </c>
      <c r="R499" s="1" t="s">
        <v>57</v>
      </c>
      <c r="S499" s="1" t="s">
        <v>57</v>
      </c>
      <c r="T499" s="1" t="s">
        <v>57</v>
      </c>
      <c r="U499" s="1"/>
      <c r="V499" s="1"/>
      <c r="W499" s="1"/>
      <c r="X499" s="1"/>
      <c r="Y499" s="1"/>
      <c r="Z499" s="1"/>
    </row>
    <row r="500" ht="11.25" customHeight="1">
      <c r="A500" s="1" t="s">
        <v>67</v>
      </c>
      <c r="B500" s="1">
        <v>37.0</v>
      </c>
      <c r="C500" s="1" t="s">
        <v>1695</v>
      </c>
      <c r="D500" s="1" t="s">
        <v>1696</v>
      </c>
      <c r="E500" s="1" t="s">
        <v>426</v>
      </c>
      <c r="F500" s="1" t="s">
        <v>246</v>
      </c>
      <c r="G500" s="1" t="s">
        <v>159</v>
      </c>
      <c r="H500" s="1" t="s">
        <v>154</v>
      </c>
      <c r="I500" s="1" t="s">
        <v>134</v>
      </c>
      <c r="J500" s="1" t="s">
        <v>306</v>
      </c>
      <c r="K500" s="1" t="s">
        <v>57</v>
      </c>
      <c r="L500" s="1" t="s">
        <v>57</v>
      </c>
      <c r="M500" s="1" t="s">
        <v>105</v>
      </c>
      <c r="N500" s="1" t="s">
        <v>80</v>
      </c>
      <c r="O500" s="1" t="s">
        <v>80</v>
      </c>
      <c r="P500" s="1" t="s">
        <v>66</v>
      </c>
      <c r="Q500" s="1" t="s">
        <v>57</v>
      </c>
      <c r="R500" s="1" t="s">
        <v>57</v>
      </c>
      <c r="S500" s="1" t="s">
        <v>57</v>
      </c>
      <c r="T500" s="1" t="s">
        <v>57</v>
      </c>
      <c r="U500" s="1"/>
      <c r="V500" s="1"/>
      <c r="W500" s="1"/>
      <c r="X500" s="1"/>
      <c r="Y500" s="1"/>
      <c r="Z500" s="1"/>
    </row>
    <row r="501" ht="11.25" customHeight="1">
      <c r="A501" s="1" t="s">
        <v>67</v>
      </c>
      <c r="B501" s="1">
        <v>38.0</v>
      </c>
      <c r="C501" s="1" t="s">
        <v>1697</v>
      </c>
      <c r="D501" s="1" t="s">
        <v>1698</v>
      </c>
      <c r="E501" s="1" t="s">
        <v>298</v>
      </c>
      <c r="F501" s="1" t="s">
        <v>937</v>
      </c>
      <c r="G501" s="1" t="s">
        <v>161</v>
      </c>
      <c r="H501" s="1" t="s">
        <v>94</v>
      </c>
      <c r="I501" s="1" t="s">
        <v>306</v>
      </c>
      <c r="J501" s="1" t="s">
        <v>311</v>
      </c>
      <c r="K501" s="1" t="s">
        <v>57</v>
      </c>
      <c r="L501" s="1" t="s">
        <v>57</v>
      </c>
      <c r="M501" s="1" t="s">
        <v>105</v>
      </c>
      <c r="N501" s="1" t="s">
        <v>80</v>
      </c>
      <c r="O501" s="1" t="s">
        <v>80</v>
      </c>
      <c r="P501" s="1" t="s">
        <v>64</v>
      </c>
      <c r="Q501" s="1" t="s">
        <v>57</v>
      </c>
      <c r="R501" s="1" t="s">
        <v>57</v>
      </c>
      <c r="S501" s="1" t="s">
        <v>57</v>
      </c>
      <c r="T501" s="1" t="s">
        <v>57</v>
      </c>
      <c r="U501" s="1"/>
      <c r="V501" s="1"/>
      <c r="W501" s="1"/>
      <c r="X501" s="1"/>
      <c r="Y501" s="1"/>
      <c r="Z501" s="1"/>
    </row>
    <row r="502" ht="11.25" customHeight="1">
      <c r="A502" s="1" t="s">
        <v>67</v>
      </c>
      <c r="B502" s="1">
        <v>39.0</v>
      </c>
      <c r="C502" s="1" t="s">
        <v>1699</v>
      </c>
      <c r="D502" s="1" t="s">
        <v>1700</v>
      </c>
      <c r="E502" s="1" t="s">
        <v>165</v>
      </c>
      <c r="F502" s="1" t="s">
        <v>332</v>
      </c>
      <c r="G502" s="1" t="s">
        <v>130</v>
      </c>
      <c r="H502" s="1" t="s">
        <v>99</v>
      </c>
      <c r="I502" s="1" t="s">
        <v>311</v>
      </c>
      <c r="J502" s="1" t="s">
        <v>315</v>
      </c>
      <c r="K502" s="1" t="s">
        <v>57</v>
      </c>
      <c r="L502" s="1" t="s">
        <v>57</v>
      </c>
      <c r="M502" s="1" t="s">
        <v>105</v>
      </c>
      <c r="N502" s="1" t="s">
        <v>191</v>
      </c>
      <c r="O502" s="1" t="s">
        <v>80</v>
      </c>
      <c r="P502" s="1" t="s">
        <v>64</v>
      </c>
      <c r="Q502" s="1" t="s">
        <v>57</v>
      </c>
      <c r="R502" s="1" t="s">
        <v>57</v>
      </c>
      <c r="S502" s="1" t="s">
        <v>57</v>
      </c>
      <c r="T502" s="1" t="s">
        <v>57</v>
      </c>
      <c r="U502" s="1"/>
      <c r="V502" s="1"/>
      <c r="W502" s="1"/>
      <c r="X502" s="1"/>
      <c r="Y502" s="1"/>
      <c r="Z502" s="1"/>
    </row>
    <row r="503" ht="11.25" customHeight="1">
      <c r="A503" s="1" t="s">
        <v>67</v>
      </c>
      <c r="B503" s="1">
        <v>40.0</v>
      </c>
      <c r="C503" s="1" t="s">
        <v>1701</v>
      </c>
      <c r="D503" s="1" t="s">
        <v>1702</v>
      </c>
      <c r="E503" s="1" t="s">
        <v>997</v>
      </c>
      <c r="F503" s="1" t="s">
        <v>254</v>
      </c>
      <c r="G503" s="1" t="s">
        <v>135</v>
      </c>
      <c r="H503" s="1" t="s">
        <v>98</v>
      </c>
      <c r="I503" s="1" t="s">
        <v>315</v>
      </c>
      <c r="J503" s="1" t="s">
        <v>355</v>
      </c>
      <c r="K503" s="1" t="s">
        <v>160</v>
      </c>
      <c r="L503" s="1" t="s">
        <v>57</v>
      </c>
      <c r="M503" s="1" t="s">
        <v>170</v>
      </c>
      <c r="N503" s="1" t="s">
        <v>191</v>
      </c>
      <c r="O503" s="1" t="s">
        <v>191</v>
      </c>
      <c r="P503" s="1" t="s">
        <v>64</v>
      </c>
      <c r="Q503" s="1" t="s">
        <v>57</v>
      </c>
      <c r="R503" s="1" t="s">
        <v>57</v>
      </c>
      <c r="S503" s="1" t="s">
        <v>57</v>
      </c>
      <c r="T503" s="1" t="s">
        <v>57</v>
      </c>
      <c r="U503" s="1"/>
      <c r="V503" s="1"/>
      <c r="W503" s="1"/>
      <c r="X503" s="1"/>
      <c r="Y503" s="1"/>
      <c r="Z503" s="1"/>
    </row>
    <row r="504" ht="11.25" customHeight="1">
      <c r="A504" s="1" t="s">
        <v>67</v>
      </c>
      <c r="B504" s="1">
        <v>41.0</v>
      </c>
      <c r="C504" s="1" t="s">
        <v>1703</v>
      </c>
      <c r="D504" s="1" t="s">
        <v>1704</v>
      </c>
      <c r="E504" s="1" t="s">
        <v>659</v>
      </c>
      <c r="F504" s="1" t="s">
        <v>934</v>
      </c>
      <c r="G504" s="1" t="s">
        <v>136</v>
      </c>
      <c r="H504" s="1" t="s">
        <v>289</v>
      </c>
      <c r="I504" s="1" t="s">
        <v>320</v>
      </c>
      <c r="J504" s="1" t="s">
        <v>133</v>
      </c>
      <c r="K504" s="1" t="s">
        <v>57</v>
      </c>
      <c r="L504" s="1" t="s">
        <v>57</v>
      </c>
      <c r="M504" s="1" t="s">
        <v>170</v>
      </c>
      <c r="N504" s="1" t="s">
        <v>79</v>
      </c>
      <c r="O504" s="1" t="s">
        <v>191</v>
      </c>
      <c r="P504" s="1" t="s">
        <v>148</v>
      </c>
      <c r="Q504" s="1" t="s">
        <v>57</v>
      </c>
      <c r="R504" s="1" t="s">
        <v>57</v>
      </c>
      <c r="S504" s="1" t="s">
        <v>57</v>
      </c>
      <c r="T504" s="1" t="s">
        <v>57</v>
      </c>
      <c r="U504" s="1"/>
      <c r="V504" s="1"/>
      <c r="W504" s="1"/>
      <c r="X504" s="1"/>
      <c r="Y504" s="1"/>
      <c r="Z504" s="1"/>
    </row>
    <row r="505" ht="11.25" customHeight="1">
      <c r="A505" s="1" t="s">
        <v>67</v>
      </c>
      <c r="B505" s="1">
        <v>42.0</v>
      </c>
      <c r="C505" s="1" t="s">
        <v>1705</v>
      </c>
      <c r="D505" s="1" t="s">
        <v>1706</v>
      </c>
      <c r="E505" s="1" t="s">
        <v>1707</v>
      </c>
      <c r="F505" s="1" t="s">
        <v>1187</v>
      </c>
      <c r="G505" s="1" t="s">
        <v>134</v>
      </c>
      <c r="H505" s="1" t="s">
        <v>124</v>
      </c>
      <c r="I505" s="1" t="s">
        <v>355</v>
      </c>
      <c r="J505" s="1" t="s">
        <v>131</v>
      </c>
      <c r="K505" s="1" t="s">
        <v>57</v>
      </c>
      <c r="L505" s="1" t="s">
        <v>57</v>
      </c>
      <c r="M505" s="1" t="s">
        <v>170</v>
      </c>
      <c r="N505" s="1" t="s">
        <v>79</v>
      </c>
      <c r="O505" s="1" t="s">
        <v>79</v>
      </c>
      <c r="P505" s="1" t="s">
        <v>148</v>
      </c>
      <c r="Q505" s="1" t="s">
        <v>57</v>
      </c>
      <c r="R505" s="1" t="s">
        <v>57</v>
      </c>
      <c r="S505" s="1" t="s">
        <v>57</v>
      </c>
      <c r="T505" s="1" t="s">
        <v>57</v>
      </c>
      <c r="U505" s="1"/>
      <c r="V505" s="1"/>
      <c r="W505" s="1"/>
      <c r="X505" s="1"/>
      <c r="Y505" s="1"/>
      <c r="Z505" s="1"/>
    </row>
    <row r="506" ht="11.25" customHeight="1">
      <c r="A506" s="1" t="s">
        <v>67</v>
      </c>
      <c r="B506" s="1">
        <v>43.0</v>
      </c>
      <c r="C506" s="1" t="s">
        <v>1708</v>
      </c>
      <c r="D506" s="1" t="s">
        <v>1709</v>
      </c>
      <c r="E506" s="1" t="s">
        <v>1007</v>
      </c>
      <c r="F506" s="1" t="s">
        <v>341</v>
      </c>
      <c r="G506" s="1" t="s">
        <v>306</v>
      </c>
      <c r="H506" s="1" t="s">
        <v>124</v>
      </c>
      <c r="I506" s="1" t="s">
        <v>133</v>
      </c>
      <c r="J506" s="1" t="s">
        <v>166</v>
      </c>
      <c r="K506" s="1" t="s">
        <v>57</v>
      </c>
      <c r="L506" s="1" t="s">
        <v>57</v>
      </c>
      <c r="M506" s="1" t="s">
        <v>86</v>
      </c>
      <c r="N506" s="1" t="s">
        <v>79</v>
      </c>
      <c r="O506" s="1" t="s">
        <v>79</v>
      </c>
      <c r="P506" s="1" t="s">
        <v>148</v>
      </c>
      <c r="Q506" s="1" t="s">
        <v>57</v>
      </c>
      <c r="R506" s="1" t="s">
        <v>57</v>
      </c>
      <c r="S506" s="1" t="s">
        <v>57</v>
      </c>
      <c r="T506" s="1" t="s">
        <v>57</v>
      </c>
      <c r="U506" s="1"/>
      <c r="V506" s="1"/>
      <c r="W506" s="1"/>
      <c r="X506" s="1"/>
      <c r="Y506" s="1"/>
      <c r="Z506" s="1"/>
    </row>
    <row r="507" ht="11.25" customHeight="1">
      <c r="A507" s="1" t="s">
        <v>67</v>
      </c>
      <c r="B507" s="1">
        <v>44.0</v>
      </c>
      <c r="C507" s="1" t="s">
        <v>1710</v>
      </c>
      <c r="D507" s="1" t="s">
        <v>1711</v>
      </c>
      <c r="E507" s="1" t="s">
        <v>1445</v>
      </c>
      <c r="F507" s="1" t="s">
        <v>258</v>
      </c>
      <c r="G507" s="1" t="s">
        <v>311</v>
      </c>
      <c r="H507" s="1" t="s">
        <v>121</v>
      </c>
      <c r="I507" s="1" t="s">
        <v>132</v>
      </c>
      <c r="J507" s="1" t="s">
        <v>369</v>
      </c>
      <c r="K507" s="1" t="s">
        <v>57</v>
      </c>
      <c r="L507" s="1" t="s">
        <v>57</v>
      </c>
      <c r="M507" s="1" t="s">
        <v>86</v>
      </c>
      <c r="N507" s="1" t="s">
        <v>97</v>
      </c>
      <c r="O507" s="1" t="s">
        <v>97</v>
      </c>
      <c r="P507" s="1" t="s">
        <v>148</v>
      </c>
      <c r="Q507" s="1" t="s">
        <v>57</v>
      </c>
      <c r="R507" s="1" t="s">
        <v>57</v>
      </c>
      <c r="S507" s="1" t="s">
        <v>57</v>
      </c>
      <c r="T507" s="1" t="s">
        <v>57</v>
      </c>
      <c r="U507" s="1"/>
      <c r="V507" s="1"/>
      <c r="W507" s="1"/>
      <c r="X507" s="1"/>
      <c r="Y507" s="1"/>
      <c r="Z507" s="1"/>
    </row>
    <row r="508" ht="11.25" customHeight="1">
      <c r="A508" s="1" t="s">
        <v>67</v>
      </c>
      <c r="B508" s="1">
        <v>45.0</v>
      </c>
      <c r="C508" s="1" t="s">
        <v>1712</v>
      </c>
      <c r="D508" s="1" t="s">
        <v>1713</v>
      </c>
      <c r="E508" s="1" t="s">
        <v>729</v>
      </c>
      <c r="F508" s="1" t="s">
        <v>1406</v>
      </c>
      <c r="G508" s="1" t="s">
        <v>315</v>
      </c>
      <c r="H508" s="1" t="s">
        <v>123</v>
      </c>
      <c r="I508" s="1" t="s">
        <v>131</v>
      </c>
      <c r="J508" s="1" t="s">
        <v>337</v>
      </c>
      <c r="K508" s="1" t="s">
        <v>57</v>
      </c>
      <c r="L508" s="1" t="s">
        <v>57</v>
      </c>
      <c r="M508" s="1" t="s">
        <v>86</v>
      </c>
      <c r="N508" s="1" t="s">
        <v>97</v>
      </c>
      <c r="O508" s="1" t="s">
        <v>97</v>
      </c>
      <c r="P508" s="1" t="s">
        <v>85</v>
      </c>
      <c r="Q508" s="1" t="s">
        <v>57</v>
      </c>
      <c r="R508" s="1" t="s">
        <v>57</v>
      </c>
      <c r="S508" s="1" t="s">
        <v>57</v>
      </c>
      <c r="T508" s="1" t="s">
        <v>57</v>
      </c>
      <c r="U508" s="1"/>
      <c r="V508" s="1"/>
      <c r="W508" s="1"/>
      <c r="X508" s="1"/>
      <c r="Y508" s="1"/>
      <c r="Z508" s="1"/>
    </row>
    <row r="509" ht="11.25" customHeight="1">
      <c r="A509" s="1" t="s">
        <v>67</v>
      </c>
      <c r="B509" s="1">
        <v>46.0</v>
      </c>
      <c r="C509" s="1" t="s">
        <v>1714</v>
      </c>
      <c r="D509" s="1" t="s">
        <v>1715</v>
      </c>
      <c r="E509" s="1" t="s">
        <v>494</v>
      </c>
      <c r="F509" s="1" t="s">
        <v>346</v>
      </c>
      <c r="G509" s="1" t="s">
        <v>320</v>
      </c>
      <c r="H509" s="1" t="s">
        <v>122</v>
      </c>
      <c r="I509" s="1" t="s">
        <v>166</v>
      </c>
      <c r="J509" s="1" t="s">
        <v>342</v>
      </c>
      <c r="K509" s="1" t="s">
        <v>57</v>
      </c>
      <c r="L509" s="1" t="s">
        <v>57</v>
      </c>
      <c r="M509" s="1" t="s">
        <v>96</v>
      </c>
      <c r="N509" s="1" t="s">
        <v>97</v>
      </c>
      <c r="O509" s="1" t="s">
        <v>90</v>
      </c>
      <c r="P509" s="1" t="s">
        <v>85</v>
      </c>
      <c r="Q509" s="1" t="s">
        <v>57</v>
      </c>
      <c r="R509" s="1" t="s">
        <v>57</v>
      </c>
      <c r="S509" s="1" t="s">
        <v>57</v>
      </c>
      <c r="T509" s="1" t="s">
        <v>57</v>
      </c>
      <c r="U509" s="1"/>
      <c r="V509" s="1"/>
      <c r="W509" s="1"/>
      <c r="X509" s="1"/>
      <c r="Y509" s="1"/>
      <c r="Z509" s="1"/>
    </row>
    <row r="510" ht="11.25" customHeight="1">
      <c r="A510" s="1" t="s">
        <v>67</v>
      </c>
      <c r="B510" s="1">
        <v>47.0</v>
      </c>
      <c r="C510" s="1" t="s">
        <v>1716</v>
      </c>
      <c r="D510" s="1" t="s">
        <v>1717</v>
      </c>
      <c r="E510" s="1" t="s">
        <v>502</v>
      </c>
      <c r="F510" s="1" t="s">
        <v>619</v>
      </c>
      <c r="G510" s="1" t="s">
        <v>355</v>
      </c>
      <c r="H510" s="1" t="s">
        <v>147</v>
      </c>
      <c r="I510" s="1" t="s">
        <v>369</v>
      </c>
      <c r="J510" s="1" t="s">
        <v>347</v>
      </c>
      <c r="K510" s="1" t="s">
        <v>57</v>
      </c>
      <c r="L510" s="1" t="s">
        <v>57</v>
      </c>
      <c r="M510" s="1" t="s">
        <v>96</v>
      </c>
      <c r="N510" s="1" t="s">
        <v>90</v>
      </c>
      <c r="O510" s="1" t="s">
        <v>90</v>
      </c>
      <c r="P510" s="1" t="s">
        <v>85</v>
      </c>
      <c r="Q510" s="1" t="s">
        <v>57</v>
      </c>
      <c r="R510" s="1" t="s">
        <v>57</v>
      </c>
      <c r="S510" s="1" t="s">
        <v>57</v>
      </c>
      <c r="T510" s="1" t="s">
        <v>57</v>
      </c>
      <c r="U510" s="1"/>
      <c r="V510" s="1"/>
      <c r="W510" s="1"/>
      <c r="X510" s="1"/>
      <c r="Y510" s="1"/>
      <c r="Z510" s="1"/>
    </row>
    <row r="511" ht="11.25" customHeight="1">
      <c r="A511" s="1" t="s">
        <v>67</v>
      </c>
      <c r="B511" s="1">
        <v>48.0</v>
      </c>
      <c r="C511" s="1" t="s">
        <v>1718</v>
      </c>
      <c r="D511" s="1" t="s">
        <v>1719</v>
      </c>
      <c r="E511" s="1" t="s">
        <v>1019</v>
      </c>
      <c r="F511" s="1" t="s">
        <v>141</v>
      </c>
      <c r="G511" s="1" t="s">
        <v>133</v>
      </c>
      <c r="H511" s="1" t="s">
        <v>87</v>
      </c>
      <c r="I511" s="1" t="s">
        <v>337</v>
      </c>
      <c r="J511" s="1" t="s">
        <v>144</v>
      </c>
      <c r="K511" s="1" t="s">
        <v>57</v>
      </c>
      <c r="L511" s="1" t="s">
        <v>57</v>
      </c>
      <c r="M511" s="1" t="s">
        <v>96</v>
      </c>
      <c r="N511" s="1" t="s">
        <v>90</v>
      </c>
      <c r="O511" s="1" t="s">
        <v>105</v>
      </c>
      <c r="P511" s="1" t="s">
        <v>85</v>
      </c>
      <c r="Q511" s="1" t="s">
        <v>57</v>
      </c>
      <c r="R511" s="1" t="s">
        <v>57</v>
      </c>
      <c r="S511" s="1" t="s">
        <v>57</v>
      </c>
      <c r="T511" s="1" t="s">
        <v>57</v>
      </c>
      <c r="U511" s="1"/>
      <c r="V511" s="1"/>
      <c r="W511" s="1"/>
      <c r="X511" s="1"/>
      <c r="Y511" s="1"/>
      <c r="Z511" s="1"/>
    </row>
    <row r="512" ht="11.25" customHeight="1">
      <c r="A512" s="1" t="s">
        <v>67</v>
      </c>
      <c r="B512" s="1">
        <v>49.0</v>
      </c>
      <c r="C512" s="1" t="s">
        <v>1720</v>
      </c>
      <c r="D512" s="1" t="s">
        <v>1721</v>
      </c>
      <c r="E512" s="1" t="s">
        <v>1206</v>
      </c>
      <c r="F512" s="1" t="s">
        <v>368</v>
      </c>
      <c r="G512" s="1" t="s">
        <v>132</v>
      </c>
      <c r="H512" s="1" t="s">
        <v>87</v>
      </c>
      <c r="I512" s="1" t="s">
        <v>342</v>
      </c>
      <c r="J512" s="1" t="s">
        <v>143</v>
      </c>
      <c r="K512" s="1" t="s">
        <v>57</v>
      </c>
      <c r="L512" s="1" t="s">
        <v>57</v>
      </c>
      <c r="M512" s="1" t="s">
        <v>96</v>
      </c>
      <c r="N512" s="1" t="s">
        <v>90</v>
      </c>
      <c r="O512" s="1" t="s">
        <v>105</v>
      </c>
      <c r="P512" s="1" t="s">
        <v>85</v>
      </c>
      <c r="Q512" s="1" t="s">
        <v>57</v>
      </c>
      <c r="R512" s="1" t="s">
        <v>57</v>
      </c>
      <c r="S512" s="1" t="s">
        <v>57</v>
      </c>
      <c r="T512" s="1" t="s">
        <v>57</v>
      </c>
      <c r="U512" s="1"/>
      <c r="V512" s="1"/>
      <c r="W512" s="1"/>
      <c r="X512" s="1"/>
      <c r="Y512" s="1"/>
      <c r="Z512" s="1"/>
    </row>
    <row r="513" ht="11.25" customHeight="1">
      <c r="A513" s="1" t="s">
        <v>67</v>
      </c>
      <c r="B513" s="1">
        <v>50.0</v>
      </c>
      <c r="C513" s="1" t="s">
        <v>1722</v>
      </c>
      <c r="D513" s="1" t="s">
        <v>1723</v>
      </c>
      <c r="E513" s="1" t="s">
        <v>745</v>
      </c>
      <c r="F513" s="1" t="s">
        <v>1677</v>
      </c>
      <c r="G513" s="1" t="s">
        <v>131</v>
      </c>
      <c r="H513" s="1" t="s">
        <v>288</v>
      </c>
      <c r="I513" s="1" t="s">
        <v>347</v>
      </c>
      <c r="J513" s="1" t="s">
        <v>360</v>
      </c>
      <c r="K513" s="1" t="s">
        <v>57</v>
      </c>
      <c r="L513" s="1" t="s">
        <v>57</v>
      </c>
      <c r="M513" s="1" t="s">
        <v>95</v>
      </c>
      <c r="N513" s="1" t="s">
        <v>105</v>
      </c>
      <c r="O513" s="1" t="s">
        <v>105</v>
      </c>
      <c r="P513" s="1" t="s">
        <v>106</v>
      </c>
      <c r="Q513" s="1" t="s">
        <v>57</v>
      </c>
      <c r="R513" s="1" t="s">
        <v>57</v>
      </c>
      <c r="S513" s="1" t="s">
        <v>57</v>
      </c>
      <c r="T513" s="1" t="s">
        <v>57</v>
      </c>
      <c r="U513" s="1"/>
      <c r="V513" s="1"/>
      <c r="W513" s="1"/>
      <c r="X513" s="1"/>
      <c r="Y513" s="1"/>
      <c r="Z513" s="1"/>
    </row>
    <row r="514" ht="11.25" customHeight="1">
      <c r="A514" s="1" t="s">
        <v>67</v>
      </c>
      <c r="B514" s="1">
        <v>51.0</v>
      </c>
      <c r="C514" s="1" t="s">
        <v>1724</v>
      </c>
      <c r="D514" s="1" t="s">
        <v>1725</v>
      </c>
      <c r="E514" s="1" t="s">
        <v>1030</v>
      </c>
      <c r="F514" s="1" t="s">
        <v>271</v>
      </c>
      <c r="G514" s="1" t="s">
        <v>166</v>
      </c>
      <c r="H514" s="1" t="s">
        <v>159</v>
      </c>
      <c r="I514" s="1" t="s">
        <v>142</v>
      </c>
      <c r="J514" s="1" t="s">
        <v>364</v>
      </c>
      <c r="K514" s="1" t="s">
        <v>57</v>
      </c>
      <c r="L514" s="1" t="s">
        <v>57</v>
      </c>
      <c r="M514" s="1" t="s">
        <v>95</v>
      </c>
      <c r="N514" s="1" t="s">
        <v>105</v>
      </c>
      <c r="O514" s="1" t="s">
        <v>170</v>
      </c>
      <c r="P514" s="1" t="s">
        <v>106</v>
      </c>
      <c r="Q514" s="1" t="s">
        <v>57</v>
      </c>
      <c r="R514" s="1" t="s">
        <v>57</v>
      </c>
      <c r="S514" s="1" t="s">
        <v>57</v>
      </c>
      <c r="T514" s="1" t="s">
        <v>57</v>
      </c>
      <c r="U514" s="1"/>
      <c r="V514" s="1"/>
      <c r="W514" s="1"/>
      <c r="X514" s="1"/>
      <c r="Y514" s="1"/>
      <c r="Z514" s="1"/>
    </row>
    <row r="515" ht="11.25" customHeight="1">
      <c r="A515" s="1" t="s">
        <v>67</v>
      </c>
      <c r="B515" s="1">
        <v>52.0</v>
      </c>
      <c r="C515" s="1" t="s">
        <v>1726</v>
      </c>
      <c r="D515" s="1" t="s">
        <v>1727</v>
      </c>
      <c r="E515" s="1" t="s">
        <v>752</v>
      </c>
      <c r="F515" s="1" t="s">
        <v>629</v>
      </c>
      <c r="G515" s="1" t="s">
        <v>369</v>
      </c>
      <c r="H515" s="1" t="s">
        <v>159</v>
      </c>
      <c r="I515" s="1" t="s">
        <v>144</v>
      </c>
      <c r="J515" s="1" t="s">
        <v>432</v>
      </c>
      <c r="K515" s="1" t="s">
        <v>57</v>
      </c>
      <c r="L515" s="1" t="s">
        <v>57</v>
      </c>
      <c r="M515" s="1" t="s">
        <v>95</v>
      </c>
      <c r="N515" s="1" t="s">
        <v>105</v>
      </c>
      <c r="O515" s="1" t="s">
        <v>170</v>
      </c>
      <c r="P515" s="1" t="s">
        <v>106</v>
      </c>
      <c r="Q515" s="1" t="s">
        <v>57</v>
      </c>
      <c r="R515" s="1" t="s">
        <v>57</v>
      </c>
      <c r="S515" s="1" t="s">
        <v>57</v>
      </c>
      <c r="T515" s="1" t="s">
        <v>57</v>
      </c>
      <c r="U515" s="1"/>
      <c r="V515" s="1"/>
      <c r="W515" s="1"/>
      <c r="X515" s="1"/>
      <c r="Y515" s="1"/>
      <c r="Z515" s="1"/>
    </row>
    <row r="516" ht="11.25" customHeight="1">
      <c r="A516" s="1" t="s">
        <v>67</v>
      </c>
      <c r="B516" s="1">
        <v>53.0</v>
      </c>
      <c r="C516" s="1" t="s">
        <v>1728</v>
      </c>
      <c r="D516" s="1" t="s">
        <v>1729</v>
      </c>
      <c r="E516" s="1" t="s">
        <v>1462</v>
      </c>
      <c r="F516" s="1" t="s">
        <v>1209</v>
      </c>
      <c r="G516" s="1" t="s">
        <v>337</v>
      </c>
      <c r="H516" s="1" t="s">
        <v>161</v>
      </c>
      <c r="I516" s="1" t="s">
        <v>143</v>
      </c>
      <c r="J516" s="1" t="s">
        <v>374</v>
      </c>
      <c r="K516" s="1" t="s">
        <v>57</v>
      </c>
      <c r="L516" s="1" t="s">
        <v>57</v>
      </c>
      <c r="M516" s="1" t="s">
        <v>108</v>
      </c>
      <c r="N516" s="1" t="s">
        <v>170</v>
      </c>
      <c r="O516" s="1" t="s">
        <v>86</v>
      </c>
      <c r="P516" s="1" t="s">
        <v>78</v>
      </c>
      <c r="Q516" s="1" t="s">
        <v>57</v>
      </c>
      <c r="R516" s="1" t="s">
        <v>57</v>
      </c>
      <c r="S516" s="1" t="s">
        <v>57</v>
      </c>
      <c r="T516" s="1" t="s">
        <v>57</v>
      </c>
      <c r="U516" s="1"/>
      <c r="V516" s="1"/>
      <c r="W516" s="1"/>
      <c r="X516" s="1"/>
      <c r="Y516" s="1"/>
      <c r="Z516" s="1"/>
    </row>
    <row r="517" ht="11.25" customHeight="1">
      <c r="A517" s="1" t="s">
        <v>67</v>
      </c>
      <c r="B517" s="1">
        <v>54.0</v>
      </c>
      <c r="C517" s="1" t="s">
        <v>1730</v>
      </c>
      <c r="D517" s="1" t="s">
        <v>1731</v>
      </c>
      <c r="E517" s="1" t="s">
        <v>1033</v>
      </c>
      <c r="F517" s="1" t="s">
        <v>952</v>
      </c>
      <c r="G517" s="1" t="s">
        <v>342</v>
      </c>
      <c r="H517" s="1" t="s">
        <v>130</v>
      </c>
      <c r="I517" s="1" t="s">
        <v>360</v>
      </c>
      <c r="J517" s="1" t="s">
        <v>418</v>
      </c>
      <c r="K517" s="1" t="s">
        <v>57</v>
      </c>
      <c r="L517" s="1" t="s">
        <v>57</v>
      </c>
      <c r="M517" s="1" t="s">
        <v>108</v>
      </c>
      <c r="N517" s="1" t="s">
        <v>170</v>
      </c>
      <c r="O517" s="1" t="s">
        <v>86</v>
      </c>
      <c r="P517" s="1" t="s">
        <v>78</v>
      </c>
      <c r="Q517" s="1" t="s">
        <v>57</v>
      </c>
      <c r="R517" s="1" t="s">
        <v>57</v>
      </c>
      <c r="S517" s="1" t="s">
        <v>57</v>
      </c>
      <c r="T517" s="1" t="s">
        <v>57</v>
      </c>
      <c r="U517" s="1"/>
      <c r="V517" s="1"/>
      <c r="W517" s="1"/>
      <c r="X517" s="1"/>
      <c r="Y517" s="1"/>
      <c r="Z517" s="1"/>
    </row>
    <row r="518" ht="11.25" customHeight="1">
      <c r="A518" s="1" t="s">
        <v>67</v>
      </c>
      <c r="B518" s="1">
        <v>55.0</v>
      </c>
      <c r="C518" s="1" t="s">
        <v>1732</v>
      </c>
      <c r="D518" s="1" t="s">
        <v>1733</v>
      </c>
      <c r="E518" s="1" t="s">
        <v>705</v>
      </c>
      <c r="F518" s="1" t="s">
        <v>955</v>
      </c>
      <c r="G518" s="1" t="s">
        <v>347</v>
      </c>
      <c r="H518" s="1" t="s">
        <v>135</v>
      </c>
      <c r="I518" s="1" t="s">
        <v>402</v>
      </c>
      <c r="J518" s="1" t="s">
        <v>382</v>
      </c>
      <c r="K518" s="1" t="s">
        <v>57</v>
      </c>
      <c r="L518" s="1" t="s">
        <v>57</v>
      </c>
      <c r="M518" s="1" t="s">
        <v>108</v>
      </c>
      <c r="N518" s="1" t="s">
        <v>170</v>
      </c>
      <c r="O518" s="1" t="s">
        <v>96</v>
      </c>
      <c r="P518" s="1" t="s">
        <v>78</v>
      </c>
      <c r="Q518" s="1" t="s">
        <v>57</v>
      </c>
      <c r="R518" s="1" t="s">
        <v>57</v>
      </c>
      <c r="S518" s="1" t="s">
        <v>57</v>
      </c>
      <c r="T518" s="1" t="s">
        <v>57</v>
      </c>
      <c r="U518" s="1"/>
      <c r="V518" s="1"/>
      <c r="W518" s="1"/>
      <c r="X518" s="1"/>
      <c r="Y518" s="1"/>
      <c r="Z518" s="1"/>
    </row>
    <row r="519" ht="11.25" customHeight="1">
      <c r="A519" s="1" t="s">
        <v>67</v>
      </c>
      <c r="B519" s="1">
        <v>56.0</v>
      </c>
      <c r="C519" s="1" t="s">
        <v>1734</v>
      </c>
      <c r="D519" s="1" t="s">
        <v>1735</v>
      </c>
      <c r="E519" s="1" t="s">
        <v>1304</v>
      </c>
      <c r="F519" s="1" t="s">
        <v>1736</v>
      </c>
      <c r="G519" s="1" t="s">
        <v>142</v>
      </c>
      <c r="H519" s="1" t="s">
        <v>136</v>
      </c>
      <c r="I519" s="1" t="s">
        <v>364</v>
      </c>
      <c r="J519" s="1" t="s">
        <v>392</v>
      </c>
      <c r="K519" s="1" t="s">
        <v>57</v>
      </c>
      <c r="L519" s="1" t="s">
        <v>57</v>
      </c>
      <c r="M519" s="1" t="s">
        <v>70</v>
      </c>
      <c r="N519" s="1" t="s">
        <v>170</v>
      </c>
      <c r="O519" s="1" t="s">
        <v>96</v>
      </c>
      <c r="P519" s="1" t="s">
        <v>80</v>
      </c>
      <c r="Q519" s="1" t="s">
        <v>57</v>
      </c>
      <c r="R519" s="1" t="s">
        <v>57</v>
      </c>
      <c r="S519" s="1" t="s">
        <v>57</v>
      </c>
      <c r="T519" s="1" t="s">
        <v>57</v>
      </c>
      <c r="U519" s="1"/>
      <c r="V519" s="1"/>
      <c r="W519" s="1"/>
      <c r="X519" s="1"/>
      <c r="Y519" s="1"/>
      <c r="Z519" s="1"/>
    </row>
    <row r="520" ht="11.25" customHeight="1">
      <c r="A520" s="1" t="s">
        <v>67</v>
      </c>
      <c r="B520" s="1">
        <v>57.0</v>
      </c>
      <c r="C520" s="1" t="s">
        <v>1737</v>
      </c>
      <c r="D520" s="1" t="s">
        <v>1738</v>
      </c>
      <c r="E520" s="1" t="s">
        <v>544</v>
      </c>
      <c r="F520" s="1" t="s">
        <v>1739</v>
      </c>
      <c r="G520" s="1" t="s">
        <v>144</v>
      </c>
      <c r="H520" s="1" t="s">
        <v>134</v>
      </c>
      <c r="I520" s="1" t="s">
        <v>157</v>
      </c>
      <c r="J520" s="1" t="s">
        <v>461</v>
      </c>
      <c r="K520" s="1" t="s">
        <v>57</v>
      </c>
      <c r="L520" s="1" t="s">
        <v>57</v>
      </c>
      <c r="M520" s="1" t="s">
        <v>70</v>
      </c>
      <c r="N520" s="1" t="s">
        <v>86</v>
      </c>
      <c r="O520" s="1" t="s">
        <v>95</v>
      </c>
      <c r="P520" s="1" t="s">
        <v>80</v>
      </c>
      <c r="Q520" s="1" t="s">
        <v>57</v>
      </c>
      <c r="R520" s="1" t="s">
        <v>57</v>
      </c>
      <c r="S520" s="1" t="s">
        <v>57</v>
      </c>
      <c r="T520" s="1" t="s">
        <v>57</v>
      </c>
      <c r="U520" s="1"/>
      <c r="V520" s="1"/>
      <c r="W520" s="1"/>
      <c r="X520" s="1"/>
      <c r="Y520" s="1"/>
      <c r="Z520" s="1"/>
    </row>
    <row r="521" ht="11.25" customHeight="1">
      <c r="A521" s="1" t="s">
        <v>67</v>
      </c>
      <c r="B521" s="1">
        <v>58.0</v>
      </c>
      <c r="C521" s="1" t="s">
        <v>1740</v>
      </c>
      <c r="D521" s="1" t="s">
        <v>1741</v>
      </c>
      <c r="E521" s="1" t="s">
        <v>1469</v>
      </c>
      <c r="F521" s="1" t="s">
        <v>636</v>
      </c>
      <c r="G521" s="1" t="s">
        <v>143</v>
      </c>
      <c r="H521" s="1" t="s">
        <v>306</v>
      </c>
      <c r="I521" s="1" t="s">
        <v>432</v>
      </c>
      <c r="J521" s="1" t="s">
        <v>407</v>
      </c>
      <c r="K521" s="1" t="s">
        <v>57</v>
      </c>
      <c r="L521" s="1" t="s">
        <v>57</v>
      </c>
      <c r="M521" s="1" t="s">
        <v>107</v>
      </c>
      <c r="N521" s="1" t="s">
        <v>86</v>
      </c>
      <c r="O521" s="1" t="s">
        <v>95</v>
      </c>
      <c r="P521" s="1" t="s">
        <v>80</v>
      </c>
      <c r="Q521" s="1" t="s">
        <v>57</v>
      </c>
      <c r="R521" s="1" t="s">
        <v>57</v>
      </c>
      <c r="S521" s="1" t="s">
        <v>57</v>
      </c>
      <c r="T521" s="1" t="s">
        <v>57</v>
      </c>
      <c r="U521" s="1"/>
      <c r="V521" s="1"/>
      <c r="W521" s="1"/>
      <c r="X521" s="1"/>
      <c r="Y521" s="1"/>
      <c r="Z521" s="1"/>
    </row>
    <row r="522" ht="11.25" customHeight="1">
      <c r="A522" s="1" t="s">
        <v>67</v>
      </c>
      <c r="B522" s="1">
        <v>59.0</v>
      </c>
      <c r="C522" s="1" t="s">
        <v>1742</v>
      </c>
      <c r="D522" s="1" t="s">
        <v>1743</v>
      </c>
      <c r="E522" s="1" t="s">
        <v>385</v>
      </c>
      <c r="F522" s="1" t="s">
        <v>685</v>
      </c>
      <c r="G522" s="1" t="s">
        <v>360</v>
      </c>
      <c r="H522" s="1" t="s">
        <v>311</v>
      </c>
      <c r="I522" s="1" t="s">
        <v>374</v>
      </c>
      <c r="J522" s="1" t="s">
        <v>417</v>
      </c>
      <c r="K522" s="1" t="s">
        <v>57</v>
      </c>
      <c r="L522" s="1" t="s">
        <v>57</v>
      </c>
      <c r="M522" s="1" t="s">
        <v>107</v>
      </c>
      <c r="N522" s="1" t="s">
        <v>86</v>
      </c>
      <c r="O522" s="1" t="s">
        <v>108</v>
      </c>
      <c r="P522" s="1" t="s">
        <v>80</v>
      </c>
      <c r="Q522" s="1" t="s">
        <v>57</v>
      </c>
      <c r="R522" s="1" t="s">
        <v>57</v>
      </c>
      <c r="S522" s="1" t="s">
        <v>57</v>
      </c>
      <c r="T522" s="1" t="s">
        <v>57</v>
      </c>
      <c r="U522" s="1"/>
      <c r="V522" s="1"/>
      <c r="W522" s="1"/>
      <c r="X522" s="1"/>
      <c r="Y522" s="1"/>
      <c r="Z522" s="1"/>
    </row>
    <row r="523" ht="11.25" customHeight="1">
      <c r="A523" s="1" t="s">
        <v>67</v>
      </c>
      <c r="B523" s="1">
        <v>60.0</v>
      </c>
      <c r="C523" s="1" t="s">
        <v>1744</v>
      </c>
      <c r="D523" s="1" t="s">
        <v>1745</v>
      </c>
      <c r="E523" s="1" t="s">
        <v>560</v>
      </c>
      <c r="F523" s="1" t="s">
        <v>640</v>
      </c>
      <c r="G523" s="1" t="s">
        <v>402</v>
      </c>
      <c r="H523" s="1" t="s">
        <v>311</v>
      </c>
      <c r="I523" s="1" t="s">
        <v>378</v>
      </c>
      <c r="J523" s="1" t="s">
        <v>158</v>
      </c>
      <c r="K523" s="1" t="s">
        <v>57</v>
      </c>
      <c r="L523" s="1" t="s">
        <v>57</v>
      </c>
      <c r="M523" s="1" t="s">
        <v>107</v>
      </c>
      <c r="N523" s="1" t="s">
        <v>86</v>
      </c>
      <c r="O523" s="1" t="s">
        <v>108</v>
      </c>
      <c r="P523" s="1" t="s">
        <v>191</v>
      </c>
      <c r="Q523" s="1" t="s">
        <v>57</v>
      </c>
      <c r="R523" s="1" t="s">
        <v>57</v>
      </c>
      <c r="S523" s="1" t="s">
        <v>57</v>
      </c>
      <c r="T523" s="1" t="s">
        <v>57</v>
      </c>
      <c r="U523" s="1"/>
      <c r="V523" s="1"/>
      <c r="W523" s="1"/>
      <c r="X523" s="1"/>
      <c r="Y523" s="1"/>
      <c r="Z523" s="1"/>
    </row>
    <row r="524" ht="11.25" customHeight="1">
      <c r="A524" s="1" t="s">
        <v>67</v>
      </c>
      <c r="B524" s="1">
        <v>61.0</v>
      </c>
      <c r="C524" s="1" t="s">
        <v>1746</v>
      </c>
      <c r="D524" s="1" t="s">
        <v>1747</v>
      </c>
      <c r="E524" s="1" t="s">
        <v>1048</v>
      </c>
      <c r="F524" s="1" t="s">
        <v>411</v>
      </c>
      <c r="G524" s="1" t="s">
        <v>364</v>
      </c>
      <c r="H524" s="1" t="s">
        <v>315</v>
      </c>
      <c r="I524" s="1" t="s">
        <v>418</v>
      </c>
      <c r="J524" s="1" t="s">
        <v>427</v>
      </c>
      <c r="K524" s="1" t="s">
        <v>57</v>
      </c>
      <c r="L524" s="1" t="s">
        <v>57</v>
      </c>
      <c r="M524" s="1" t="s">
        <v>120</v>
      </c>
      <c r="N524" s="1" t="s">
        <v>96</v>
      </c>
      <c r="O524" s="1" t="s">
        <v>70</v>
      </c>
      <c r="P524" s="1" t="s">
        <v>191</v>
      </c>
      <c r="Q524" s="1" t="s">
        <v>57</v>
      </c>
      <c r="R524" s="1" t="s">
        <v>57</v>
      </c>
      <c r="S524" s="1" t="s">
        <v>57</v>
      </c>
      <c r="T524" s="1" t="s">
        <v>57</v>
      </c>
      <c r="U524" s="1"/>
      <c r="V524" s="1"/>
      <c r="W524" s="1"/>
      <c r="X524" s="1"/>
      <c r="Y524" s="1"/>
      <c r="Z524" s="1"/>
    </row>
    <row r="525" ht="11.25" customHeight="1">
      <c r="A525" s="1" t="s">
        <v>67</v>
      </c>
      <c r="B525" s="1">
        <v>62.0</v>
      </c>
      <c r="C525" s="1" t="s">
        <v>1748</v>
      </c>
      <c r="D525" s="1" t="s">
        <v>1749</v>
      </c>
      <c r="E525" s="1" t="s">
        <v>778</v>
      </c>
      <c r="F525" s="1" t="s">
        <v>966</v>
      </c>
      <c r="G525" s="1" t="s">
        <v>157</v>
      </c>
      <c r="H525" s="1" t="s">
        <v>320</v>
      </c>
      <c r="I525" s="1" t="s">
        <v>382</v>
      </c>
      <c r="J525" s="1" t="s">
        <v>167</v>
      </c>
      <c r="K525" s="1" t="s">
        <v>57</v>
      </c>
      <c r="L525" s="1" t="s">
        <v>57</v>
      </c>
      <c r="M525" s="1" t="s">
        <v>120</v>
      </c>
      <c r="N525" s="1" t="s">
        <v>96</v>
      </c>
      <c r="O525" s="1" t="s">
        <v>70</v>
      </c>
      <c r="P525" s="1" t="s">
        <v>191</v>
      </c>
      <c r="Q525" s="1" t="s">
        <v>57</v>
      </c>
      <c r="R525" s="1" t="s">
        <v>57</v>
      </c>
      <c r="S525" s="1" t="s">
        <v>57</v>
      </c>
      <c r="T525" s="1" t="s">
        <v>57</v>
      </c>
      <c r="U525" s="1"/>
      <c r="V525" s="1"/>
      <c r="W525" s="1"/>
      <c r="X525" s="1"/>
      <c r="Y525" s="1"/>
      <c r="Z525" s="1"/>
    </row>
    <row r="526" ht="11.25" customHeight="1">
      <c r="A526" s="1" t="s">
        <v>67</v>
      </c>
      <c r="B526" s="1">
        <v>63.0</v>
      </c>
      <c r="C526" s="1" t="s">
        <v>1750</v>
      </c>
      <c r="D526" s="1" t="s">
        <v>1751</v>
      </c>
      <c r="E526" s="1" t="s">
        <v>1752</v>
      </c>
      <c r="F526" s="1" t="s">
        <v>1753</v>
      </c>
      <c r="G526" s="1" t="s">
        <v>432</v>
      </c>
      <c r="H526" s="1" t="s">
        <v>355</v>
      </c>
      <c r="I526" s="1" t="s">
        <v>387</v>
      </c>
      <c r="J526" s="1" t="s">
        <v>436</v>
      </c>
      <c r="K526" s="1" t="s">
        <v>57</v>
      </c>
      <c r="L526" s="1" t="s">
        <v>57</v>
      </c>
      <c r="M526" s="1" t="s">
        <v>120</v>
      </c>
      <c r="N526" s="1" t="s">
        <v>96</v>
      </c>
      <c r="O526" s="1" t="s">
        <v>70</v>
      </c>
      <c r="P526" s="1" t="s">
        <v>79</v>
      </c>
      <c r="Q526" s="1" t="s">
        <v>57</v>
      </c>
      <c r="R526" s="1" t="s">
        <v>57</v>
      </c>
      <c r="S526" s="1" t="s">
        <v>57</v>
      </c>
      <c r="T526" s="1" t="s">
        <v>57</v>
      </c>
      <c r="U526" s="1"/>
      <c r="V526" s="1"/>
      <c r="W526" s="1"/>
      <c r="X526" s="1"/>
      <c r="Y526" s="1"/>
      <c r="Z526" s="1"/>
    </row>
    <row r="527" ht="11.25" customHeight="1">
      <c r="A527" s="1" t="s">
        <v>67</v>
      </c>
      <c r="B527" s="1">
        <v>64.0</v>
      </c>
      <c r="C527" s="1" t="s">
        <v>1754</v>
      </c>
      <c r="D527" s="1" t="s">
        <v>1755</v>
      </c>
      <c r="E527" s="1" t="s">
        <v>1329</v>
      </c>
      <c r="F527" s="1" t="s">
        <v>431</v>
      </c>
      <c r="G527" s="1" t="s">
        <v>374</v>
      </c>
      <c r="H527" s="1" t="s">
        <v>133</v>
      </c>
      <c r="I527" s="1" t="s">
        <v>392</v>
      </c>
      <c r="J527" s="1" t="s">
        <v>445</v>
      </c>
      <c r="K527" s="1" t="s">
        <v>57</v>
      </c>
      <c r="L527" s="1" t="s">
        <v>57</v>
      </c>
      <c r="M527" s="1" t="s">
        <v>145</v>
      </c>
      <c r="N527" s="1" t="s">
        <v>96</v>
      </c>
      <c r="O527" s="1" t="s">
        <v>107</v>
      </c>
      <c r="P527" s="1" t="s">
        <v>79</v>
      </c>
      <c r="Q527" s="1" t="s">
        <v>57</v>
      </c>
      <c r="R527" s="1" t="s">
        <v>57</v>
      </c>
      <c r="S527" s="1" t="s">
        <v>57</v>
      </c>
      <c r="T527" s="1" t="s">
        <v>57</v>
      </c>
      <c r="U527" s="1"/>
      <c r="V527" s="1"/>
      <c r="W527" s="1"/>
      <c r="X527" s="1"/>
      <c r="Y527" s="1"/>
      <c r="Z527" s="1"/>
    </row>
    <row r="528" ht="11.25" customHeight="1">
      <c r="A528" s="1" t="s">
        <v>67</v>
      </c>
      <c r="B528" s="1">
        <v>65.0</v>
      </c>
      <c r="C528" s="1" t="s">
        <v>1756</v>
      </c>
      <c r="D528" s="1" t="s">
        <v>1757</v>
      </c>
      <c r="E528" s="1" t="s">
        <v>1758</v>
      </c>
      <c r="F528" s="1" t="s">
        <v>976</v>
      </c>
      <c r="G528" s="1" t="s">
        <v>378</v>
      </c>
      <c r="H528" s="1" t="s">
        <v>133</v>
      </c>
      <c r="I528" s="1" t="s">
        <v>396</v>
      </c>
      <c r="J528" s="1" t="s">
        <v>455</v>
      </c>
      <c r="K528" s="1" t="s">
        <v>57</v>
      </c>
      <c r="L528" s="1" t="s">
        <v>57</v>
      </c>
      <c r="M528" s="1" t="s">
        <v>145</v>
      </c>
      <c r="N528" s="1" t="s">
        <v>95</v>
      </c>
      <c r="O528" s="1" t="s">
        <v>107</v>
      </c>
      <c r="P528" s="1" t="s">
        <v>79</v>
      </c>
      <c r="Q528" s="1" t="s">
        <v>57</v>
      </c>
      <c r="R528" s="1" t="s">
        <v>57</v>
      </c>
      <c r="S528" s="1" t="s">
        <v>57</v>
      </c>
      <c r="T528" s="1" t="s">
        <v>57</v>
      </c>
      <c r="U528" s="1"/>
      <c r="V528" s="1"/>
      <c r="W528" s="1"/>
      <c r="X528" s="1"/>
      <c r="Y528" s="1"/>
      <c r="Z528" s="1"/>
    </row>
    <row r="529" ht="11.25" customHeight="1">
      <c r="A529" s="1" t="s">
        <v>67</v>
      </c>
      <c r="B529" s="1">
        <v>66.0</v>
      </c>
      <c r="C529" s="1" t="s">
        <v>1759</v>
      </c>
      <c r="D529" s="1" t="s">
        <v>1760</v>
      </c>
      <c r="E529" s="1" t="s">
        <v>802</v>
      </c>
      <c r="F529" s="1" t="s">
        <v>651</v>
      </c>
      <c r="G529" s="1" t="s">
        <v>418</v>
      </c>
      <c r="H529" s="1" t="s">
        <v>132</v>
      </c>
      <c r="I529" s="1" t="s">
        <v>461</v>
      </c>
      <c r="J529" s="1" t="s">
        <v>482</v>
      </c>
      <c r="K529" s="1" t="s">
        <v>57</v>
      </c>
      <c r="L529" s="1" t="s">
        <v>57</v>
      </c>
      <c r="M529" s="1" t="s">
        <v>114</v>
      </c>
      <c r="N529" s="1" t="s">
        <v>95</v>
      </c>
      <c r="O529" s="1" t="s">
        <v>120</v>
      </c>
      <c r="P529" s="1" t="s">
        <v>79</v>
      </c>
      <c r="Q529" s="1" t="s">
        <v>57</v>
      </c>
      <c r="R529" s="1" t="s">
        <v>57</v>
      </c>
      <c r="S529" s="1" t="s">
        <v>57</v>
      </c>
      <c r="T529" s="1" t="s">
        <v>57</v>
      </c>
      <c r="U529" s="1"/>
      <c r="V529" s="1"/>
      <c r="W529" s="1"/>
      <c r="X529" s="1"/>
      <c r="Y529" s="1"/>
      <c r="Z529" s="1"/>
    </row>
    <row r="530" ht="11.25" customHeight="1">
      <c r="A530" s="1" t="s">
        <v>67</v>
      </c>
      <c r="B530" s="1">
        <v>67.0</v>
      </c>
      <c r="C530" s="1" t="s">
        <v>1761</v>
      </c>
      <c r="D530" s="1" t="s">
        <v>1762</v>
      </c>
      <c r="E530" s="1" t="s">
        <v>1763</v>
      </c>
      <c r="F530" s="1" t="s">
        <v>165</v>
      </c>
      <c r="G530" s="1" t="s">
        <v>382</v>
      </c>
      <c r="H530" s="1" t="s">
        <v>131</v>
      </c>
      <c r="I530" s="1" t="s">
        <v>401</v>
      </c>
      <c r="J530" s="1" t="s">
        <v>460</v>
      </c>
      <c r="K530" s="1" t="s">
        <v>57</v>
      </c>
      <c r="L530" s="1" t="s">
        <v>57</v>
      </c>
      <c r="M530" s="1" t="s">
        <v>114</v>
      </c>
      <c r="N530" s="1" t="s">
        <v>95</v>
      </c>
      <c r="O530" s="1" t="s">
        <v>120</v>
      </c>
      <c r="P530" s="1" t="s">
        <v>97</v>
      </c>
      <c r="Q530" s="1" t="s">
        <v>57</v>
      </c>
      <c r="R530" s="1" t="s">
        <v>57</v>
      </c>
      <c r="S530" s="1" t="s">
        <v>57</v>
      </c>
      <c r="T530" s="1" t="s">
        <v>57</v>
      </c>
      <c r="U530" s="1"/>
      <c r="V530" s="1"/>
      <c r="W530" s="1"/>
      <c r="X530" s="1"/>
      <c r="Y530" s="1"/>
      <c r="Z530" s="1"/>
    </row>
    <row r="531" ht="11.25" customHeight="1">
      <c r="A531" s="1" t="s">
        <v>67</v>
      </c>
      <c r="B531" s="1">
        <v>68.0</v>
      </c>
      <c r="C531" s="1" t="s">
        <v>1764</v>
      </c>
      <c r="D531" s="1" t="s">
        <v>1765</v>
      </c>
      <c r="E531" s="1" t="s">
        <v>1070</v>
      </c>
      <c r="F531" s="1" t="s">
        <v>1766</v>
      </c>
      <c r="G531" s="1" t="s">
        <v>387</v>
      </c>
      <c r="H531" s="1" t="s">
        <v>166</v>
      </c>
      <c r="I531" s="1" t="s">
        <v>407</v>
      </c>
      <c r="J531" s="1" t="s">
        <v>465</v>
      </c>
      <c r="K531" s="1" t="s">
        <v>57</v>
      </c>
      <c r="L531" s="1" t="s">
        <v>57</v>
      </c>
      <c r="M531" s="1" t="s">
        <v>114</v>
      </c>
      <c r="N531" s="1" t="s">
        <v>95</v>
      </c>
      <c r="O531" s="1" t="s">
        <v>145</v>
      </c>
      <c r="P531" s="1" t="s">
        <v>97</v>
      </c>
      <c r="Q531" s="1" t="s">
        <v>57</v>
      </c>
      <c r="R531" s="1" t="s">
        <v>57</v>
      </c>
      <c r="S531" s="1" t="s">
        <v>57</v>
      </c>
      <c r="T531" s="1" t="s">
        <v>57</v>
      </c>
      <c r="U531" s="1"/>
      <c r="V531" s="1"/>
      <c r="W531" s="1"/>
      <c r="X531" s="1"/>
      <c r="Y531" s="1"/>
      <c r="Z531" s="1"/>
    </row>
    <row r="532" ht="11.25" customHeight="1">
      <c r="A532" s="1" t="s">
        <v>67</v>
      </c>
      <c r="B532" s="1">
        <v>69.0</v>
      </c>
      <c r="C532" s="1" t="s">
        <v>1767</v>
      </c>
      <c r="D532" s="1" t="s">
        <v>1768</v>
      </c>
      <c r="E532" s="1" t="s">
        <v>1238</v>
      </c>
      <c r="F532" s="1" t="s">
        <v>656</v>
      </c>
      <c r="G532" s="1" t="s">
        <v>392</v>
      </c>
      <c r="H532" s="1" t="s">
        <v>369</v>
      </c>
      <c r="I532" s="1" t="s">
        <v>412</v>
      </c>
      <c r="J532" s="1" t="s">
        <v>465</v>
      </c>
      <c r="K532" s="1" t="s">
        <v>57</v>
      </c>
      <c r="L532" s="1" t="s">
        <v>57</v>
      </c>
      <c r="M532" s="1" t="s">
        <v>114</v>
      </c>
      <c r="N532" s="1" t="s">
        <v>108</v>
      </c>
      <c r="O532" s="1" t="s">
        <v>145</v>
      </c>
      <c r="P532" s="1" t="s">
        <v>97</v>
      </c>
      <c r="Q532" s="1" t="s">
        <v>57</v>
      </c>
      <c r="R532" s="1" t="s">
        <v>57</v>
      </c>
      <c r="S532" s="1" t="s">
        <v>57</v>
      </c>
      <c r="T532" s="1" t="s">
        <v>57</v>
      </c>
      <c r="U532" s="1"/>
      <c r="V532" s="1"/>
      <c r="W532" s="1"/>
      <c r="X532" s="1"/>
      <c r="Y532" s="1"/>
      <c r="Z532" s="1"/>
    </row>
    <row r="533" ht="11.25" customHeight="1">
      <c r="A533" s="1" t="s">
        <v>67</v>
      </c>
      <c r="B533" s="1">
        <v>70.0</v>
      </c>
      <c r="C533" s="1" t="s">
        <v>1769</v>
      </c>
      <c r="D533" s="1" t="s">
        <v>1770</v>
      </c>
      <c r="E533" s="1" t="s">
        <v>751</v>
      </c>
      <c r="F533" s="1" t="s">
        <v>659</v>
      </c>
      <c r="G533" s="1" t="s">
        <v>396</v>
      </c>
      <c r="H533" s="1" t="s">
        <v>337</v>
      </c>
      <c r="I533" s="1" t="s">
        <v>417</v>
      </c>
      <c r="J533" s="1" t="s">
        <v>465</v>
      </c>
      <c r="K533" s="1" t="s">
        <v>57</v>
      </c>
      <c r="L533" s="1" t="s">
        <v>57</v>
      </c>
      <c r="M533" s="1" t="s">
        <v>160</v>
      </c>
      <c r="N533" s="1" t="s">
        <v>108</v>
      </c>
      <c r="O533" s="1" t="s">
        <v>114</v>
      </c>
      <c r="P533" s="1" t="s">
        <v>90</v>
      </c>
      <c r="Q533" s="1" t="s">
        <v>57</v>
      </c>
      <c r="R533" s="1" t="s">
        <v>57</v>
      </c>
      <c r="S533" s="1" t="s">
        <v>57</v>
      </c>
      <c r="T533" s="1" t="s">
        <v>57</v>
      </c>
      <c r="U533" s="1"/>
      <c r="V533" s="1"/>
      <c r="W533" s="1"/>
      <c r="X533" s="1"/>
      <c r="Y533" s="1"/>
      <c r="Z533" s="1"/>
    </row>
    <row r="534" ht="11.25" customHeight="1">
      <c r="A534" s="1" t="s">
        <v>67</v>
      </c>
      <c r="B534" s="1">
        <v>71.0</v>
      </c>
      <c r="C534" s="1" t="s">
        <v>1771</v>
      </c>
      <c r="D534" s="1" t="s">
        <v>1772</v>
      </c>
      <c r="E534" s="1" t="s">
        <v>439</v>
      </c>
      <c r="F534" s="1" t="s">
        <v>662</v>
      </c>
      <c r="G534" s="1" t="s">
        <v>461</v>
      </c>
      <c r="H534" s="1" t="s">
        <v>342</v>
      </c>
      <c r="I534" s="1" t="s">
        <v>156</v>
      </c>
      <c r="J534" s="1" t="s">
        <v>465</v>
      </c>
      <c r="K534" s="1" t="s">
        <v>57</v>
      </c>
      <c r="L534" s="1" t="s">
        <v>57</v>
      </c>
      <c r="M534" s="1" t="s">
        <v>160</v>
      </c>
      <c r="N534" s="1" t="s">
        <v>108</v>
      </c>
      <c r="O534" s="1" t="s">
        <v>114</v>
      </c>
      <c r="P534" s="1" t="s">
        <v>90</v>
      </c>
      <c r="Q534" s="1" t="s">
        <v>57</v>
      </c>
      <c r="R534" s="1" t="s">
        <v>57</v>
      </c>
      <c r="S534" s="1" t="s">
        <v>57</v>
      </c>
      <c r="T534" s="1" t="s">
        <v>57</v>
      </c>
      <c r="U534" s="1"/>
      <c r="V534" s="1"/>
      <c r="W534" s="1"/>
      <c r="X534" s="1"/>
      <c r="Y534" s="1"/>
      <c r="Z534" s="1"/>
    </row>
    <row r="535" ht="11.25" customHeight="1">
      <c r="A535" s="1" t="s">
        <v>67</v>
      </c>
      <c r="B535" s="1">
        <v>72.0</v>
      </c>
      <c r="C535" s="1" t="s">
        <v>1773</v>
      </c>
      <c r="D535" s="1" t="s">
        <v>1774</v>
      </c>
      <c r="E535" s="1" t="s">
        <v>1775</v>
      </c>
      <c r="F535" s="1" t="s">
        <v>1192</v>
      </c>
      <c r="G535" s="1" t="s">
        <v>401</v>
      </c>
      <c r="H535" s="1" t="s">
        <v>347</v>
      </c>
      <c r="I535" s="1" t="s">
        <v>158</v>
      </c>
      <c r="J535" s="1" t="s">
        <v>465</v>
      </c>
      <c r="K535" s="1" t="s">
        <v>57</v>
      </c>
      <c r="L535" s="1" t="s">
        <v>57</v>
      </c>
      <c r="M535" s="1" t="s">
        <v>160</v>
      </c>
      <c r="N535" s="1" t="s">
        <v>108</v>
      </c>
      <c r="O535" s="1" t="s">
        <v>160</v>
      </c>
      <c r="P535" s="1" t="s">
        <v>90</v>
      </c>
      <c r="Q535" s="1" t="s">
        <v>57</v>
      </c>
      <c r="R535" s="1" t="s">
        <v>57</v>
      </c>
      <c r="S535" s="1" t="s">
        <v>57</v>
      </c>
      <c r="T535" s="1" t="s">
        <v>57</v>
      </c>
      <c r="U535" s="1"/>
      <c r="V535" s="1"/>
      <c r="W535" s="1"/>
      <c r="X535" s="1"/>
      <c r="Y535" s="1"/>
      <c r="Z535" s="1"/>
    </row>
    <row r="536" ht="11.25" customHeight="1">
      <c r="A536" s="1" t="s">
        <v>67</v>
      </c>
      <c r="B536" s="1">
        <v>73.0</v>
      </c>
      <c r="C536" s="1" t="s">
        <v>1776</v>
      </c>
      <c r="D536" s="1" t="s">
        <v>1777</v>
      </c>
      <c r="E536" s="1" t="s">
        <v>1085</v>
      </c>
      <c r="F536" s="1" t="s">
        <v>717</v>
      </c>
      <c r="G536" s="1" t="s">
        <v>407</v>
      </c>
      <c r="H536" s="1" t="s">
        <v>142</v>
      </c>
      <c r="I536" s="1" t="s">
        <v>427</v>
      </c>
      <c r="J536" s="1" t="s">
        <v>465</v>
      </c>
      <c r="K536" s="1" t="s">
        <v>57</v>
      </c>
      <c r="L536" s="1" t="s">
        <v>57</v>
      </c>
      <c r="M536" s="1" t="s">
        <v>81</v>
      </c>
      <c r="N536" s="1" t="s">
        <v>70</v>
      </c>
      <c r="O536" s="1" t="s">
        <v>160</v>
      </c>
      <c r="P536" s="1" t="s">
        <v>90</v>
      </c>
      <c r="Q536" s="1" t="s">
        <v>57</v>
      </c>
      <c r="R536" s="1" t="s">
        <v>57</v>
      </c>
      <c r="S536" s="1" t="s">
        <v>57</v>
      </c>
      <c r="T536" s="1" t="s">
        <v>57</v>
      </c>
      <c r="U536" s="1"/>
      <c r="V536" s="1"/>
      <c r="W536" s="1"/>
      <c r="X536" s="1"/>
      <c r="Y536" s="1"/>
      <c r="Z536" s="1"/>
    </row>
    <row r="537" ht="11.25" customHeight="1">
      <c r="A537" s="1" t="s">
        <v>67</v>
      </c>
      <c r="B537" s="1">
        <v>74.0</v>
      </c>
      <c r="C537" s="1" t="s">
        <v>1778</v>
      </c>
      <c r="D537" s="1" t="s">
        <v>1779</v>
      </c>
      <c r="E537" s="1" t="s">
        <v>824</v>
      </c>
      <c r="F537" s="1" t="s">
        <v>1251</v>
      </c>
      <c r="G537" s="1" t="s">
        <v>412</v>
      </c>
      <c r="H537" s="1" t="s">
        <v>142</v>
      </c>
      <c r="I537" s="1" t="s">
        <v>167</v>
      </c>
      <c r="J537" s="1" t="s">
        <v>465</v>
      </c>
      <c r="K537" s="1" t="s">
        <v>57</v>
      </c>
      <c r="L537" s="1" t="s">
        <v>57</v>
      </c>
      <c r="M537" s="1" t="s">
        <v>81</v>
      </c>
      <c r="N537" s="1" t="s">
        <v>70</v>
      </c>
      <c r="O537" s="1" t="s">
        <v>81</v>
      </c>
      <c r="P537" s="1" t="s">
        <v>90</v>
      </c>
      <c r="Q537" s="1" t="s">
        <v>57</v>
      </c>
      <c r="R537" s="1" t="s">
        <v>57</v>
      </c>
      <c r="S537" s="1" t="s">
        <v>57</v>
      </c>
      <c r="T537" s="1" t="s">
        <v>57</v>
      </c>
      <c r="U537" s="1"/>
      <c r="V537" s="1"/>
      <c r="W537" s="1"/>
      <c r="X537" s="1"/>
      <c r="Y537" s="1"/>
      <c r="Z537" s="1"/>
    </row>
    <row r="538" ht="11.25" customHeight="1">
      <c r="A538" s="1" t="s">
        <v>67</v>
      </c>
      <c r="B538" s="1">
        <v>75.0</v>
      </c>
      <c r="C538" s="1" t="s">
        <v>1780</v>
      </c>
      <c r="D538" s="1" t="s">
        <v>1781</v>
      </c>
      <c r="E538" s="1" t="s">
        <v>1366</v>
      </c>
      <c r="F538" s="1" t="s">
        <v>1195</v>
      </c>
      <c r="G538" s="1" t="s">
        <v>417</v>
      </c>
      <c r="H538" s="1" t="s">
        <v>144</v>
      </c>
      <c r="I538" s="1" t="s">
        <v>436</v>
      </c>
      <c r="J538" s="1" t="s">
        <v>465</v>
      </c>
      <c r="K538" s="1" t="s">
        <v>57</v>
      </c>
      <c r="L538" s="1" t="s">
        <v>57</v>
      </c>
      <c r="M538" s="1" t="s">
        <v>81</v>
      </c>
      <c r="N538" s="1" t="s">
        <v>70</v>
      </c>
      <c r="O538" s="1" t="s">
        <v>81</v>
      </c>
      <c r="P538" s="1" t="s">
        <v>105</v>
      </c>
      <c r="Q538" s="1" t="s">
        <v>57</v>
      </c>
      <c r="R538" s="1" t="s">
        <v>57</v>
      </c>
      <c r="S538" s="1" t="s">
        <v>57</v>
      </c>
      <c r="T538" s="1" t="s">
        <v>57</v>
      </c>
      <c r="U538" s="1"/>
      <c r="V538" s="1"/>
      <c r="W538" s="1"/>
      <c r="X538" s="1"/>
      <c r="Y538" s="1"/>
      <c r="Z538" s="1"/>
    </row>
    <row r="539" ht="11.25" customHeight="1">
      <c r="A539" s="1" t="s">
        <v>67</v>
      </c>
      <c r="B539" s="1">
        <v>76.0</v>
      </c>
      <c r="C539" s="1" t="s">
        <v>1782</v>
      </c>
      <c r="D539" s="1" t="s">
        <v>1783</v>
      </c>
      <c r="E539" s="1" t="s">
        <v>1084</v>
      </c>
      <c r="F539" s="1" t="s">
        <v>1445</v>
      </c>
      <c r="G539" s="1" t="s">
        <v>156</v>
      </c>
      <c r="H539" s="1" t="s">
        <v>143</v>
      </c>
      <c r="I539" s="1" t="s">
        <v>155</v>
      </c>
      <c r="J539" s="1" t="s">
        <v>465</v>
      </c>
      <c r="K539" s="1" t="s">
        <v>57</v>
      </c>
      <c r="L539" s="1" t="s">
        <v>57</v>
      </c>
      <c r="M539" s="1" t="s">
        <v>71</v>
      </c>
      <c r="N539" s="1" t="s">
        <v>70</v>
      </c>
      <c r="O539" s="1" t="s">
        <v>71</v>
      </c>
      <c r="P539" s="1" t="s">
        <v>105</v>
      </c>
      <c r="Q539" s="1" t="s">
        <v>57</v>
      </c>
      <c r="R539" s="1" t="s">
        <v>57</v>
      </c>
      <c r="S539" s="1" t="s">
        <v>57</v>
      </c>
      <c r="T539" s="1" t="s">
        <v>57</v>
      </c>
      <c r="U539" s="1"/>
      <c r="V539" s="1"/>
      <c r="W539" s="1"/>
      <c r="X539" s="1"/>
      <c r="Y539" s="1"/>
      <c r="Z539" s="1"/>
    </row>
    <row r="540" ht="11.25" customHeight="1">
      <c r="A540" s="1" t="s">
        <v>67</v>
      </c>
      <c r="B540" s="1">
        <v>77.0</v>
      </c>
      <c r="C540" s="1" t="s">
        <v>1784</v>
      </c>
      <c r="D540" s="1" t="s">
        <v>1785</v>
      </c>
      <c r="E540" s="1" t="s">
        <v>453</v>
      </c>
      <c r="F540" s="1" t="s">
        <v>675</v>
      </c>
      <c r="G540" s="1" t="s">
        <v>158</v>
      </c>
      <c r="H540" s="1" t="s">
        <v>360</v>
      </c>
      <c r="I540" s="1" t="s">
        <v>445</v>
      </c>
      <c r="J540" s="1" t="s">
        <v>465</v>
      </c>
      <c r="K540" s="1" t="s">
        <v>57</v>
      </c>
      <c r="L540" s="1" t="s">
        <v>57</v>
      </c>
      <c r="M540" s="1" t="s">
        <v>71</v>
      </c>
      <c r="N540" s="1" t="s">
        <v>107</v>
      </c>
      <c r="O540" s="1" t="s">
        <v>71</v>
      </c>
      <c r="P540" s="1" t="s">
        <v>105</v>
      </c>
      <c r="Q540" s="1" t="s">
        <v>57</v>
      </c>
      <c r="R540" s="1" t="s">
        <v>57</v>
      </c>
      <c r="S540" s="1" t="s">
        <v>57</v>
      </c>
      <c r="T540" s="1" t="s">
        <v>57</v>
      </c>
      <c r="U540" s="1"/>
      <c r="V540" s="1"/>
      <c r="W540" s="1"/>
      <c r="X540" s="1"/>
      <c r="Y540" s="1"/>
      <c r="Z540" s="1"/>
    </row>
    <row r="541" ht="11.25" customHeight="1">
      <c r="A541" s="1" t="s">
        <v>67</v>
      </c>
      <c r="B541" s="1">
        <v>78.0</v>
      </c>
      <c r="C541" s="1" t="s">
        <v>1786</v>
      </c>
      <c r="D541" s="1" t="s">
        <v>1787</v>
      </c>
      <c r="E541" s="1" t="s">
        <v>1788</v>
      </c>
      <c r="F541" s="1" t="s">
        <v>327</v>
      </c>
      <c r="G541" s="1" t="s">
        <v>427</v>
      </c>
      <c r="H541" s="1" t="s">
        <v>402</v>
      </c>
      <c r="I541" s="1" t="s">
        <v>450</v>
      </c>
      <c r="J541" s="1" t="s">
        <v>465</v>
      </c>
      <c r="K541" s="1" t="s">
        <v>57</v>
      </c>
      <c r="L541" s="1" t="s">
        <v>57</v>
      </c>
      <c r="M541" s="1" t="s">
        <v>71</v>
      </c>
      <c r="N541" s="1" t="s">
        <v>107</v>
      </c>
      <c r="O541" s="1" t="s">
        <v>113</v>
      </c>
      <c r="P541" s="1" t="s">
        <v>170</v>
      </c>
      <c r="Q541" s="1" t="s">
        <v>57</v>
      </c>
      <c r="R541" s="1" t="s">
        <v>57</v>
      </c>
      <c r="S541" s="1" t="s">
        <v>57</v>
      </c>
      <c r="T541" s="1" t="s">
        <v>57</v>
      </c>
      <c r="U541" s="1"/>
      <c r="V541" s="1"/>
      <c r="W541" s="1"/>
      <c r="X541" s="1"/>
      <c r="Y541" s="1"/>
      <c r="Z541" s="1"/>
    </row>
    <row r="542" ht="11.25" customHeight="1">
      <c r="A542" s="1" t="s">
        <v>67</v>
      </c>
      <c r="B542" s="1">
        <v>79.0</v>
      </c>
      <c r="C542" s="1" t="s">
        <v>1789</v>
      </c>
      <c r="D542" s="1" t="s">
        <v>1790</v>
      </c>
      <c r="E542" s="1" t="s">
        <v>768</v>
      </c>
      <c r="F542" s="1" t="s">
        <v>494</v>
      </c>
      <c r="G542" s="1" t="s">
        <v>167</v>
      </c>
      <c r="H542" s="1" t="s">
        <v>364</v>
      </c>
      <c r="I542" s="1" t="s">
        <v>455</v>
      </c>
      <c r="J542" s="1" t="s">
        <v>465</v>
      </c>
      <c r="K542" s="1" t="s">
        <v>57</v>
      </c>
      <c r="L542" s="1" t="s">
        <v>57</v>
      </c>
      <c r="M542" s="1" t="s">
        <v>113</v>
      </c>
      <c r="N542" s="1" t="s">
        <v>107</v>
      </c>
      <c r="O542" s="1" t="s">
        <v>113</v>
      </c>
      <c r="P542" s="1" t="s">
        <v>170</v>
      </c>
      <c r="Q542" s="1" t="s">
        <v>57</v>
      </c>
      <c r="R542" s="1" t="s">
        <v>57</v>
      </c>
      <c r="S542" s="1" t="s">
        <v>57</v>
      </c>
      <c r="T542" s="1" t="s">
        <v>57</v>
      </c>
      <c r="U542" s="1"/>
      <c r="V542" s="1"/>
      <c r="W542" s="1"/>
      <c r="X542" s="1"/>
      <c r="Y542" s="1"/>
      <c r="Z542" s="1"/>
    </row>
    <row r="543" ht="11.25" customHeight="1">
      <c r="A543" s="1" t="s">
        <v>67</v>
      </c>
      <c r="B543" s="1">
        <v>80.0</v>
      </c>
      <c r="C543" s="1" t="s">
        <v>1791</v>
      </c>
      <c r="D543" s="1" t="s">
        <v>1792</v>
      </c>
      <c r="E543" s="1" t="s">
        <v>844</v>
      </c>
      <c r="F543" s="1" t="s">
        <v>1262</v>
      </c>
      <c r="G543" s="1" t="s">
        <v>436</v>
      </c>
      <c r="H543" s="1" t="s">
        <v>157</v>
      </c>
      <c r="I543" s="1" t="s">
        <v>482</v>
      </c>
      <c r="J543" s="1" t="s">
        <v>465</v>
      </c>
      <c r="K543" s="1" t="s">
        <v>57</v>
      </c>
      <c r="L543" s="1" t="s">
        <v>57</v>
      </c>
      <c r="M543" s="1" t="s">
        <v>113</v>
      </c>
      <c r="N543" s="1" t="s">
        <v>107</v>
      </c>
      <c r="O543" s="1" t="s">
        <v>260</v>
      </c>
      <c r="P543" s="1" t="s">
        <v>170</v>
      </c>
      <c r="Q543" s="1" t="s">
        <v>57</v>
      </c>
      <c r="R543" s="1" t="s">
        <v>57</v>
      </c>
      <c r="S543" s="1" t="s">
        <v>57</v>
      </c>
      <c r="T543" s="1" t="s">
        <v>57</v>
      </c>
      <c r="U543" s="1"/>
      <c r="V543" s="1"/>
      <c r="W543" s="1"/>
      <c r="X543" s="1"/>
      <c r="Y543" s="1"/>
      <c r="Z543" s="1"/>
    </row>
    <row r="544" ht="11.25" customHeight="1">
      <c r="A544" s="1" t="s">
        <v>67</v>
      </c>
      <c r="B544" s="1">
        <v>81.0</v>
      </c>
      <c r="C544" s="1" t="s">
        <v>1793</v>
      </c>
      <c r="D544" s="1" t="s">
        <v>1794</v>
      </c>
      <c r="E544" s="1" t="s">
        <v>472</v>
      </c>
      <c r="F544" s="1" t="s">
        <v>1016</v>
      </c>
      <c r="G544" s="1" t="s">
        <v>155</v>
      </c>
      <c r="H544" s="1" t="s">
        <v>432</v>
      </c>
      <c r="I544" s="1" t="s">
        <v>460</v>
      </c>
      <c r="J544" s="1" t="s">
        <v>465</v>
      </c>
      <c r="K544" s="1" t="s">
        <v>57</v>
      </c>
      <c r="L544" s="1" t="s">
        <v>57</v>
      </c>
      <c r="M544" s="1" t="s">
        <v>113</v>
      </c>
      <c r="N544" s="1" t="s">
        <v>120</v>
      </c>
      <c r="O544" s="1" t="s">
        <v>260</v>
      </c>
      <c r="P544" s="1" t="s">
        <v>86</v>
      </c>
      <c r="Q544" s="1" t="s">
        <v>57</v>
      </c>
      <c r="R544" s="1" t="s">
        <v>57</v>
      </c>
      <c r="S544" s="1" t="s">
        <v>57</v>
      </c>
      <c r="T544" s="1" t="s">
        <v>57</v>
      </c>
      <c r="U544" s="1"/>
      <c r="V544" s="1"/>
      <c r="W544" s="1"/>
      <c r="X544" s="1"/>
      <c r="Y544" s="1"/>
      <c r="Z544" s="1"/>
    </row>
    <row r="545" ht="11.25" customHeight="1">
      <c r="A545" s="1" t="s">
        <v>67</v>
      </c>
      <c r="B545" s="1">
        <v>82.0</v>
      </c>
      <c r="C545" s="1" t="s">
        <v>1795</v>
      </c>
      <c r="D545" s="1" t="s">
        <v>1796</v>
      </c>
      <c r="E545" s="1" t="s">
        <v>1797</v>
      </c>
      <c r="F545" s="1" t="s">
        <v>1200</v>
      </c>
      <c r="G545" s="1" t="s">
        <v>445</v>
      </c>
      <c r="H545" s="1" t="s">
        <v>374</v>
      </c>
      <c r="I545" s="1" t="s">
        <v>465</v>
      </c>
      <c r="J545" s="1" t="s">
        <v>465</v>
      </c>
      <c r="K545" s="1" t="s">
        <v>57</v>
      </c>
      <c r="L545" s="1" t="s">
        <v>57</v>
      </c>
      <c r="M545" s="1" t="s">
        <v>260</v>
      </c>
      <c r="N545" s="1" t="s">
        <v>120</v>
      </c>
      <c r="O545" s="1" t="s">
        <v>109</v>
      </c>
      <c r="P545" s="1" t="s">
        <v>86</v>
      </c>
      <c r="Q545" s="1" t="s">
        <v>57</v>
      </c>
      <c r="R545" s="1" t="s">
        <v>57</v>
      </c>
      <c r="S545" s="1" t="s">
        <v>57</v>
      </c>
      <c r="T545" s="1" t="s">
        <v>57</v>
      </c>
      <c r="U545" s="1"/>
      <c r="V545" s="1"/>
      <c r="W545" s="1"/>
      <c r="X545" s="1"/>
      <c r="Y545" s="1"/>
      <c r="Z545" s="1"/>
    </row>
    <row r="546" ht="11.25" customHeight="1">
      <c r="A546" s="1" t="s">
        <v>67</v>
      </c>
      <c r="B546" s="1">
        <v>83.0</v>
      </c>
      <c r="C546" s="1" t="s">
        <v>1798</v>
      </c>
      <c r="D546" s="1" t="s">
        <v>1799</v>
      </c>
      <c r="E546" s="1" t="s">
        <v>1800</v>
      </c>
      <c r="F546" s="1" t="s">
        <v>502</v>
      </c>
      <c r="G546" s="1" t="s">
        <v>450</v>
      </c>
      <c r="H546" s="1" t="s">
        <v>378</v>
      </c>
      <c r="I546" s="1" t="s">
        <v>465</v>
      </c>
      <c r="J546" s="1" t="s">
        <v>465</v>
      </c>
      <c r="K546" s="1" t="s">
        <v>57</v>
      </c>
      <c r="L546" s="1" t="s">
        <v>57</v>
      </c>
      <c r="M546" s="1" t="s">
        <v>260</v>
      </c>
      <c r="N546" s="1" t="s">
        <v>120</v>
      </c>
      <c r="O546" s="1" t="s">
        <v>109</v>
      </c>
      <c r="P546" s="1" t="s">
        <v>86</v>
      </c>
      <c r="Q546" s="1" t="s">
        <v>57</v>
      </c>
      <c r="R546" s="1" t="s">
        <v>57</v>
      </c>
      <c r="S546" s="1" t="s">
        <v>57</v>
      </c>
      <c r="T546" s="1" t="s">
        <v>57</v>
      </c>
      <c r="U546" s="1"/>
      <c r="V546" s="1"/>
      <c r="W546" s="1"/>
      <c r="X546" s="1"/>
      <c r="Y546" s="1"/>
      <c r="Z546" s="1"/>
    </row>
    <row r="547" ht="11.25" customHeight="1">
      <c r="A547" s="1" t="s">
        <v>67</v>
      </c>
      <c r="B547" s="1">
        <v>84.0</v>
      </c>
      <c r="C547" s="1" t="s">
        <v>1801</v>
      </c>
      <c r="D547" s="1" t="s">
        <v>1802</v>
      </c>
      <c r="E547" s="1" t="s">
        <v>1115</v>
      </c>
      <c r="F547" s="1" t="s">
        <v>1203</v>
      </c>
      <c r="G547" s="1" t="s">
        <v>455</v>
      </c>
      <c r="H547" s="1" t="s">
        <v>418</v>
      </c>
      <c r="I547" s="1" t="s">
        <v>465</v>
      </c>
      <c r="J547" s="1" t="s">
        <v>465</v>
      </c>
      <c r="K547" s="1" t="s">
        <v>57</v>
      </c>
      <c r="L547" s="1" t="s">
        <v>57</v>
      </c>
      <c r="M547" s="1" t="s">
        <v>109</v>
      </c>
      <c r="N547" s="1" t="s">
        <v>120</v>
      </c>
      <c r="O547" s="1" t="s">
        <v>125</v>
      </c>
      <c r="P547" s="1" t="s">
        <v>86</v>
      </c>
      <c r="Q547" s="1" t="s">
        <v>57</v>
      </c>
      <c r="R547" s="1" t="s">
        <v>57</v>
      </c>
      <c r="S547" s="1" t="s">
        <v>57</v>
      </c>
      <c r="T547" s="1" t="s">
        <v>57</v>
      </c>
      <c r="U547" s="1"/>
      <c r="V547" s="1"/>
      <c r="W547" s="1"/>
      <c r="X547" s="1"/>
      <c r="Y547" s="1"/>
      <c r="Z547" s="1"/>
    </row>
    <row r="548" ht="11.25" customHeight="1">
      <c r="A548" s="1" t="s">
        <v>67</v>
      </c>
      <c r="B548" s="1">
        <v>85.0</v>
      </c>
      <c r="C548" s="1" t="s">
        <v>1803</v>
      </c>
      <c r="D548" s="1" t="s">
        <v>1804</v>
      </c>
      <c r="E548" s="1" t="s">
        <v>1112</v>
      </c>
      <c r="F548" s="1" t="s">
        <v>684</v>
      </c>
      <c r="G548" s="1" t="s">
        <v>482</v>
      </c>
      <c r="H548" s="1" t="s">
        <v>382</v>
      </c>
      <c r="I548" s="1" t="s">
        <v>465</v>
      </c>
      <c r="J548" s="1" t="s">
        <v>465</v>
      </c>
      <c r="K548" s="1" t="s">
        <v>57</v>
      </c>
      <c r="L548" s="1" t="s">
        <v>57</v>
      </c>
      <c r="M548" s="1" t="s">
        <v>109</v>
      </c>
      <c r="N548" s="1" t="s">
        <v>145</v>
      </c>
      <c r="O548" s="1" t="s">
        <v>125</v>
      </c>
      <c r="P548" s="1" t="s">
        <v>96</v>
      </c>
      <c r="Q548" s="1" t="s">
        <v>57</v>
      </c>
      <c r="R548" s="1" t="s">
        <v>57</v>
      </c>
      <c r="S548" s="1" t="s">
        <v>57</v>
      </c>
      <c r="T548" s="1" t="s">
        <v>57</v>
      </c>
      <c r="U548" s="1"/>
      <c r="V548" s="1"/>
      <c r="W548" s="1"/>
      <c r="X548" s="1"/>
      <c r="Y548" s="1"/>
      <c r="Z548" s="1"/>
    </row>
    <row r="549" ht="11.25" customHeight="1">
      <c r="A549" s="1" t="s">
        <v>67</v>
      </c>
      <c r="B549" s="1">
        <v>86.0</v>
      </c>
      <c r="C549" s="1" t="s">
        <v>1805</v>
      </c>
      <c r="D549" s="1" t="s">
        <v>1806</v>
      </c>
      <c r="E549" s="1" t="s">
        <v>1807</v>
      </c>
      <c r="F549" s="1" t="s">
        <v>510</v>
      </c>
      <c r="G549" s="1" t="s">
        <v>460</v>
      </c>
      <c r="H549" s="1" t="s">
        <v>382</v>
      </c>
      <c r="I549" s="1" t="s">
        <v>465</v>
      </c>
      <c r="J549" s="1" t="s">
        <v>465</v>
      </c>
      <c r="K549" s="1" t="s">
        <v>57</v>
      </c>
      <c r="L549" s="1" t="s">
        <v>57</v>
      </c>
      <c r="M549" s="1" t="s">
        <v>109</v>
      </c>
      <c r="N549" s="1" t="s">
        <v>145</v>
      </c>
      <c r="O549" s="1" t="s">
        <v>146</v>
      </c>
      <c r="P549" s="1" t="s">
        <v>96</v>
      </c>
      <c r="Q549" s="1" t="s">
        <v>57</v>
      </c>
      <c r="R549" s="1" t="s">
        <v>57</v>
      </c>
      <c r="S549" s="1" t="s">
        <v>57</v>
      </c>
      <c r="T549" s="1" t="s">
        <v>57</v>
      </c>
      <c r="U549" s="1"/>
      <c r="V549" s="1"/>
      <c r="W549" s="1"/>
      <c r="X549" s="1"/>
      <c r="Y549" s="1"/>
      <c r="Z549" s="1"/>
    </row>
    <row r="550" ht="11.25" customHeight="1">
      <c r="A550" s="1" t="s">
        <v>67</v>
      </c>
      <c r="B550" s="1">
        <v>87.0</v>
      </c>
      <c r="C550" s="1" t="s">
        <v>1808</v>
      </c>
      <c r="D550" s="1" t="s">
        <v>1809</v>
      </c>
      <c r="E550" s="1" t="s">
        <v>1810</v>
      </c>
      <c r="F550" s="1" t="s">
        <v>1811</v>
      </c>
      <c r="G550" s="1" t="s">
        <v>465</v>
      </c>
      <c r="H550" s="1" t="s">
        <v>387</v>
      </c>
      <c r="I550" s="1" t="s">
        <v>465</v>
      </c>
      <c r="J550" s="1" t="s">
        <v>465</v>
      </c>
      <c r="K550" s="1" t="s">
        <v>57</v>
      </c>
      <c r="L550" s="1" t="s">
        <v>57</v>
      </c>
      <c r="M550" s="1" t="s">
        <v>125</v>
      </c>
      <c r="N550" s="1" t="s">
        <v>145</v>
      </c>
      <c r="O550" s="1" t="s">
        <v>146</v>
      </c>
      <c r="P550" s="1" t="s">
        <v>96</v>
      </c>
      <c r="Q550" s="1" t="s">
        <v>57</v>
      </c>
      <c r="R550" s="1" t="s">
        <v>57</v>
      </c>
      <c r="S550" s="1" t="s">
        <v>57</v>
      </c>
      <c r="T550" s="1" t="s">
        <v>57</v>
      </c>
      <c r="U550" s="1"/>
      <c r="V550" s="1"/>
      <c r="W550" s="1"/>
      <c r="X550" s="1"/>
      <c r="Y550" s="1"/>
      <c r="Z550" s="1"/>
    </row>
    <row r="551" ht="11.25" customHeight="1">
      <c r="A551" s="1" t="s">
        <v>67</v>
      </c>
      <c r="B551" s="1">
        <v>88.0</v>
      </c>
      <c r="C551" s="1" t="s">
        <v>1812</v>
      </c>
      <c r="D551" s="1" t="s">
        <v>1813</v>
      </c>
      <c r="E551" s="1" t="s">
        <v>791</v>
      </c>
      <c r="F551" s="1" t="s">
        <v>1022</v>
      </c>
      <c r="G551" s="1" t="s">
        <v>465</v>
      </c>
      <c r="H551" s="1" t="s">
        <v>392</v>
      </c>
      <c r="I551" s="1" t="s">
        <v>465</v>
      </c>
      <c r="J551" s="1" t="s">
        <v>465</v>
      </c>
      <c r="K551" s="1" t="s">
        <v>57</v>
      </c>
      <c r="L551" s="1" t="s">
        <v>57</v>
      </c>
      <c r="M551" s="1" t="s">
        <v>125</v>
      </c>
      <c r="N551" s="1" t="s">
        <v>145</v>
      </c>
      <c r="O551" s="1" t="s">
        <v>154</v>
      </c>
      <c r="P551" s="1" t="s">
        <v>96</v>
      </c>
      <c r="Q551" s="1" t="s">
        <v>57</v>
      </c>
      <c r="R551" s="1" t="s">
        <v>57</v>
      </c>
      <c r="S551" s="1" t="s">
        <v>57</v>
      </c>
      <c r="T551" s="1" t="s">
        <v>57</v>
      </c>
      <c r="U551" s="1"/>
      <c r="V551" s="1"/>
      <c r="W551" s="1"/>
      <c r="X551" s="1"/>
      <c r="Y551" s="1"/>
      <c r="Z551" s="1"/>
    </row>
    <row r="552" ht="11.25" customHeight="1">
      <c r="A552" s="1" t="s">
        <v>67</v>
      </c>
      <c r="B552" s="1">
        <v>89.0</v>
      </c>
      <c r="C552" s="1" t="s">
        <v>1814</v>
      </c>
      <c r="D552" s="1" t="s">
        <v>1815</v>
      </c>
      <c r="E552" s="1" t="s">
        <v>1121</v>
      </c>
      <c r="F552" s="1" t="s">
        <v>692</v>
      </c>
      <c r="G552" s="1" t="s">
        <v>465</v>
      </c>
      <c r="H552" s="1" t="s">
        <v>392</v>
      </c>
      <c r="I552" s="1" t="s">
        <v>465</v>
      </c>
      <c r="J552" s="1" t="s">
        <v>465</v>
      </c>
      <c r="K552" s="1" t="s">
        <v>57</v>
      </c>
      <c r="L552" s="1" t="s">
        <v>57</v>
      </c>
      <c r="M552" s="1" t="s">
        <v>125</v>
      </c>
      <c r="N552" s="1" t="s">
        <v>114</v>
      </c>
      <c r="O552" s="1" t="s">
        <v>154</v>
      </c>
      <c r="P552" s="1" t="s">
        <v>95</v>
      </c>
      <c r="Q552" s="1" t="s">
        <v>57</v>
      </c>
      <c r="R552" s="1" t="s">
        <v>57</v>
      </c>
      <c r="S552" s="1" t="s">
        <v>57</v>
      </c>
      <c r="T552" s="1" t="s">
        <v>57</v>
      </c>
      <c r="U552" s="1"/>
      <c r="V552" s="1"/>
      <c r="W552" s="1"/>
      <c r="X552" s="1"/>
      <c r="Y552" s="1"/>
      <c r="Z552" s="1"/>
    </row>
    <row r="553" ht="11.25" customHeight="1">
      <c r="A553" s="1" t="s">
        <v>67</v>
      </c>
      <c r="B553" s="1">
        <v>90.0</v>
      </c>
      <c r="C553" s="1" t="s">
        <v>1816</v>
      </c>
      <c r="D553" s="1" t="s">
        <v>1817</v>
      </c>
      <c r="E553" s="1" t="s">
        <v>1818</v>
      </c>
      <c r="F553" s="1" t="s">
        <v>696</v>
      </c>
      <c r="G553" s="1" t="s">
        <v>465</v>
      </c>
      <c r="H553" s="1" t="s">
        <v>396</v>
      </c>
      <c r="I553" s="1" t="s">
        <v>465</v>
      </c>
      <c r="J553" s="1" t="s">
        <v>465</v>
      </c>
      <c r="K553" s="1" t="s">
        <v>57</v>
      </c>
      <c r="L553" s="1" t="s">
        <v>57</v>
      </c>
      <c r="M553" s="1" t="s">
        <v>146</v>
      </c>
      <c r="N553" s="1" t="s">
        <v>114</v>
      </c>
      <c r="O553" s="1" t="s">
        <v>94</v>
      </c>
      <c r="P553" s="1" t="s">
        <v>95</v>
      </c>
      <c r="Q553" s="1" t="s">
        <v>57</v>
      </c>
      <c r="R553" s="1" t="s">
        <v>57</v>
      </c>
      <c r="S553" s="1" t="s">
        <v>57</v>
      </c>
      <c r="T553" s="1" t="s">
        <v>57</v>
      </c>
      <c r="U553" s="1"/>
      <c r="V553" s="1"/>
      <c r="W553" s="1"/>
      <c r="X553" s="1"/>
      <c r="Y553" s="1"/>
      <c r="Z553" s="1"/>
    </row>
    <row r="554" ht="11.25" customHeight="1">
      <c r="A554" s="1" t="s">
        <v>67</v>
      </c>
      <c r="B554" s="1">
        <v>91.0</v>
      </c>
      <c r="C554" s="1" t="s">
        <v>1819</v>
      </c>
      <c r="D554" s="1" t="s">
        <v>1820</v>
      </c>
      <c r="E554" s="1" t="s">
        <v>1132</v>
      </c>
      <c r="F554" s="1" t="s">
        <v>354</v>
      </c>
      <c r="G554" s="1" t="s">
        <v>465</v>
      </c>
      <c r="H554" s="1" t="s">
        <v>396</v>
      </c>
      <c r="I554" s="1" t="s">
        <v>465</v>
      </c>
      <c r="J554" s="1" t="s">
        <v>465</v>
      </c>
      <c r="K554" s="1" t="s">
        <v>57</v>
      </c>
      <c r="L554" s="1" t="s">
        <v>57</v>
      </c>
      <c r="M554" s="1" t="s">
        <v>146</v>
      </c>
      <c r="N554" s="1" t="s">
        <v>114</v>
      </c>
      <c r="O554" s="1" t="s">
        <v>94</v>
      </c>
      <c r="P554" s="1" t="s">
        <v>95</v>
      </c>
      <c r="Q554" s="1" t="s">
        <v>57</v>
      </c>
      <c r="R554" s="1" t="s">
        <v>57</v>
      </c>
      <c r="S554" s="1" t="s">
        <v>57</v>
      </c>
      <c r="T554" s="1" t="s">
        <v>57</v>
      </c>
      <c r="U554" s="1"/>
      <c r="V554" s="1"/>
      <c r="W554" s="1"/>
      <c r="X554" s="1"/>
      <c r="Y554" s="1"/>
      <c r="Z554" s="1"/>
    </row>
    <row r="555" ht="11.25" customHeight="1">
      <c r="A555" s="1" t="s">
        <v>67</v>
      </c>
      <c r="B555" s="1">
        <v>92.0</v>
      </c>
      <c r="C555" s="1" t="s">
        <v>1821</v>
      </c>
      <c r="D555" s="1" t="s">
        <v>1822</v>
      </c>
      <c r="E555" s="1" t="s">
        <v>1131</v>
      </c>
      <c r="F555" s="1" t="s">
        <v>358</v>
      </c>
      <c r="G555" s="1" t="s">
        <v>465</v>
      </c>
      <c r="H555" s="1" t="s">
        <v>461</v>
      </c>
      <c r="I555" s="1" t="s">
        <v>465</v>
      </c>
      <c r="J555" s="1" t="s">
        <v>465</v>
      </c>
      <c r="K555" s="1" t="s">
        <v>57</v>
      </c>
      <c r="L555" s="1" t="s">
        <v>57</v>
      </c>
      <c r="M555" s="1" t="s">
        <v>146</v>
      </c>
      <c r="N555" s="1" t="s">
        <v>114</v>
      </c>
      <c r="O555" s="1" t="s">
        <v>99</v>
      </c>
      <c r="P555" s="1" t="s">
        <v>95</v>
      </c>
      <c r="Q555" s="1" t="s">
        <v>57</v>
      </c>
      <c r="R555" s="1" t="s">
        <v>57</v>
      </c>
      <c r="S555" s="1" t="s">
        <v>57</v>
      </c>
      <c r="T555" s="1" t="s">
        <v>57</v>
      </c>
      <c r="U555" s="1"/>
      <c r="V555" s="1"/>
      <c r="W555" s="1"/>
      <c r="X555" s="1"/>
      <c r="Y555" s="1"/>
      <c r="Z555" s="1"/>
    </row>
    <row r="556" ht="11.25" customHeight="1">
      <c r="A556" s="1" t="s">
        <v>67</v>
      </c>
      <c r="B556" s="1">
        <v>93.0</v>
      </c>
      <c r="C556" s="1" t="s">
        <v>1823</v>
      </c>
      <c r="D556" s="1" t="s">
        <v>1824</v>
      </c>
      <c r="E556" s="1" t="s">
        <v>1825</v>
      </c>
      <c r="F556" s="1" t="s">
        <v>523</v>
      </c>
      <c r="G556" s="1" t="s">
        <v>465</v>
      </c>
      <c r="H556" s="1" t="s">
        <v>401</v>
      </c>
      <c r="I556" s="1" t="s">
        <v>465</v>
      </c>
      <c r="J556" s="1" t="s">
        <v>465</v>
      </c>
      <c r="K556" s="1" t="s">
        <v>57</v>
      </c>
      <c r="L556" s="1" t="s">
        <v>57</v>
      </c>
      <c r="M556" s="1" t="s">
        <v>146</v>
      </c>
      <c r="N556" s="1" t="s">
        <v>160</v>
      </c>
      <c r="O556" s="1" t="s">
        <v>99</v>
      </c>
      <c r="P556" s="1" t="s">
        <v>108</v>
      </c>
      <c r="Q556" s="1" t="s">
        <v>57</v>
      </c>
      <c r="R556" s="1" t="s">
        <v>57</v>
      </c>
      <c r="S556" s="1" t="s">
        <v>57</v>
      </c>
      <c r="T556" s="1" t="s">
        <v>57</v>
      </c>
      <c r="U556" s="1"/>
      <c r="V556" s="1"/>
      <c r="W556" s="1"/>
      <c r="X556" s="1"/>
      <c r="Y556" s="1"/>
      <c r="Z556" s="1"/>
    </row>
    <row r="557" ht="11.25" customHeight="1">
      <c r="A557" s="1" t="s">
        <v>67</v>
      </c>
      <c r="B557" s="1">
        <v>94.0</v>
      </c>
      <c r="C557" s="1" t="s">
        <v>1826</v>
      </c>
      <c r="D557" s="1" t="s">
        <v>1827</v>
      </c>
      <c r="E557" s="1" t="s">
        <v>808</v>
      </c>
      <c r="F557" s="1" t="s">
        <v>702</v>
      </c>
      <c r="G557" s="1" t="s">
        <v>465</v>
      </c>
      <c r="H557" s="1" t="s">
        <v>407</v>
      </c>
      <c r="I557" s="1" t="s">
        <v>465</v>
      </c>
      <c r="J557" s="1" t="s">
        <v>465</v>
      </c>
      <c r="K557" s="1" t="s">
        <v>57</v>
      </c>
      <c r="L557" s="1" t="s">
        <v>57</v>
      </c>
      <c r="M557" s="1" t="s">
        <v>154</v>
      </c>
      <c r="N557" s="1" t="s">
        <v>160</v>
      </c>
      <c r="O557" s="1" t="s">
        <v>98</v>
      </c>
      <c r="P557" s="1" t="s">
        <v>108</v>
      </c>
      <c r="Q557" s="1" t="s">
        <v>57</v>
      </c>
      <c r="R557" s="1" t="s">
        <v>57</v>
      </c>
      <c r="S557" s="1" t="s">
        <v>57</v>
      </c>
      <c r="T557" s="1" t="s">
        <v>57</v>
      </c>
      <c r="U557" s="1"/>
      <c r="V557" s="1"/>
      <c r="W557" s="1"/>
      <c r="X557" s="1"/>
      <c r="Y557" s="1"/>
      <c r="Z557" s="1"/>
    </row>
    <row r="558" ht="11.25" customHeight="1">
      <c r="A558" s="1" t="s">
        <v>67</v>
      </c>
      <c r="B558" s="1">
        <v>95.0</v>
      </c>
      <c r="C558" s="1" t="s">
        <v>1828</v>
      </c>
      <c r="D558" s="1" t="s">
        <v>1829</v>
      </c>
      <c r="E558" s="1" t="s">
        <v>1830</v>
      </c>
      <c r="F558" s="1" t="s">
        <v>1216</v>
      </c>
      <c r="G558" s="1" t="s">
        <v>465</v>
      </c>
      <c r="H558" s="1" t="s">
        <v>412</v>
      </c>
      <c r="I558" s="1" t="s">
        <v>465</v>
      </c>
      <c r="J558" s="1" t="s">
        <v>465</v>
      </c>
      <c r="K558" s="1" t="s">
        <v>57</v>
      </c>
      <c r="L558" s="1" t="s">
        <v>57</v>
      </c>
      <c r="M558" s="1" t="s">
        <v>154</v>
      </c>
      <c r="N558" s="1" t="s">
        <v>160</v>
      </c>
      <c r="O558" s="1" t="s">
        <v>98</v>
      </c>
      <c r="P558" s="1" t="s">
        <v>108</v>
      </c>
      <c r="Q558" s="1" t="s">
        <v>57</v>
      </c>
      <c r="R558" s="1" t="s">
        <v>57</v>
      </c>
      <c r="S558" s="1" t="s">
        <v>57</v>
      </c>
      <c r="T558" s="1" t="s">
        <v>57</v>
      </c>
      <c r="U558" s="1"/>
      <c r="V558" s="1"/>
      <c r="W558" s="1"/>
      <c r="X558" s="1"/>
      <c r="Y558" s="1"/>
      <c r="Z558" s="1"/>
    </row>
    <row r="559" ht="11.25" customHeight="1">
      <c r="A559" s="1" t="s">
        <v>67</v>
      </c>
      <c r="B559" s="1">
        <v>96.0</v>
      </c>
      <c r="C559" s="1" t="s">
        <v>1831</v>
      </c>
      <c r="D559" s="1" t="s">
        <v>1832</v>
      </c>
      <c r="E559" s="1" t="s">
        <v>526</v>
      </c>
      <c r="F559" s="1" t="s">
        <v>759</v>
      </c>
      <c r="G559" s="1" t="s">
        <v>465</v>
      </c>
      <c r="H559" s="1" t="s">
        <v>412</v>
      </c>
      <c r="I559" s="1" t="s">
        <v>465</v>
      </c>
      <c r="J559" s="1" t="s">
        <v>465</v>
      </c>
      <c r="K559" s="1" t="s">
        <v>57</v>
      </c>
      <c r="L559" s="1" t="s">
        <v>57</v>
      </c>
      <c r="M559" s="1" t="s">
        <v>154</v>
      </c>
      <c r="N559" s="1" t="s">
        <v>160</v>
      </c>
      <c r="O559" s="1" t="s">
        <v>289</v>
      </c>
      <c r="P559" s="1" t="s">
        <v>108</v>
      </c>
      <c r="Q559" s="1" t="s">
        <v>57</v>
      </c>
      <c r="R559" s="1" t="s">
        <v>57</v>
      </c>
      <c r="S559" s="1" t="s">
        <v>57</v>
      </c>
      <c r="T559" s="1" t="s">
        <v>57</v>
      </c>
      <c r="U559" s="1"/>
      <c r="V559" s="1"/>
      <c r="W559" s="1"/>
      <c r="X559" s="1"/>
      <c r="Y559" s="1"/>
      <c r="Z559" s="1"/>
    </row>
    <row r="560" ht="11.25" customHeight="1">
      <c r="A560" s="1" t="s">
        <v>67</v>
      </c>
      <c r="B560" s="1">
        <v>97.0</v>
      </c>
      <c r="C560" s="1" t="s">
        <v>1833</v>
      </c>
      <c r="D560" s="1" t="s">
        <v>1834</v>
      </c>
      <c r="E560" s="1" t="s">
        <v>1835</v>
      </c>
      <c r="F560" s="1" t="s">
        <v>367</v>
      </c>
      <c r="G560" s="1" t="s">
        <v>465</v>
      </c>
      <c r="H560" s="1" t="s">
        <v>417</v>
      </c>
      <c r="I560" s="1" t="s">
        <v>465</v>
      </c>
      <c r="J560" s="1" t="s">
        <v>465</v>
      </c>
      <c r="K560" s="1" t="s">
        <v>57</v>
      </c>
      <c r="L560" s="1" t="s">
        <v>57</v>
      </c>
      <c r="M560" s="1" t="s">
        <v>154</v>
      </c>
      <c r="N560" s="1" t="s">
        <v>81</v>
      </c>
      <c r="O560" s="1" t="s">
        <v>289</v>
      </c>
      <c r="P560" s="1" t="s">
        <v>70</v>
      </c>
      <c r="Q560" s="1" t="s">
        <v>57</v>
      </c>
      <c r="R560" s="1" t="s">
        <v>57</v>
      </c>
      <c r="S560" s="1" t="s">
        <v>57</v>
      </c>
      <c r="T560" s="1" t="s">
        <v>57</v>
      </c>
      <c r="U560" s="1"/>
      <c r="V560" s="1"/>
      <c r="W560" s="1"/>
      <c r="X560" s="1"/>
      <c r="Y560" s="1"/>
      <c r="Z560" s="1"/>
    </row>
    <row r="561" ht="11.25" customHeight="1">
      <c r="A561" s="1" t="s">
        <v>67</v>
      </c>
      <c r="B561" s="1">
        <v>98.0</v>
      </c>
      <c r="C561" s="1" t="s">
        <v>1836</v>
      </c>
      <c r="D561" s="1" t="s">
        <v>1837</v>
      </c>
      <c r="E561" s="1" t="s">
        <v>815</v>
      </c>
      <c r="F561" s="1" t="s">
        <v>1297</v>
      </c>
      <c r="G561" s="1" t="s">
        <v>465</v>
      </c>
      <c r="H561" s="1" t="s">
        <v>156</v>
      </c>
      <c r="I561" s="1" t="s">
        <v>465</v>
      </c>
      <c r="J561" s="1" t="s">
        <v>465</v>
      </c>
      <c r="K561" s="1" t="s">
        <v>57</v>
      </c>
      <c r="L561" s="1" t="s">
        <v>57</v>
      </c>
      <c r="M561" s="1" t="s">
        <v>94</v>
      </c>
      <c r="N561" s="1" t="s">
        <v>81</v>
      </c>
      <c r="O561" s="1" t="s">
        <v>124</v>
      </c>
      <c r="P561" s="1" t="s">
        <v>70</v>
      </c>
      <c r="Q561" s="1" t="s">
        <v>57</v>
      </c>
      <c r="R561" s="1" t="s">
        <v>57</v>
      </c>
      <c r="S561" s="1" t="s">
        <v>57</v>
      </c>
      <c r="T561" s="1" t="s">
        <v>57</v>
      </c>
      <c r="U561" s="1"/>
      <c r="V561" s="1"/>
      <c r="W561" s="1"/>
      <c r="X561" s="1"/>
      <c r="Y561" s="1"/>
      <c r="Z561" s="1"/>
    </row>
    <row r="562" ht="11.25" customHeight="1">
      <c r="A562" s="1" t="s">
        <v>67</v>
      </c>
      <c r="B562" s="1">
        <v>99.0</v>
      </c>
      <c r="C562" s="1" t="s">
        <v>1838</v>
      </c>
      <c r="D562" s="1" t="s">
        <v>1839</v>
      </c>
      <c r="E562" s="1" t="s">
        <v>1840</v>
      </c>
      <c r="F562" s="1" t="s">
        <v>708</v>
      </c>
      <c r="G562" s="1" t="s">
        <v>465</v>
      </c>
      <c r="H562" s="1" t="s">
        <v>158</v>
      </c>
      <c r="I562" s="1" t="s">
        <v>465</v>
      </c>
      <c r="J562" s="1" t="s">
        <v>465</v>
      </c>
      <c r="K562" s="1" t="s">
        <v>57</v>
      </c>
      <c r="L562" s="1" t="s">
        <v>57</v>
      </c>
      <c r="M562" s="1" t="s">
        <v>94</v>
      </c>
      <c r="N562" s="1" t="s">
        <v>81</v>
      </c>
      <c r="O562" s="1" t="s">
        <v>124</v>
      </c>
      <c r="P562" s="1" t="s">
        <v>70</v>
      </c>
      <c r="Q562" s="1" t="s">
        <v>57</v>
      </c>
      <c r="R562" s="1" t="s">
        <v>57</v>
      </c>
      <c r="S562" s="1" t="s">
        <v>57</v>
      </c>
      <c r="T562" s="1" t="s">
        <v>57</v>
      </c>
      <c r="U562" s="1"/>
      <c r="V562" s="1"/>
      <c r="W562" s="1"/>
      <c r="X562" s="1"/>
      <c r="Y562" s="1"/>
      <c r="Z562" s="1"/>
    </row>
    <row r="563" ht="11.25" customHeight="1">
      <c r="A563" s="1" t="s">
        <v>65</v>
      </c>
      <c r="B563" s="1">
        <v>13.0</v>
      </c>
      <c r="C563" s="1" t="s">
        <v>1841</v>
      </c>
      <c r="D563" s="1" t="s">
        <v>1842</v>
      </c>
      <c r="E563" s="1" t="s">
        <v>905</v>
      </c>
      <c r="F563" s="1" t="s">
        <v>119</v>
      </c>
      <c r="G563" s="1" t="s">
        <v>160</v>
      </c>
      <c r="H563" s="1" t="s">
        <v>57</v>
      </c>
      <c r="I563" s="1" t="s">
        <v>145</v>
      </c>
      <c r="J563" s="1" t="s">
        <v>120</v>
      </c>
      <c r="K563" s="1" t="s">
        <v>57</v>
      </c>
      <c r="L563" s="1" t="s">
        <v>57</v>
      </c>
      <c r="M563" s="1" t="s">
        <v>64</v>
      </c>
      <c r="N563" s="1" t="s">
        <v>67</v>
      </c>
      <c r="O563" s="1" t="s">
        <v>69</v>
      </c>
      <c r="P563" s="1" t="s">
        <v>72</v>
      </c>
      <c r="Q563" s="1" t="s">
        <v>68</v>
      </c>
      <c r="R563" s="1" t="s">
        <v>60</v>
      </c>
      <c r="S563" s="1" t="s">
        <v>57</v>
      </c>
      <c r="T563" s="1" t="s">
        <v>57</v>
      </c>
      <c r="U563" s="1"/>
      <c r="V563" s="1"/>
      <c r="W563" s="1"/>
      <c r="X563" s="1"/>
      <c r="Y563" s="1"/>
      <c r="Z563" s="1"/>
    </row>
    <row r="564" ht="11.25" customHeight="1">
      <c r="A564" s="1" t="s">
        <v>65</v>
      </c>
      <c r="B564" s="1">
        <v>14.0</v>
      </c>
      <c r="C564" s="1" t="s">
        <v>1843</v>
      </c>
      <c r="D564" s="1" t="s">
        <v>1844</v>
      </c>
      <c r="E564" s="1" t="s">
        <v>140</v>
      </c>
      <c r="F564" s="1" t="s">
        <v>119</v>
      </c>
      <c r="G564" s="1" t="s">
        <v>81</v>
      </c>
      <c r="H564" s="1" t="s">
        <v>57</v>
      </c>
      <c r="I564" s="1" t="s">
        <v>114</v>
      </c>
      <c r="J564" s="1" t="s">
        <v>145</v>
      </c>
      <c r="K564" s="1" t="s">
        <v>57</v>
      </c>
      <c r="L564" s="1" t="s">
        <v>57</v>
      </c>
      <c r="M564" s="1" t="s">
        <v>148</v>
      </c>
      <c r="N564" s="1" t="s">
        <v>67</v>
      </c>
      <c r="O564" s="1" t="s">
        <v>69</v>
      </c>
      <c r="P564" s="1" t="s">
        <v>72</v>
      </c>
      <c r="Q564" s="1" t="s">
        <v>68</v>
      </c>
      <c r="R564" s="1" t="s">
        <v>60</v>
      </c>
      <c r="S564" s="1" t="s">
        <v>57</v>
      </c>
      <c r="T564" s="1" t="s">
        <v>57</v>
      </c>
      <c r="U564" s="1"/>
      <c r="V564" s="1"/>
      <c r="W564" s="1"/>
      <c r="X564" s="1"/>
      <c r="Y564" s="1"/>
      <c r="Z564" s="1"/>
    </row>
    <row r="565" ht="11.25" customHeight="1">
      <c r="A565" s="1" t="s">
        <v>65</v>
      </c>
      <c r="B565" s="1">
        <v>15.0</v>
      </c>
      <c r="C565" s="1" t="s">
        <v>1845</v>
      </c>
      <c r="D565" s="1" t="s">
        <v>1846</v>
      </c>
      <c r="E565" s="1" t="s">
        <v>292</v>
      </c>
      <c r="F565" s="1" t="s">
        <v>119</v>
      </c>
      <c r="G565" s="1" t="s">
        <v>113</v>
      </c>
      <c r="H565" s="1" t="s">
        <v>57</v>
      </c>
      <c r="I565" s="1" t="s">
        <v>160</v>
      </c>
      <c r="J565" s="1" t="s">
        <v>160</v>
      </c>
      <c r="K565" s="1" t="s">
        <v>57</v>
      </c>
      <c r="L565" s="1" t="s">
        <v>57</v>
      </c>
      <c r="M565" s="1" t="s">
        <v>148</v>
      </c>
      <c r="N565" s="1" t="s">
        <v>65</v>
      </c>
      <c r="O565" s="1" t="s">
        <v>67</v>
      </c>
      <c r="P565" s="1" t="s">
        <v>72</v>
      </c>
      <c r="Q565" s="1" t="s">
        <v>72</v>
      </c>
      <c r="R565" s="1" t="s">
        <v>60</v>
      </c>
      <c r="S565" s="1" t="s">
        <v>57</v>
      </c>
      <c r="T565" s="1" t="s">
        <v>57</v>
      </c>
      <c r="U565" s="1"/>
      <c r="V565" s="1"/>
      <c r="W565" s="1"/>
      <c r="X565" s="1"/>
      <c r="Y565" s="1"/>
      <c r="Z565" s="1"/>
    </row>
    <row r="566" ht="11.25" customHeight="1">
      <c r="A566" s="1" t="s">
        <v>65</v>
      </c>
      <c r="B566" s="1">
        <v>16.0</v>
      </c>
      <c r="C566" s="1" t="s">
        <v>1847</v>
      </c>
      <c r="D566" s="1" t="s">
        <v>1848</v>
      </c>
      <c r="E566" s="1" t="s">
        <v>630</v>
      </c>
      <c r="F566" s="1" t="s">
        <v>119</v>
      </c>
      <c r="G566" s="1" t="s">
        <v>109</v>
      </c>
      <c r="H566" s="1" t="s">
        <v>57</v>
      </c>
      <c r="I566" s="1" t="s">
        <v>81</v>
      </c>
      <c r="J566" s="1" t="s">
        <v>81</v>
      </c>
      <c r="K566" s="1" t="s">
        <v>57</v>
      </c>
      <c r="L566" s="1" t="s">
        <v>57</v>
      </c>
      <c r="M566" s="1" t="s">
        <v>85</v>
      </c>
      <c r="N566" s="1" t="s">
        <v>65</v>
      </c>
      <c r="O566" s="1" t="s">
        <v>67</v>
      </c>
      <c r="P566" s="1" t="s">
        <v>69</v>
      </c>
      <c r="Q566" s="1" t="s">
        <v>72</v>
      </c>
      <c r="R566" s="1" t="s">
        <v>60</v>
      </c>
      <c r="S566" s="1" t="s">
        <v>57</v>
      </c>
      <c r="T566" s="1" t="s">
        <v>57</v>
      </c>
      <c r="U566" s="1"/>
      <c r="V566" s="1"/>
      <c r="W566" s="1"/>
      <c r="X566" s="1"/>
      <c r="Y566" s="1"/>
      <c r="Z566" s="1"/>
    </row>
    <row r="567" ht="11.25" customHeight="1">
      <c r="A567" s="1" t="s">
        <v>65</v>
      </c>
      <c r="B567" s="1">
        <v>17.0</v>
      </c>
      <c r="C567" s="1" t="s">
        <v>1849</v>
      </c>
      <c r="D567" s="1" t="s">
        <v>1850</v>
      </c>
      <c r="E567" s="1" t="s">
        <v>242</v>
      </c>
      <c r="F567" s="1" t="s">
        <v>119</v>
      </c>
      <c r="G567" s="1" t="s">
        <v>125</v>
      </c>
      <c r="H567" s="1" t="s">
        <v>57</v>
      </c>
      <c r="I567" s="1" t="s">
        <v>71</v>
      </c>
      <c r="J567" s="1" t="s">
        <v>71</v>
      </c>
      <c r="K567" s="1" t="s">
        <v>57</v>
      </c>
      <c r="L567" s="1" t="s">
        <v>57</v>
      </c>
      <c r="M567" s="1" t="s">
        <v>85</v>
      </c>
      <c r="N567" s="1" t="s">
        <v>65</v>
      </c>
      <c r="O567" s="1" t="s">
        <v>67</v>
      </c>
      <c r="P567" s="1" t="s">
        <v>69</v>
      </c>
      <c r="Q567" s="1" t="s">
        <v>72</v>
      </c>
      <c r="R567" s="1" t="s">
        <v>60</v>
      </c>
      <c r="S567" s="1" t="s">
        <v>57</v>
      </c>
      <c r="T567" s="1" t="s">
        <v>57</v>
      </c>
      <c r="U567" s="1"/>
      <c r="V567" s="1"/>
      <c r="W567" s="1"/>
      <c r="X567" s="1"/>
      <c r="Y567" s="1"/>
      <c r="Z567" s="1"/>
    </row>
    <row r="568" ht="11.25" customHeight="1">
      <c r="A568" s="1" t="s">
        <v>65</v>
      </c>
      <c r="B568" s="1">
        <v>18.0</v>
      </c>
      <c r="C568" s="1" t="s">
        <v>1851</v>
      </c>
      <c r="D568" s="1" t="s">
        <v>1852</v>
      </c>
      <c r="E568" s="1" t="s">
        <v>930</v>
      </c>
      <c r="F568" s="1" t="s">
        <v>119</v>
      </c>
      <c r="G568" s="1" t="s">
        <v>146</v>
      </c>
      <c r="H568" s="1" t="s">
        <v>57</v>
      </c>
      <c r="I568" s="1" t="s">
        <v>113</v>
      </c>
      <c r="J568" s="1" t="s">
        <v>113</v>
      </c>
      <c r="K568" s="1" t="s">
        <v>57</v>
      </c>
      <c r="L568" s="1" t="s">
        <v>57</v>
      </c>
      <c r="M568" s="1" t="s">
        <v>85</v>
      </c>
      <c r="N568" s="1" t="s">
        <v>66</v>
      </c>
      <c r="O568" s="1" t="s">
        <v>65</v>
      </c>
      <c r="P568" s="1" t="s">
        <v>69</v>
      </c>
      <c r="Q568" s="1" t="s">
        <v>72</v>
      </c>
      <c r="R568" s="1" t="s">
        <v>60</v>
      </c>
      <c r="S568" s="1" t="s">
        <v>57</v>
      </c>
      <c r="T568" s="1" t="s">
        <v>57</v>
      </c>
      <c r="U568" s="1"/>
      <c r="V568" s="1"/>
      <c r="W568" s="1"/>
      <c r="X568" s="1"/>
      <c r="Y568" s="1"/>
      <c r="Z568" s="1"/>
    </row>
    <row r="569" ht="11.25" customHeight="1">
      <c r="A569" s="1" t="s">
        <v>65</v>
      </c>
      <c r="B569" s="1">
        <v>19.0</v>
      </c>
      <c r="C569" s="1" t="s">
        <v>1853</v>
      </c>
      <c r="D569" s="1" t="s">
        <v>1854</v>
      </c>
      <c r="E569" s="1" t="s">
        <v>924</v>
      </c>
      <c r="F569" s="1" t="s">
        <v>119</v>
      </c>
      <c r="G569" s="1" t="s">
        <v>94</v>
      </c>
      <c r="H569" s="1" t="s">
        <v>57</v>
      </c>
      <c r="I569" s="1" t="s">
        <v>260</v>
      </c>
      <c r="J569" s="1" t="s">
        <v>109</v>
      </c>
      <c r="K569" s="1" t="s">
        <v>57</v>
      </c>
      <c r="L569" s="1" t="s">
        <v>57</v>
      </c>
      <c r="M569" s="1" t="s">
        <v>106</v>
      </c>
      <c r="N569" s="1" t="s">
        <v>66</v>
      </c>
      <c r="O569" s="1" t="s">
        <v>65</v>
      </c>
      <c r="P569" s="1" t="s">
        <v>69</v>
      </c>
      <c r="Q569" s="1" t="s">
        <v>72</v>
      </c>
      <c r="R569" s="1" t="s">
        <v>60</v>
      </c>
      <c r="S569" s="1" t="s">
        <v>57</v>
      </c>
      <c r="T569" s="1" t="s">
        <v>57</v>
      </c>
      <c r="U569" s="1"/>
      <c r="V569" s="1"/>
      <c r="W569" s="1"/>
      <c r="X569" s="1"/>
      <c r="Y569" s="1"/>
      <c r="Z569" s="1"/>
    </row>
    <row r="570" ht="11.25" customHeight="1">
      <c r="A570" s="1" t="s">
        <v>65</v>
      </c>
      <c r="B570" s="1">
        <v>20.0</v>
      </c>
      <c r="C570" s="1" t="s">
        <v>1855</v>
      </c>
      <c r="D570" s="1" t="s">
        <v>1856</v>
      </c>
      <c r="E570" s="1" t="s">
        <v>332</v>
      </c>
      <c r="F570" s="1" t="s">
        <v>119</v>
      </c>
      <c r="G570" s="1" t="s">
        <v>99</v>
      </c>
      <c r="H570" s="1" t="s">
        <v>57</v>
      </c>
      <c r="I570" s="1" t="s">
        <v>109</v>
      </c>
      <c r="J570" s="1" t="s">
        <v>125</v>
      </c>
      <c r="K570" s="1" t="s">
        <v>57</v>
      </c>
      <c r="L570" s="1" t="s">
        <v>57</v>
      </c>
      <c r="M570" s="1" t="s">
        <v>106</v>
      </c>
      <c r="N570" s="1" t="s">
        <v>66</v>
      </c>
      <c r="O570" s="1" t="s">
        <v>65</v>
      </c>
      <c r="P570" s="1" t="s">
        <v>67</v>
      </c>
      <c r="Q570" s="1" t="s">
        <v>69</v>
      </c>
      <c r="R570" s="1" t="s">
        <v>60</v>
      </c>
      <c r="S570" s="1" t="s">
        <v>57</v>
      </c>
      <c r="T570" s="1" t="s">
        <v>57</v>
      </c>
      <c r="U570" s="1"/>
      <c r="V570" s="1"/>
      <c r="W570" s="1"/>
      <c r="X570" s="1"/>
      <c r="Y570" s="1"/>
      <c r="Z570" s="1"/>
    </row>
    <row r="571" ht="11.25" customHeight="1">
      <c r="A571" s="1" t="s">
        <v>65</v>
      </c>
      <c r="B571" s="1">
        <v>21.0</v>
      </c>
      <c r="C571" s="1" t="s">
        <v>1857</v>
      </c>
      <c r="D571" s="1" t="s">
        <v>1858</v>
      </c>
      <c r="E571" s="1" t="s">
        <v>1595</v>
      </c>
      <c r="F571" s="1" t="s">
        <v>119</v>
      </c>
      <c r="G571" s="1" t="s">
        <v>98</v>
      </c>
      <c r="H571" s="1" t="s">
        <v>57</v>
      </c>
      <c r="I571" s="1" t="s">
        <v>125</v>
      </c>
      <c r="J571" s="1" t="s">
        <v>154</v>
      </c>
      <c r="K571" s="1" t="s">
        <v>57</v>
      </c>
      <c r="L571" s="1" t="s">
        <v>57</v>
      </c>
      <c r="M571" s="1" t="s">
        <v>78</v>
      </c>
      <c r="N571" s="1" t="s">
        <v>64</v>
      </c>
      <c r="O571" s="1" t="s">
        <v>66</v>
      </c>
      <c r="P571" s="1" t="s">
        <v>67</v>
      </c>
      <c r="Q571" s="1" t="s">
        <v>69</v>
      </c>
      <c r="R571" s="1" t="s">
        <v>68</v>
      </c>
      <c r="S571" s="1" t="s">
        <v>57</v>
      </c>
      <c r="T571" s="1" t="s">
        <v>57</v>
      </c>
      <c r="U571" s="1"/>
      <c r="V571" s="1"/>
      <c r="W571" s="1"/>
      <c r="X571" s="1"/>
      <c r="Y571" s="1"/>
      <c r="Z571" s="1"/>
    </row>
    <row r="572" ht="11.25" customHeight="1">
      <c r="A572" s="1" t="s">
        <v>65</v>
      </c>
      <c r="B572" s="1">
        <v>22.0</v>
      </c>
      <c r="C572" s="1" t="s">
        <v>1859</v>
      </c>
      <c r="D572" s="1" t="s">
        <v>1860</v>
      </c>
      <c r="E572" s="1" t="s">
        <v>1161</v>
      </c>
      <c r="F572" s="1" t="s">
        <v>119</v>
      </c>
      <c r="G572" s="1" t="s">
        <v>124</v>
      </c>
      <c r="H572" s="1" t="s">
        <v>57</v>
      </c>
      <c r="I572" s="1" t="s">
        <v>146</v>
      </c>
      <c r="J572" s="1" t="s">
        <v>94</v>
      </c>
      <c r="K572" s="1" t="s">
        <v>57</v>
      </c>
      <c r="L572" s="1" t="s">
        <v>57</v>
      </c>
      <c r="M572" s="1" t="s">
        <v>78</v>
      </c>
      <c r="N572" s="1" t="s">
        <v>64</v>
      </c>
      <c r="O572" s="1" t="s">
        <v>66</v>
      </c>
      <c r="P572" s="1" t="s">
        <v>67</v>
      </c>
      <c r="Q572" s="1" t="s">
        <v>69</v>
      </c>
      <c r="R572" s="1" t="s">
        <v>68</v>
      </c>
      <c r="S572" s="1" t="s">
        <v>57</v>
      </c>
      <c r="T572" s="1" t="s">
        <v>57</v>
      </c>
      <c r="U572" s="1"/>
      <c r="V572" s="1"/>
      <c r="W572" s="1"/>
      <c r="X572" s="1"/>
      <c r="Y572" s="1"/>
      <c r="Z572" s="1"/>
    </row>
    <row r="573" ht="11.25" customHeight="1">
      <c r="A573" s="1" t="s">
        <v>65</v>
      </c>
      <c r="B573" s="1">
        <v>23.0</v>
      </c>
      <c r="C573" s="1" t="s">
        <v>1861</v>
      </c>
      <c r="D573" s="1" t="s">
        <v>1862</v>
      </c>
      <c r="E573" s="1" t="s">
        <v>359</v>
      </c>
      <c r="F573" s="1" t="s">
        <v>119</v>
      </c>
      <c r="G573" s="1" t="s">
        <v>121</v>
      </c>
      <c r="H573" s="1" t="s">
        <v>57</v>
      </c>
      <c r="I573" s="1" t="s">
        <v>154</v>
      </c>
      <c r="J573" s="1" t="s">
        <v>98</v>
      </c>
      <c r="K573" s="1" t="s">
        <v>57</v>
      </c>
      <c r="L573" s="1" t="s">
        <v>57</v>
      </c>
      <c r="M573" s="1" t="s">
        <v>80</v>
      </c>
      <c r="N573" s="1" t="s">
        <v>64</v>
      </c>
      <c r="O573" s="1" t="s">
        <v>66</v>
      </c>
      <c r="P573" s="1" t="s">
        <v>67</v>
      </c>
      <c r="Q573" s="1" t="s">
        <v>69</v>
      </c>
      <c r="R573" s="1" t="s">
        <v>72</v>
      </c>
      <c r="S573" s="1" t="s">
        <v>57</v>
      </c>
      <c r="T573" s="1" t="s">
        <v>57</v>
      </c>
      <c r="U573" s="1"/>
      <c r="V573" s="1"/>
      <c r="W573" s="1"/>
      <c r="X573" s="1"/>
      <c r="Y573" s="1"/>
      <c r="Z573" s="1"/>
    </row>
    <row r="574" ht="11.25" customHeight="1">
      <c r="A574" s="1" t="s">
        <v>65</v>
      </c>
      <c r="B574" s="1">
        <v>24.0</v>
      </c>
      <c r="C574" s="1" t="s">
        <v>1863</v>
      </c>
      <c r="D574" s="1" t="s">
        <v>1864</v>
      </c>
      <c r="E574" s="1" t="s">
        <v>945</v>
      </c>
      <c r="F574" s="1" t="s">
        <v>119</v>
      </c>
      <c r="G574" s="1" t="s">
        <v>123</v>
      </c>
      <c r="H574" s="1" t="s">
        <v>57</v>
      </c>
      <c r="I574" s="1" t="s">
        <v>154</v>
      </c>
      <c r="J574" s="1" t="s">
        <v>124</v>
      </c>
      <c r="K574" s="1" t="s">
        <v>57</v>
      </c>
      <c r="L574" s="1" t="s">
        <v>57</v>
      </c>
      <c r="M574" s="1" t="s">
        <v>80</v>
      </c>
      <c r="N574" s="1" t="s">
        <v>148</v>
      </c>
      <c r="O574" s="1" t="s">
        <v>64</v>
      </c>
      <c r="P574" s="1" t="s">
        <v>65</v>
      </c>
      <c r="Q574" s="1" t="s">
        <v>69</v>
      </c>
      <c r="R574" s="1" t="s">
        <v>72</v>
      </c>
      <c r="S574" s="1" t="s">
        <v>57</v>
      </c>
      <c r="T574" s="1" t="s">
        <v>57</v>
      </c>
      <c r="U574" s="1"/>
      <c r="V574" s="1"/>
      <c r="W574" s="1"/>
      <c r="X574" s="1"/>
      <c r="Y574" s="1"/>
      <c r="Z574" s="1"/>
    </row>
    <row r="575" ht="11.25" customHeight="1">
      <c r="A575" s="1" t="s">
        <v>65</v>
      </c>
      <c r="B575" s="1">
        <v>25.0</v>
      </c>
      <c r="C575" s="1" t="s">
        <v>1865</v>
      </c>
      <c r="D575" s="1" t="s">
        <v>1866</v>
      </c>
      <c r="E575" s="1" t="s">
        <v>948</v>
      </c>
      <c r="F575" s="1" t="s">
        <v>119</v>
      </c>
      <c r="G575" s="1" t="s">
        <v>147</v>
      </c>
      <c r="H575" s="1" t="s">
        <v>57</v>
      </c>
      <c r="I575" s="1" t="s">
        <v>94</v>
      </c>
      <c r="J575" s="1" t="s">
        <v>121</v>
      </c>
      <c r="K575" s="1" t="s">
        <v>57</v>
      </c>
      <c r="L575" s="1" t="s">
        <v>57</v>
      </c>
      <c r="M575" s="1" t="s">
        <v>191</v>
      </c>
      <c r="N575" s="1" t="s">
        <v>148</v>
      </c>
      <c r="O575" s="1" t="s">
        <v>64</v>
      </c>
      <c r="P575" s="1" t="s">
        <v>65</v>
      </c>
      <c r="Q575" s="1" t="s">
        <v>67</v>
      </c>
      <c r="R575" s="1" t="s">
        <v>72</v>
      </c>
      <c r="S575" s="1" t="s">
        <v>57</v>
      </c>
      <c r="T575" s="1" t="s">
        <v>57</v>
      </c>
      <c r="U575" s="1"/>
      <c r="V575" s="1"/>
      <c r="W575" s="1"/>
      <c r="X575" s="1"/>
      <c r="Y575" s="1"/>
      <c r="Z575" s="1"/>
    </row>
    <row r="576" ht="11.25" customHeight="1">
      <c r="A576" s="1" t="s">
        <v>65</v>
      </c>
      <c r="B576" s="1">
        <v>26.0</v>
      </c>
      <c r="C576" s="1" t="s">
        <v>1867</v>
      </c>
      <c r="D576" s="1" t="s">
        <v>1868</v>
      </c>
      <c r="E576" s="1" t="s">
        <v>672</v>
      </c>
      <c r="F576" s="1" t="s">
        <v>119</v>
      </c>
      <c r="G576" s="1" t="s">
        <v>288</v>
      </c>
      <c r="H576" s="1" t="s">
        <v>57</v>
      </c>
      <c r="I576" s="1" t="s">
        <v>99</v>
      </c>
      <c r="J576" s="1" t="s">
        <v>123</v>
      </c>
      <c r="K576" s="1" t="s">
        <v>57</v>
      </c>
      <c r="L576" s="1" t="s">
        <v>57</v>
      </c>
      <c r="M576" s="1" t="s">
        <v>191</v>
      </c>
      <c r="N576" s="1" t="s">
        <v>148</v>
      </c>
      <c r="O576" s="1" t="s">
        <v>64</v>
      </c>
      <c r="P576" s="1" t="s">
        <v>65</v>
      </c>
      <c r="Q576" s="1" t="s">
        <v>67</v>
      </c>
      <c r="R576" s="1" t="s">
        <v>72</v>
      </c>
      <c r="S576" s="1" t="s">
        <v>57</v>
      </c>
      <c r="T576" s="1" t="s">
        <v>57</v>
      </c>
      <c r="U576" s="1"/>
      <c r="V576" s="1"/>
      <c r="W576" s="1"/>
      <c r="X576" s="1"/>
      <c r="Y576" s="1"/>
      <c r="Z576" s="1"/>
    </row>
    <row r="577" ht="11.25" customHeight="1">
      <c r="A577" s="1" t="s">
        <v>65</v>
      </c>
      <c r="B577" s="1">
        <v>27.0</v>
      </c>
      <c r="C577" s="1" t="s">
        <v>1869</v>
      </c>
      <c r="D577" s="1" t="s">
        <v>1870</v>
      </c>
      <c r="E577" s="1" t="s">
        <v>633</v>
      </c>
      <c r="F577" s="1" t="s">
        <v>119</v>
      </c>
      <c r="G577" s="1" t="s">
        <v>159</v>
      </c>
      <c r="H577" s="1" t="s">
        <v>57</v>
      </c>
      <c r="I577" s="1" t="s">
        <v>98</v>
      </c>
      <c r="J577" s="1" t="s">
        <v>147</v>
      </c>
      <c r="K577" s="1" t="s">
        <v>57</v>
      </c>
      <c r="L577" s="1" t="s">
        <v>57</v>
      </c>
      <c r="M577" s="1" t="s">
        <v>79</v>
      </c>
      <c r="N577" s="1" t="s">
        <v>85</v>
      </c>
      <c r="O577" s="1" t="s">
        <v>148</v>
      </c>
      <c r="P577" s="1" t="s">
        <v>65</v>
      </c>
      <c r="Q577" s="1" t="s">
        <v>67</v>
      </c>
      <c r="R577" s="1" t="s">
        <v>72</v>
      </c>
      <c r="S577" s="1" t="s">
        <v>57</v>
      </c>
      <c r="T577" s="1" t="s">
        <v>57</v>
      </c>
      <c r="U577" s="1"/>
      <c r="V577" s="1"/>
      <c r="W577" s="1"/>
      <c r="X577" s="1"/>
      <c r="Y577" s="1"/>
      <c r="Z577" s="1"/>
    </row>
    <row r="578" ht="11.25" customHeight="1">
      <c r="A578" s="1" t="s">
        <v>65</v>
      </c>
      <c r="B578" s="1">
        <v>28.0</v>
      </c>
      <c r="C578" s="1" t="s">
        <v>1871</v>
      </c>
      <c r="D578" s="1" t="s">
        <v>1872</v>
      </c>
      <c r="E578" s="1" t="s">
        <v>1736</v>
      </c>
      <c r="F578" s="1" t="s">
        <v>119</v>
      </c>
      <c r="G578" s="1" t="s">
        <v>161</v>
      </c>
      <c r="H578" s="1" t="s">
        <v>57</v>
      </c>
      <c r="I578" s="1" t="s">
        <v>289</v>
      </c>
      <c r="J578" s="1" t="s">
        <v>87</v>
      </c>
      <c r="K578" s="1" t="s">
        <v>57</v>
      </c>
      <c r="L578" s="1" t="s">
        <v>57</v>
      </c>
      <c r="M578" s="1" t="s">
        <v>79</v>
      </c>
      <c r="N578" s="1" t="s">
        <v>85</v>
      </c>
      <c r="O578" s="1" t="s">
        <v>148</v>
      </c>
      <c r="P578" s="1" t="s">
        <v>66</v>
      </c>
      <c r="Q578" s="1" t="s">
        <v>67</v>
      </c>
      <c r="R578" s="1" t="s">
        <v>72</v>
      </c>
      <c r="S578" s="1" t="s">
        <v>57</v>
      </c>
      <c r="T578" s="1" t="s">
        <v>57</v>
      </c>
      <c r="U578" s="1"/>
      <c r="V578" s="1"/>
      <c r="W578" s="1"/>
      <c r="X578" s="1"/>
      <c r="Y578" s="1"/>
      <c r="Z578" s="1"/>
    </row>
    <row r="579" ht="11.25" customHeight="1">
      <c r="A579" s="1" t="s">
        <v>65</v>
      </c>
      <c r="B579" s="1">
        <v>29.0</v>
      </c>
      <c r="C579" s="1" t="s">
        <v>1873</v>
      </c>
      <c r="D579" s="1" t="s">
        <v>1874</v>
      </c>
      <c r="E579" s="1" t="s">
        <v>406</v>
      </c>
      <c r="F579" s="1" t="s">
        <v>119</v>
      </c>
      <c r="G579" s="1" t="s">
        <v>130</v>
      </c>
      <c r="H579" s="1" t="s">
        <v>57</v>
      </c>
      <c r="I579" s="1" t="s">
        <v>124</v>
      </c>
      <c r="J579" s="1" t="s">
        <v>288</v>
      </c>
      <c r="K579" s="1" t="s">
        <v>57</v>
      </c>
      <c r="L579" s="1" t="s">
        <v>57</v>
      </c>
      <c r="M579" s="1" t="s">
        <v>97</v>
      </c>
      <c r="N579" s="1" t="s">
        <v>85</v>
      </c>
      <c r="O579" s="1" t="s">
        <v>148</v>
      </c>
      <c r="P579" s="1" t="s">
        <v>66</v>
      </c>
      <c r="Q579" s="1" t="s">
        <v>67</v>
      </c>
      <c r="R579" s="1" t="s">
        <v>72</v>
      </c>
      <c r="S579" s="1" t="s">
        <v>57</v>
      </c>
      <c r="T579" s="1" t="s">
        <v>57</v>
      </c>
      <c r="U579" s="1"/>
      <c r="V579" s="1"/>
      <c r="W579" s="1"/>
      <c r="X579" s="1"/>
      <c r="Y579" s="1"/>
      <c r="Z579" s="1"/>
    </row>
    <row r="580" ht="11.25" customHeight="1">
      <c r="A580" s="1" t="s">
        <v>65</v>
      </c>
      <c r="B580" s="1">
        <v>30.0</v>
      </c>
      <c r="C580" s="1" t="s">
        <v>1875</v>
      </c>
      <c r="D580" s="1" t="s">
        <v>1876</v>
      </c>
      <c r="E580" s="1" t="s">
        <v>646</v>
      </c>
      <c r="F580" s="1" t="s">
        <v>119</v>
      </c>
      <c r="G580" s="1" t="s">
        <v>135</v>
      </c>
      <c r="H580" s="1" t="s">
        <v>57</v>
      </c>
      <c r="I580" s="1" t="s">
        <v>121</v>
      </c>
      <c r="J580" s="1" t="s">
        <v>159</v>
      </c>
      <c r="K580" s="1" t="s">
        <v>57</v>
      </c>
      <c r="L580" s="1" t="s">
        <v>57</v>
      </c>
      <c r="M580" s="1" t="s">
        <v>97</v>
      </c>
      <c r="N580" s="1" t="s">
        <v>106</v>
      </c>
      <c r="O580" s="1" t="s">
        <v>85</v>
      </c>
      <c r="P580" s="1" t="s">
        <v>66</v>
      </c>
      <c r="Q580" s="1" t="s">
        <v>65</v>
      </c>
      <c r="R580" s="1" t="s">
        <v>72</v>
      </c>
      <c r="S580" s="1" t="s">
        <v>57</v>
      </c>
      <c r="T580" s="1" t="s">
        <v>57</v>
      </c>
      <c r="U580" s="1"/>
      <c r="V580" s="1"/>
      <c r="W580" s="1"/>
      <c r="X580" s="1"/>
      <c r="Y580" s="1"/>
      <c r="Z580" s="1"/>
    </row>
    <row r="581" ht="11.25" customHeight="1">
      <c r="A581" s="1" t="s">
        <v>65</v>
      </c>
      <c r="B581" s="1">
        <v>31.0</v>
      </c>
      <c r="C581" s="1" t="s">
        <v>1877</v>
      </c>
      <c r="D581" s="1" t="s">
        <v>1878</v>
      </c>
      <c r="E581" s="1" t="s">
        <v>973</v>
      </c>
      <c r="F581" s="1" t="s">
        <v>119</v>
      </c>
      <c r="G581" s="1" t="s">
        <v>136</v>
      </c>
      <c r="H581" s="1" t="s">
        <v>57</v>
      </c>
      <c r="I581" s="1" t="s">
        <v>123</v>
      </c>
      <c r="J581" s="1" t="s">
        <v>161</v>
      </c>
      <c r="K581" s="1" t="s">
        <v>57</v>
      </c>
      <c r="L581" s="1" t="s">
        <v>57</v>
      </c>
      <c r="M581" s="1" t="s">
        <v>90</v>
      </c>
      <c r="N581" s="1" t="s">
        <v>106</v>
      </c>
      <c r="O581" s="1" t="s">
        <v>85</v>
      </c>
      <c r="P581" s="1" t="s">
        <v>66</v>
      </c>
      <c r="Q581" s="1" t="s">
        <v>65</v>
      </c>
      <c r="R581" s="1" t="s">
        <v>69</v>
      </c>
      <c r="S581" s="1" t="s">
        <v>57</v>
      </c>
      <c r="T581" s="1" t="s">
        <v>57</v>
      </c>
      <c r="U581" s="1"/>
      <c r="V581" s="1"/>
      <c r="W581" s="1"/>
      <c r="X581" s="1"/>
      <c r="Y581" s="1"/>
      <c r="Z581" s="1"/>
    </row>
    <row r="582" ht="11.25" customHeight="1">
      <c r="A582" s="1" t="s">
        <v>65</v>
      </c>
      <c r="B582" s="1">
        <v>32.0</v>
      </c>
      <c r="C582" s="1" t="s">
        <v>1879</v>
      </c>
      <c r="D582" s="1" t="s">
        <v>1880</v>
      </c>
      <c r="E582" s="1" t="s">
        <v>298</v>
      </c>
      <c r="F582" s="1" t="s">
        <v>119</v>
      </c>
      <c r="G582" s="1" t="s">
        <v>134</v>
      </c>
      <c r="H582" s="1" t="s">
        <v>57</v>
      </c>
      <c r="I582" s="1" t="s">
        <v>122</v>
      </c>
      <c r="J582" s="1" t="s">
        <v>130</v>
      </c>
      <c r="K582" s="1" t="s">
        <v>57</v>
      </c>
      <c r="L582" s="1" t="s">
        <v>57</v>
      </c>
      <c r="M582" s="1" t="s">
        <v>90</v>
      </c>
      <c r="N582" s="1" t="s">
        <v>78</v>
      </c>
      <c r="O582" s="1" t="s">
        <v>85</v>
      </c>
      <c r="P582" s="1" t="s">
        <v>64</v>
      </c>
      <c r="Q582" s="1" t="s">
        <v>65</v>
      </c>
      <c r="R582" s="1" t="s">
        <v>67</v>
      </c>
      <c r="S582" s="1" t="s">
        <v>57</v>
      </c>
      <c r="T582" s="1" t="s">
        <v>57</v>
      </c>
      <c r="U582" s="1"/>
      <c r="V582" s="1"/>
      <c r="W582" s="1"/>
      <c r="X582" s="1"/>
      <c r="Y582" s="1"/>
      <c r="Z582" s="1"/>
    </row>
    <row r="583" ht="11.25" customHeight="1">
      <c r="A583" s="1" t="s">
        <v>65</v>
      </c>
      <c r="B583" s="1">
        <v>33.0</v>
      </c>
      <c r="C583" s="1" t="s">
        <v>1881</v>
      </c>
      <c r="D583" s="1" t="s">
        <v>1882</v>
      </c>
      <c r="E583" s="1" t="s">
        <v>1232</v>
      </c>
      <c r="F583" s="1" t="s">
        <v>119</v>
      </c>
      <c r="G583" s="1" t="s">
        <v>306</v>
      </c>
      <c r="H583" s="1" t="s">
        <v>57</v>
      </c>
      <c r="I583" s="1" t="s">
        <v>147</v>
      </c>
      <c r="J583" s="1" t="s">
        <v>136</v>
      </c>
      <c r="K583" s="1" t="s">
        <v>57</v>
      </c>
      <c r="L583" s="1" t="s">
        <v>57</v>
      </c>
      <c r="M583" s="1" t="s">
        <v>105</v>
      </c>
      <c r="N583" s="1" t="s">
        <v>78</v>
      </c>
      <c r="O583" s="1" t="s">
        <v>106</v>
      </c>
      <c r="P583" s="1" t="s">
        <v>64</v>
      </c>
      <c r="Q583" s="1" t="s">
        <v>65</v>
      </c>
      <c r="R583" s="1" t="s">
        <v>65</v>
      </c>
      <c r="S583" s="1" t="s">
        <v>57</v>
      </c>
      <c r="T583" s="1" t="s">
        <v>57</v>
      </c>
      <c r="U583" s="1"/>
      <c r="V583" s="1"/>
      <c r="W583" s="1"/>
      <c r="X583" s="1"/>
      <c r="Y583" s="1"/>
      <c r="Z583" s="1"/>
    </row>
    <row r="584" ht="11.25" customHeight="1">
      <c r="A584" s="1" t="s">
        <v>65</v>
      </c>
      <c r="B584" s="1">
        <v>34.0</v>
      </c>
      <c r="C584" s="1" t="s">
        <v>1883</v>
      </c>
      <c r="D584" s="1" t="s">
        <v>1884</v>
      </c>
      <c r="E584" s="1" t="s">
        <v>449</v>
      </c>
      <c r="F584" s="1" t="s">
        <v>119</v>
      </c>
      <c r="G584" s="1" t="s">
        <v>311</v>
      </c>
      <c r="H584" s="1" t="s">
        <v>57</v>
      </c>
      <c r="I584" s="1" t="s">
        <v>87</v>
      </c>
      <c r="J584" s="1" t="s">
        <v>134</v>
      </c>
      <c r="K584" s="1" t="s">
        <v>57</v>
      </c>
      <c r="L584" s="1" t="s">
        <v>57</v>
      </c>
      <c r="M584" s="1" t="s">
        <v>105</v>
      </c>
      <c r="N584" s="1" t="s">
        <v>78</v>
      </c>
      <c r="O584" s="1" t="s">
        <v>106</v>
      </c>
      <c r="P584" s="1" t="s">
        <v>64</v>
      </c>
      <c r="Q584" s="1" t="s">
        <v>65</v>
      </c>
      <c r="R584" s="1" t="s">
        <v>66</v>
      </c>
      <c r="S584" s="1" t="s">
        <v>57</v>
      </c>
      <c r="T584" s="1" t="s">
        <v>57</v>
      </c>
      <c r="U584" s="1"/>
      <c r="V584" s="1"/>
      <c r="W584" s="1"/>
      <c r="X584" s="1"/>
      <c r="Y584" s="1"/>
      <c r="Z584" s="1"/>
    </row>
    <row r="585" ht="11.25" customHeight="1">
      <c r="A585" s="1" t="s">
        <v>65</v>
      </c>
      <c r="B585" s="1">
        <v>35.0</v>
      </c>
      <c r="C585" s="1" t="s">
        <v>1885</v>
      </c>
      <c r="D585" s="1" t="s">
        <v>1886</v>
      </c>
      <c r="E585" s="1" t="s">
        <v>659</v>
      </c>
      <c r="F585" s="1" t="s">
        <v>119</v>
      </c>
      <c r="G585" s="1" t="s">
        <v>320</v>
      </c>
      <c r="H585" s="1" t="s">
        <v>57</v>
      </c>
      <c r="I585" s="1" t="s">
        <v>288</v>
      </c>
      <c r="J585" s="1" t="s">
        <v>306</v>
      </c>
      <c r="K585" s="1" t="s">
        <v>57</v>
      </c>
      <c r="L585" s="1" t="s">
        <v>57</v>
      </c>
      <c r="M585" s="1" t="s">
        <v>170</v>
      </c>
      <c r="N585" s="1" t="s">
        <v>80</v>
      </c>
      <c r="O585" s="1" t="s">
        <v>106</v>
      </c>
      <c r="P585" s="1" t="s">
        <v>64</v>
      </c>
      <c r="Q585" s="1" t="s">
        <v>65</v>
      </c>
      <c r="R585" s="1" t="s">
        <v>64</v>
      </c>
      <c r="S585" s="1" t="s">
        <v>57</v>
      </c>
      <c r="T585" s="1" t="s">
        <v>57</v>
      </c>
      <c r="U585" s="1"/>
      <c r="V585" s="1"/>
      <c r="W585" s="1"/>
      <c r="X585" s="1"/>
      <c r="Y585" s="1"/>
      <c r="Z585" s="1"/>
    </row>
    <row r="586" ht="11.25" customHeight="1">
      <c r="A586" s="1" t="s">
        <v>65</v>
      </c>
      <c r="B586" s="1">
        <v>36.0</v>
      </c>
      <c r="C586" s="1" t="s">
        <v>1887</v>
      </c>
      <c r="D586" s="1" t="s">
        <v>1888</v>
      </c>
      <c r="E586" s="1" t="s">
        <v>314</v>
      </c>
      <c r="F586" s="1" t="s">
        <v>119</v>
      </c>
      <c r="G586" s="1" t="s">
        <v>355</v>
      </c>
      <c r="H586" s="1" t="s">
        <v>57</v>
      </c>
      <c r="I586" s="1" t="s">
        <v>159</v>
      </c>
      <c r="J586" s="1" t="s">
        <v>311</v>
      </c>
      <c r="K586" s="1" t="s">
        <v>57</v>
      </c>
      <c r="L586" s="1" t="s">
        <v>57</v>
      </c>
      <c r="M586" s="1" t="s">
        <v>170</v>
      </c>
      <c r="N586" s="1" t="s">
        <v>80</v>
      </c>
      <c r="O586" s="1" t="s">
        <v>78</v>
      </c>
      <c r="P586" s="1" t="s">
        <v>64</v>
      </c>
      <c r="Q586" s="1" t="s">
        <v>66</v>
      </c>
      <c r="R586" s="1" t="s">
        <v>148</v>
      </c>
      <c r="S586" s="1" t="s">
        <v>57</v>
      </c>
      <c r="T586" s="1" t="s">
        <v>57</v>
      </c>
      <c r="U586" s="1"/>
      <c r="V586" s="1"/>
      <c r="W586" s="1"/>
      <c r="X586" s="1"/>
      <c r="Y586" s="1"/>
      <c r="Z586" s="1"/>
    </row>
    <row r="587" ht="11.25" customHeight="1">
      <c r="A587" s="1" t="s">
        <v>65</v>
      </c>
      <c r="B587" s="1">
        <v>37.0</v>
      </c>
      <c r="C587" s="1" t="s">
        <v>1889</v>
      </c>
      <c r="D587" s="1" t="s">
        <v>1890</v>
      </c>
      <c r="E587" s="1" t="s">
        <v>318</v>
      </c>
      <c r="F587" s="1" t="s">
        <v>119</v>
      </c>
      <c r="G587" s="1" t="s">
        <v>132</v>
      </c>
      <c r="H587" s="1" t="s">
        <v>57</v>
      </c>
      <c r="I587" s="1" t="s">
        <v>161</v>
      </c>
      <c r="J587" s="1" t="s">
        <v>320</v>
      </c>
      <c r="K587" s="1" t="s">
        <v>57</v>
      </c>
      <c r="L587" s="1" t="s">
        <v>57</v>
      </c>
      <c r="M587" s="1" t="s">
        <v>86</v>
      </c>
      <c r="N587" s="1" t="s">
        <v>80</v>
      </c>
      <c r="O587" s="1" t="s">
        <v>78</v>
      </c>
      <c r="P587" s="1" t="s">
        <v>148</v>
      </c>
      <c r="Q587" s="1" t="s">
        <v>66</v>
      </c>
      <c r="R587" s="1" t="s">
        <v>85</v>
      </c>
      <c r="S587" s="1" t="s">
        <v>57</v>
      </c>
      <c r="T587" s="1" t="s">
        <v>57</v>
      </c>
      <c r="U587" s="1"/>
      <c r="V587" s="1"/>
      <c r="W587" s="1"/>
      <c r="X587" s="1"/>
      <c r="Y587" s="1"/>
      <c r="Z587" s="1"/>
    </row>
    <row r="588" ht="11.25" customHeight="1">
      <c r="A588" s="1" t="s">
        <v>65</v>
      </c>
      <c r="B588" s="1">
        <v>38.0</v>
      </c>
      <c r="C588" s="1" t="s">
        <v>1891</v>
      </c>
      <c r="D588" s="1" t="s">
        <v>1892</v>
      </c>
      <c r="E588" s="1" t="s">
        <v>1195</v>
      </c>
      <c r="F588" s="1" t="s">
        <v>119</v>
      </c>
      <c r="G588" s="1" t="s">
        <v>166</v>
      </c>
      <c r="H588" s="1" t="s">
        <v>57</v>
      </c>
      <c r="I588" s="1" t="s">
        <v>130</v>
      </c>
      <c r="J588" s="1" t="s">
        <v>355</v>
      </c>
      <c r="K588" s="1" t="s">
        <v>57</v>
      </c>
      <c r="L588" s="1" t="s">
        <v>57</v>
      </c>
      <c r="M588" s="1" t="s">
        <v>86</v>
      </c>
      <c r="N588" s="1" t="s">
        <v>191</v>
      </c>
      <c r="O588" s="1" t="s">
        <v>78</v>
      </c>
      <c r="P588" s="1" t="s">
        <v>148</v>
      </c>
      <c r="Q588" s="1" t="s">
        <v>66</v>
      </c>
      <c r="R588" s="1" t="s">
        <v>106</v>
      </c>
      <c r="S588" s="1" t="s">
        <v>57</v>
      </c>
      <c r="T588" s="1" t="s">
        <v>57</v>
      </c>
      <c r="U588" s="1"/>
      <c r="V588" s="1"/>
      <c r="W588" s="1"/>
      <c r="X588" s="1"/>
      <c r="Y588" s="1"/>
      <c r="Z588" s="1"/>
    </row>
    <row r="589" ht="11.25" customHeight="1">
      <c r="A589" s="1" t="s">
        <v>65</v>
      </c>
      <c r="B589" s="1">
        <v>39.0</v>
      </c>
      <c r="C589" s="1" t="s">
        <v>1893</v>
      </c>
      <c r="D589" s="1" t="s">
        <v>1894</v>
      </c>
      <c r="E589" s="1" t="s">
        <v>323</v>
      </c>
      <c r="F589" s="1" t="s">
        <v>119</v>
      </c>
      <c r="G589" s="1" t="s">
        <v>369</v>
      </c>
      <c r="H589" s="1" t="s">
        <v>57</v>
      </c>
      <c r="I589" s="1" t="s">
        <v>135</v>
      </c>
      <c r="J589" s="1" t="s">
        <v>132</v>
      </c>
      <c r="K589" s="1" t="s">
        <v>57</v>
      </c>
      <c r="L589" s="1" t="s">
        <v>57</v>
      </c>
      <c r="M589" s="1" t="s">
        <v>96</v>
      </c>
      <c r="N589" s="1" t="s">
        <v>191</v>
      </c>
      <c r="O589" s="1" t="s">
        <v>80</v>
      </c>
      <c r="P589" s="1" t="s">
        <v>148</v>
      </c>
      <c r="Q589" s="1" t="s">
        <v>66</v>
      </c>
      <c r="R589" s="1" t="s">
        <v>78</v>
      </c>
      <c r="S589" s="1" t="s">
        <v>57</v>
      </c>
      <c r="T589" s="1" t="s">
        <v>57</v>
      </c>
      <c r="U589" s="1"/>
      <c r="V589" s="1"/>
      <c r="W589" s="1"/>
      <c r="X589" s="1"/>
      <c r="Y589" s="1"/>
      <c r="Z589" s="1"/>
    </row>
    <row r="590" ht="11.25" customHeight="1">
      <c r="A590" s="1" t="s">
        <v>65</v>
      </c>
      <c r="B590" s="1">
        <v>40.0</v>
      </c>
      <c r="C590" s="1" t="s">
        <v>1895</v>
      </c>
      <c r="D590" s="1" t="s">
        <v>1896</v>
      </c>
      <c r="E590" s="1" t="s">
        <v>494</v>
      </c>
      <c r="F590" s="1" t="s">
        <v>119</v>
      </c>
      <c r="G590" s="1" t="s">
        <v>342</v>
      </c>
      <c r="H590" s="1" t="s">
        <v>57</v>
      </c>
      <c r="I590" s="1" t="s">
        <v>136</v>
      </c>
      <c r="J590" s="1" t="s">
        <v>131</v>
      </c>
      <c r="K590" s="1" t="s">
        <v>57</v>
      </c>
      <c r="L590" s="1" t="s">
        <v>57</v>
      </c>
      <c r="M590" s="1" t="s">
        <v>96</v>
      </c>
      <c r="N590" s="1" t="s">
        <v>191</v>
      </c>
      <c r="O590" s="1" t="s">
        <v>80</v>
      </c>
      <c r="P590" s="1" t="s">
        <v>148</v>
      </c>
      <c r="Q590" s="1" t="s">
        <v>66</v>
      </c>
      <c r="R590" s="1" t="s">
        <v>80</v>
      </c>
      <c r="S590" s="1" t="s">
        <v>57</v>
      </c>
      <c r="T590" s="1" t="s">
        <v>57</v>
      </c>
      <c r="U590" s="1"/>
      <c r="V590" s="1"/>
      <c r="W590" s="1"/>
      <c r="X590" s="1"/>
      <c r="Y590" s="1"/>
      <c r="Z590" s="1"/>
    </row>
    <row r="591" ht="11.25" customHeight="1">
      <c r="A591" s="1" t="s">
        <v>65</v>
      </c>
      <c r="B591" s="1">
        <v>41.0</v>
      </c>
      <c r="C591" s="1" t="s">
        <v>1897</v>
      </c>
      <c r="D591" s="1" t="s">
        <v>1898</v>
      </c>
      <c r="E591" s="1" t="s">
        <v>680</v>
      </c>
      <c r="F591" s="1" t="s">
        <v>119</v>
      </c>
      <c r="G591" s="1" t="s">
        <v>142</v>
      </c>
      <c r="H591" s="1" t="s">
        <v>57</v>
      </c>
      <c r="I591" s="1" t="s">
        <v>134</v>
      </c>
      <c r="J591" s="1" t="s">
        <v>166</v>
      </c>
      <c r="K591" s="1" t="s">
        <v>57</v>
      </c>
      <c r="L591" s="1" t="s">
        <v>57</v>
      </c>
      <c r="M591" s="1" t="s">
        <v>95</v>
      </c>
      <c r="N591" s="1" t="s">
        <v>79</v>
      </c>
      <c r="O591" s="1" t="s">
        <v>80</v>
      </c>
      <c r="P591" s="1" t="s">
        <v>85</v>
      </c>
      <c r="Q591" s="1" t="s">
        <v>64</v>
      </c>
      <c r="R591" s="1" t="s">
        <v>80</v>
      </c>
      <c r="S591" s="1" t="s">
        <v>57</v>
      </c>
      <c r="T591" s="1" t="s">
        <v>57</v>
      </c>
      <c r="U591" s="1"/>
      <c r="V591" s="1"/>
      <c r="W591" s="1"/>
      <c r="X591" s="1"/>
      <c r="Y591" s="1"/>
      <c r="Z591" s="1"/>
    </row>
    <row r="592" ht="11.25" customHeight="1">
      <c r="A592" s="1" t="s">
        <v>65</v>
      </c>
      <c r="B592" s="1">
        <v>42.0</v>
      </c>
      <c r="C592" s="1" t="s">
        <v>1899</v>
      </c>
      <c r="D592" s="1" t="s">
        <v>1900</v>
      </c>
      <c r="E592" s="1" t="s">
        <v>1811</v>
      </c>
      <c r="F592" s="1" t="s">
        <v>119</v>
      </c>
      <c r="G592" s="1" t="s">
        <v>143</v>
      </c>
      <c r="H592" s="1" t="s">
        <v>57</v>
      </c>
      <c r="I592" s="1" t="s">
        <v>306</v>
      </c>
      <c r="J592" s="1" t="s">
        <v>337</v>
      </c>
      <c r="K592" s="1" t="s">
        <v>57</v>
      </c>
      <c r="L592" s="1" t="s">
        <v>57</v>
      </c>
      <c r="M592" s="1" t="s">
        <v>95</v>
      </c>
      <c r="N592" s="1" t="s">
        <v>79</v>
      </c>
      <c r="O592" s="1" t="s">
        <v>191</v>
      </c>
      <c r="P592" s="1" t="s">
        <v>85</v>
      </c>
      <c r="Q592" s="1" t="s">
        <v>64</v>
      </c>
      <c r="R592" s="1" t="s">
        <v>80</v>
      </c>
      <c r="S592" s="1" t="s">
        <v>57</v>
      </c>
      <c r="T592" s="1" t="s">
        <v>57</v>
      </c>
      <c r="U592" s="1"/>
      <c r="V592" s="1"/>
      <c r="W592" s="1"/>
      <c r="X592" s="1"/>
      <c r="Y592" s="1"/>
      <c r="Z592" s="1"/>
    </row>
    <row r="593" ht="11.25" customHeight="1">
      <c r="A593" s="1" t="s">
        <v>65</v>
      </c>
      <c r="B593" s="1">
        <v>43.0</v>
      </c>
      <c r="C593" s="1" t="s">
        <v>1901</v>
      </c>
      <c r="D593" s="1" t="s">
        <v>1902</v>
      </c>
      <c r="E593" s="1" t="s">
        <v>692</v>
      </c>
      <c r="F593" s="1" t="s">
        <v>119</v>
      </c>
      <c r="G593" s="1" t="s">
        <v>360</v>
      </c>
      <c r="H593" s="1" t="s">
        <v>57</v>
      </c>
      <c r="I593" s="1" t="s">
        <v>311</v>
      </c>
      <c r="J593" s="1" t="s">
        <v>347</v>
      </c>
      <c r="K593" s="1" t="s">
        <v>57</v>
      </c>
      <c r="L593" s="1" t="s">
        <v>57</v>
      </c>
      <c r="M593" s="1" t="s">
        <v>108</v>
      </c>
      <c r="N593" s="1" t="s">
        <v>79</v>
      </c>
      <c r="O593" s="1" t="s">
        <v>191</v>
      </c>
      <c r="P593" s="1" t="s">
        <v>85</v>
      </c>
      <c r="Q593" s="1" t="s">
        <v>64</v>
      </c>
      <c r="R593" s="1" t="s">
        <v>191</v>
      </c>
      <c r="S593" s="1" t="s">
        <v>57</v>
      </c>
      <c r="T593" s="1" t="s">
        <v>57</v>
      </c>
      <c r="U593" s="1"/>
      <c r="V593" s="1"/>
      <c r="W593" s="1"/>
      <c r="X593" s="1"/>
      <c r="Y593" s="1"/>
      <c r="Z593" s="1"/>
    </row>
    <row r="594" ht="11.25" customHeight="1">
      <c r="A594" s="1" t="s">
        <v>65</v>
      </c>
      <c r="B594" s="1">
        <v>44.0</v>
      </c>
      <c r="C594" s="1" t="s">
        <v>1903</v>
      </c>
      <c r="D594" s="1" t="s">
        <v>1904</v>
      </c>
      <c r="E594" s="1" t="s">
        <v>696</v>
      </c>
      <c r="F594" s="1" t="s">
        <v>119</v>
      </c>
      <c r="G594" s="1" t="s">
        <v>402</v>
      </c>
      <c r="H594" s="1" t="s">
        <v>57</v>
      </c>
      <c r="I594" s="1" t="s">
        <v>315</v>
      </c>
      <c r="J594" s="1" t="s">
        <v>142</v>
      </c>
      <c r="K594" s="1" t="s">
        <v>57</v>
      </c>
      <c r="L594" s="1" t="s">
        <v>57</v>
      </c>
      <c r="M594" s="1" t="s">
        <v>108</v>
      </c>
      <c r="N594" s="1" t="s">
        <v>97</v>
      </c>
      <c r="O594" s="1" t="s">
        <v>191</v>
      </c>
      <c r="P594" s="1" t="s">
        <v>85</v>
      </c>
      <c r="Q594" s="1" t="s">
        <v>64</v>
      </c>
      <c r="R594" s="1" t="s">
        <v>191</v>
      </c>
      <c r="S594" s="1" t="s">
        <v>57</v>
      </c>
      <c r="T594" s="1" t="s">
        <v>57</v>
      </c>
      <c r="U594" s="1"/>
      <c r="V594" s="1"/>
      <c r="W594" s="1"/>
      <c r="X594" s="1"/>
      <c r="Y594" s="1"/>
      <c r="Z594" s="1"/>
    </row>
    <row r="595" ht="11.25" customHeight="1">
      <c r="A595" s="1" t="s">
        <v>65</v>
      </c>
      <c r="B595" s="1">
        <v>45.0</v>
      </c>
      <c r="C595" s="1" t="s">
        <v>1905</v>
      </c>
      <c r="D595" s="1" t="s">
        <v>1906</v>
      </c>
      <c r="E595" s="1" t="s">
        <v>1907</v>
      </c>
      <c r="F595" s="1" t="s">
        <v>119</v>
      </c>
      <c r="G595" s="1" t="s">
        <v>157</v>
      </c>
      <c r="H595" s="1" t="s">
        <v>57</v>
      </c>
      <c r="I595" s="1" t="s">
        <v>320</v>
      </c>
      <c r="J595" s="1" t="s">
        <v>143</v>
      </c>
      <c r="K595" s="1" t="s">
        <v>57</v>
      </c>
      <c r="L595" s="1" t="s">
        <v>57</v>
      </c>
      <c r="M595" s="1" t="s">
        <v>70</v>
      </c>
      <c r="N595" s="1" t="s">
        <v>97</v>
      </c>
      <c r="O595" s="1" t="s">
        <v>79</v>
      </c>
      <c r="P595" s="1" t="s">
        <v>106</v>
      </c>
      <c r="Q595" s="1" t="s">
        <v>64</v>
      </c>
      <c r="R595" s="1" t="s">
        <v>79</v>
      </c>
      <c r="S595" s="1" t="s">
        <v>57</v>
      </c>
      <c r="T595" s="1" t="s">
        <v>57</v>
      </c>
      <c r="U595" s="1"/>
      <c r="V595" s="1"/>
      <c r="W595" s="1"/>
      <c r="X595" s="1"/>
      <c r="Y595" s="1"/>
      <c r="Z595" s="1"/>
    </row>
    <row r="596" ht="11.25" customHeight="1">
      <c r="A596" s="1" t="s">
        <v>65</v>
      </c>
      <c r="B596" s="1">
        <v>46.0</v>
      </c>
      <c r="C596" s="1" t="s">
        <v>1908</v>
      </c>
      <c r="D596" s="1" t="s">
        <v>1909</v>
      </c>
      <c r="E596" s="1" t="s">
        <v>1216</v>
      </c>
      <c r="F596" s="1" t="s">
        <v>119</v>
      </c>
      <c r="G596" s="1" t="s">
        <v>432</v>
      </c>
      <c r="H596" s="1" t="s">
        <v>57</v>
      </c>
      <c r="I596" s="1" t="s">
        <v>355</v>
      </c>
      <c r="J596" s="1" t="s">
        <v>402</v>
      </c>
      <c r="K596" s="1" t="s">
        <v>57</v>
      </c>
      <c r="L596" s="1" t="s">
        <v>57</v>
      </c>
      <c r="M596" s="1" t="s">
        <v>70</v>
      </c>
      <c r="N596" s="1" t="s">
        <v>97</v>
      </c>
      <c r="O596" s="1" t="s">
        <v>79</v>
      </c>
      <c r="P596" s="1" t="s">
        <v>106</v>
      </c>
      <c r="Q596" s="1" t="s">
        <v>148</v>
      </c>
      <c r="R596" s="1" t="s">
        <v>79</v>
      </c>
      <c r="S596" s="1" t="s">
        <v>57</v>
      </c>
      <c r="T596" s="1" t="s">
        <v>57</v>
      </c>
      <c r="U596" s="1"/>
      <c r="V596" s="1"/>
      <c r="W596" s="1"/>
      <c r="X596" s="1"/>
      <c r="Y596" s="1"/>
      <c r="Z596" s="1"/>
    </row>
    <row r="597" ht="11.25" customHeight="1">
      <c r="A597" s="1" t="s">
        <v>65</v>
      </c>
      <c r="B597" s="1">
        <v>47.0</v>
      </c>
      <c r="C597" s="1" t="s">
        <v>1910</v>
      </c>
      <c r="D597" s="1" t="s">
        <v>1911</v>
      </c>
      <c r="E597" s="1" t="s">
        <v>1297</v>
      </c>
      <c r="F597" s="1" t="s">
        <v>119</v>
      </c>
      <c r="G597" s="1" t="s">
        <v>378</v>
      </c>
      <c r="H597" s="1" t="s">
        <v>57</v>
      </c>
      <c r="I597" s="1" t="s">
        <v>133</v>
      </c>
      <c r="J597" s="1" t="s">
        <v>364</v>
      </c>
      <c r="K597" s="1" t="s">
        <v>57</v>
      </c>
      <c r="L597" s="1" t="s">
        <v>57</v>
      </c>
      <c r="M597" s="1" t="s">
        <v>107</v>
      </c>
      <c r="N597" s="1" t="s">
        <v>90</v>
      </c>
      <c r="O597" s="1" t="s">
        <v>79</v>
      </c>
      <c r="P597" s="1" t="s">
        <v>106</v>
      </c>
      <c r="Q597" s="1" t="s">
        <v>148</v>
      </c>
      <c r="R597" s="1" t="s">
        <v>97</v>
      </c>
      <c r="S597" s="1" t="s">
        <v>57</v>
      </c>
      <c r="T597" s="1" t="s">
        <v>57</v>
      </c>
      <c r="U597" s="1"/>
      <c r="V597" s="1"/>
      <c r="W597" s="1"/>
      <c r="X597" s="1"/>
      <c r="Y597" s="1"/>
      <c r="Z597" s="1"/>
    </row>
    <row r="598" ht="11.25" customHeight="1">
      <c r="A598" s="1" t="s">
        <v>65</v>
      </c>
      <c r="B598" s="1">
        <v>48.0</v>
      </c>
      <c r="C598" s="1" t="s">
        <v>1912</v>
      </c>
      <c r="D598" s="1" t="s">
        <v>1913</v>
      </c>
      <c r="E598" s="1" t="s">
        <v>544</v>
      </c>
      <c r="F598" s="1" t="s">
        <v>119</v>
      </c>
      <c r="G598" s="1" t="s">
        <v>382</v>
      </c>
      <c r="H598" s="1" t="s">
        <v>57</v>
      </c>
      <c r="I598" s="1" t="s">
        <v>132</v>
      </c>
      <c r="J598" s="1" t="s">
        <v>157</v>
      </c>
      <c r="K598" s="1" t="s">
        <v>57</v>
      </c>
      <c r="L598" s="1" t="s">
        <v>57</v>
      </c>
      <c r="M598" s="1" t="s">
        <v>107</v>
      </c>
      <c r="N598" s="1" t="s">
        <v>90</v>
      </c>
      <c r="O598" s="1" t="s">
        <v>97</v>
      </c>
      <c r="P598" s="1" t="s">
        <v>106</v>
      </c>
      <c r="Q598" s="1" t="s">
        <v>148</v>
      </c>
      <c r="R598" s="1" t="s">
        <v>97</v>
      </c>
      <c r="S598" s="1" t="s">
        <v>57</v>
      </c>
      <c r="T598" s="1" t="s">
        <v>57</v>
      </c>
      <c r="U598" s="1"/>
      <c r="V598" s="1"/>
      <c r="W598" s="1"/>
      <c r="X598" s="1"/>
      <c r="Y598" s="1"/>
      <c r="Z598" s="1"/>
    </row>
    <row r="599" ht="11.25" customHeight="1">
      <c r="A599" s="1" t="s">
        <v>65</v>
      </c>
      <c r="B599" s="1">
        <v>49.0</v>
      </c>
      <c r="C599" s="1" t="s">
        <v>1914</v>
      </c>
      <c r="D599" s="1" t="s">
        <v>1915</v>
      </c>
      <c r="E599" s="1" t="s">
        <v>1916</v>
      </c>
      <c r="F599" s="1" t="s">
        <v>119</v>
      </c>
      <c r="G599" s="1" t="s">
        <v>387</v>
      </c>
      <c r="H599" s="1" t="s">
        <v>57</v>
      </c>
      <c r="I599" s="1" t="s">
        <v>131</v>
      </c>
      <c r="J599" s="1" t="s">
        <v>374</v>
      </c>
      <c r="K599" s="1" t="s">
        <v>57</v>
      </c>
      <c r="L599" s="1" t="s">
        <v>57</v>
      </c>
      <c r="M599" s="1" t="s">
        <v>120</v>
      </c>
      <c r="N599" s="1" t="s">
        <v>90</v>
      </c>
      <c r="O599" s="1" t="s">
        <v>97</v>
      </c>
      <c r="P599" s="1" t="s">
        <v>78</v>
      </c>
      <c r="Q599" s="1" t="s">
        <v>148</v>
      </c>
      <c r="R599" s="1" t="s">
        <v>90</v>
      </c>
      <c r="S599" s="1" t="s">
        <v>57</v>
      </c>
      <c r="T599" s="1" t="s">
        <v>57</v>
      </c>
      <c r="U599" s="1"/>
      <c r="V599" s="1"/>
      <c r="W599" s="1"/>
      <c r="X599" s="1"/>
      <c r="Y599" s="1"/>
      <c r="Z599" s="1"/>
    </row>
    <row r="600" ht="11.25" customHeight="1">
      <c r="A600" s="1" t="s">
        <v>65</v>
      </c>
      <c r="B600" s="1">
        <v>50.0</v>
      </c>
      <c r="C600" s="1" t="s">
        <v>1917</v>
      </c>
      <c r="D600" s="1" t="s">
        <v>1918</v>
      </c>
      <c r="E600" s="1" t="s">
        <v>1919</v>
      </c>
      <c r="F600" s="1" t="s">
        <v>119</v>
      </c>
      <c r="G600" s="1" t="s">
        <v>396</v>
      </c>
      <c r="H600" s="1" t="s">
        <v>57</v>
      </c>
      <c r="I600" s="1" t="s">
        <v>166</v>
      </c>
      <c r="J600" s="1" t="s">
        <v>378</v>
      </c>
      <c r="K600" s="1" t="s">
        <v>57</v>
      </c>
      <c r="L600" s="1" t="s">
        <v>57</v>
      </c>
      <c r="M600" s="1" t="s">
        <v>120</v>
      </c>
      <c r="N600" s="1" t="s">
        <v>105</v>
      </c>
      <c r="O600" s="1" t="s">
        <v>97</v>
      </c>
      <c r="P600" s="1" t="s">
        <v>78</v>
      </c>
      <c r="Q600" s="1" t="s">
        <v>148</v>
      </c>
      <c r="R600" s="1" t="s">
        <v>90</v>
      </c>
      <c r="S600" s="1" t="s">
        <v>57</v>
      </c>
      <c r="T600" s="1" t="s">
        <v>57</v>
      </c>
      <c r="U600" s="1"/>
      <c r="V600" s="1"/>
      <c r="W600" s="1"/>
      <c r="X600" s="1"/>
      <c r="Y600" s="1"/>
      <c r="Z600" s="1"/>
    </row>
    <row r="601" ht="11.25" customHeight="1">
      <c r="A601" s="1" t="s">
        <v>65</v>
      </c>
      <c r="B601" s="1">
        <v>51.0</v>
      </c>
      <c r="C601" s="1" t="s">
        <v>1920</v>
      </c>
      <c r="D601" s="1" t="s">
        <v>1921</v>
      </c>
      <c r="E601" s="1" t="s">
        <v>716</v>
      </c>
      <c r="F601" s="1" t="s">
        <v>119</v>
      </c>
      <c r="G601" s="1" t="s">
        <v>461</v>
      </c>
      <c r="H601" s="1" t="s">
        <v>57</v>
      </c>
      <c r="I601" s="1" t="s">
        <v>369</v>
      </c>
      <c r="J601" s="1" t="s">
        <v>1922</v>
      </c>
      <c r="K601" s="1" t="s">
        <v>57</v>
      </c>
      <c r="L601" s="1" t="s">
        <v>57</v>
      </c>
      <c r="M601" s="1" t="s">
        <v>145</v>
      </c>
      <c r="N601" s="1" t="s">
        <v>105</v>
      </c>
      <c r="O601" s="1" t="s">
        <v>90</v>
      </c>
      <c r="P601" s="1" t="s">
        <v>78</v>
      </c>
      <c r="Q601" s="1" t="s">
        <v>85</v>
      </c>
      <c r="R601" s="1" t="s">
        <v>105</v>
      </c>
      <c r="S601" s="1" t="s">
        <v>57</v>
      </c>
      <c r="T601" s="1" t="s">
        <v>57</v>
      </c>
      <c r="U601" s="1"/>
      <c r="V601" s="1"/>
      <c r="W601" s="1"/>
      <c r="X601" s="1"/>
      <c r="Y601" s="1"/>
      <c r="Z601" s="1"/>
    </row>
    <row r="602" ht="11.25" customHeight="1">
      <c r="A602" s="1" t="s">
        <v>65</v>
      </c>
      <c r="B602" s="1">
        <v>52.0</v>
      </c>
      <c r="C602" s="1" t="s">
        <v>1923</v>
      </c>
      <c r="D602" s="1" t="s">
        <v>1924</v>
      </c>
      <c r="E602" s="1" t="s">
        <v>1225</v>
      </c>
      <c r="F602" s="1" t="s">
        <v>119</v>
      </c>
      <c r="G602" s="1" t="s">
        <v>401</v>
      </c>
      <c r="H602" s="1" t="s">
        <v>57</v>
      </c>
      <c r="I602" s="1" t="s">
        <v>337</v>
      </c>
      <c r="J602" s="1" t="s">
        <v>382</v>
      </c>
      <c r="K602" s="1" t="s">
        <v>57</v>
      </c>
      <c r="L602" s="1" t="s">
        <v>57</v>
      </c>
      <c r="M602" s="1" t="s">
        <v>145</v>
      </c>
      <c r="N602" s="1" t="s">
        <v>105</v>
      </c>
      <c r="O602" s="1" t="s">
        <v>90</v>
      </c>
      <c r="P602" s="1" t="s">
        <v>80</v>
      </c>
      <c r="Q602" s="1" t="s">
        <v>85</v>
      </c>
      <c r="R602" s="1" t="s">
        <v>105</v>
      </c>
      <c r="S602" s="1" t="s">
        <v>57</v>
      </c>
      <c r="T602" s="1" t="s">
        <v>57</v>
      </c>
      <c r="U602" s="1"/>
      <c r="V602" s="1"/>
      <c r="W602" s="1"/>
      <c r="X602" s="1"/>
      <c r="Y602" s="1"/>
      <c r="Z602" s="1"/>
    </row>
    <row r="603" ht="11.25" customHeight="1">
      <c r="A603" s="1" t="s">
        <v>65</v>
      </c>
      <c r="B603" s="1">
        <v>53.0</v>
      </c>
      <c r="C603" s="1" t="s">
        <v>1925</v>
      </c>
      <c r="D603" s="1" t="s">
        <v>1926</v>
      </c>
      <c r="E603" s="1" t="s">
        <v>1752</v>
      </c>
      <c r="F603" s="1" t="s">
        <v>119</v>
      </c>
      <c r="G603" s="1" t="s">
        <v>407</v>
      </c>
      <c r="H603" s="1" t="s">
        <v>57</v>
      </c>
      <c r="I603" s="1" t="s">
        <v>342</v>
      </c>
      <c r="J603" s="1" t="s">
        <v>387</v>
      </c>
      <c r="K603" s="1" t="s">
        <v>57</v>
      </c>
      <c r="L603" s="1" t="s">
        <v>57</v>
      </c>
      <c r="M603" s="1" t="s">
        <v>114</v>
      </c>
      <c r="N603" s="1" t="s">
        <v>170</v>
      </c>
      <c r="O603" s="1" t="s">
        <v>90</v>
      </c>
      <c r="P603" s="1" t="s">
        <v>80</v>
      </c>
      <c r="Q603" s="1" t="s">
        <v>85</v>
      </c>
      <c r="R603" s="1" t="s">
        <v>170</v>
      </c>
      <c r="S603" s="1" t="s">
        <v>57</v>
      </c>
      <c r="T603" s="1" t="s">
        <v>57</v>
      </c>
      <c r="U603" s="1"/>
      <c r="V603" s="1"/>
      <c r="W603" s="1"/>
      <c r="X603" s="1"/>
      <c r="Y603" s="1"/>
      <c r="Z603" s="1"/>
    </row>
    <row r="604" ht="11.25" customHeight="1">
      <c r="A604" s="1" t="s">
        <v>65</v>
      </c>
      <c r="B604" s="1">
        <v>54.0</v>
      </c>
      <c r="C604" s="1" t="s">
        <v>1927</v>
      </c>
      <c r="D604" s="1" t="s">
        <v>1928</v>
      </c>
      <c r="E604" s="1" t="s">
        <v>792</v>
      </c>
      <c r="F604" s="1" t="s">
        <v>119</v>
      </c>
      <c r="G604" s="1" t="s">
        <v>412</v>
      </c>
      <c r="H604" s="1" t="s">
        <v>57</v>
      </c>
      <c r="I604" s="1" t="s">
        <v>347</v>
      </c>
      <c r="J604" s="1" t="s">
        <v>392</v>
      </c>
      <c r="K604" s="1" t="s">
        <v>57</v>
      </c>
      <c r="L604" s="1" t="s">
        <v>57</v>
      </c>
      <c r="M604" s="1" t="s">
        <v>114</v>
      </c>
      <c r="N604" s="1" t="s">
        <v>170</v>
      </c>
      <c r="O604" s="1" t="s">
        <v>105</v>
      </c>
      <c r="P604" s="1" t="s">
        <v>80</v>
      </c>
      <c r="Q604" s="1" t="s">
        <v>85</v>
      </c>
      <c r="R604" s="1" t="s">
        <v>170</v>
      </c>
      <c r="S604" s="1" t="s">
        <v>57</v>
      </c>
      <c r="T604" s="1" t="s">
        <v>57</v>
      </c>
      <c r="U604" s="1"/>
      <c r="V604" s="1"/>
      <c r="W604" s="1"/>
      <c r="X604" s="1"/>
      <c r="Y604" s="1"/>
      <c r="Z604" s="1"/>
    </row>
    <row r="605" ht="11.25" customHeight="1">
      <c r="A605" s="1" t="s">
        <v>65</v>
      </c>
      <c r="B605" s="1">
        <v>55.0</v>
      </c>
      <c r="C605" s="1" t="s">
        <v>1929</v>
      </c>
      <c r="D605" s="1" t="s">
        <v>1930</v>
      </c>
      <c r="E605" s="1" t="s">
        <v>1333</v>
      </c>
      <c r="F605" s="1" t="s">
        <v>119</v>
      </c>
      <c r="G605" s="1" t="s">
        <v>417</v>
      </c>
      <c r="H605" s="1" t="s">
        <v>57</v>
      </c>
      <c r="I605" s="1" t="s">
        <v>347</v>
      </c>
      <c r="J605" s="1" t="s">
        <v>461</v>
      </c>
      <c r="K605" s="1" t="s">
        <v>57</v>
      </c>
      <c r="L605" s="1" t="s">
        <v>57</v>
      </c>
      <c r="M605" s="1" t="s">
        <v>160</v>
      </c>
      <c r="N605" s="1" t="s">
        <v>170</v>
      </c>
      <c r="O605" s="1" t="s">
        <v>105</v>
      </c>
      <c r="P605" s="1" t="s">
        <v>80</v>
      </c>
      <c r="Q605" s="1" t="s">
        <v>85</v>
      </c>
      <c r="R605" s="1" t="s">
        <v>86</v>
      </c>
      <c r="S605" s="1" t="s">
        <v>57</v>
      </c>
      <c r="T605" s="1" t="s">
        <v>57</v>
      </c>
      <c r="U605" s="1"/>
      <c r="V605" s="1"/>
      <c r="W605" s="1"/>
      <c r="X605" s="1"/>
      <c r="Y605" s="1"/>
      <c r="Z605" s="1"/>
    </row>
    <row r="606" ht="11.25" customHeight="1">
      <c r="A606" s="1" t="s">
        <v>65</v>
      </c>
      <c r="B606" s="1">
        <v>56.0</v>
      </c>
      <c r="C606" s="1" t="s">
        <v>1931</v>
      </c>
      <c r="D606" s="1" t="s">
        <v>1932</v>
      </c>
      <c r="E606" s="1" t="s">
        <v>741</v>
      </c>
      <c r="F606" s="1" t="s">
        <v>119</v>
      </c>
      <c r="G606" s="1" t="s">
        <v>158</v>
      </c>
      <c r="H606" s="1" t="s">
        <v>57</v>
      </c>
      <c r="I606" s="1" t="s">
        <v>347</v>
      </c>
      <c r="J606" s="1" t="s">
        <v>401</v>
      </c>
      <c r="K606" s="1" t="s">
        <v>57</v>
      </c>
      <c r="L606" s="1" t="s">
        <v>57</v>
      </c>
      <c r="M606" s="1" t="s">
        <v>160</v>
      </c>
      <c r="N606" s="1" t="s">
        <v>86</v>
      </c>
      <c r="O606" s="1" t="s">
        <v>105</v>
      </c>
      <c r="P606" s="1" t="s">
        <v>191</v>
      </c>
      <c r="Q606" s="1" t="s">
        <v>106</v>
      </c>
      <c r="R606" s="1" t="s">
        <v>86</v>
      </c>
      <c r="S606" s="1" t="s">
        <v>57</v>
      </c>
      <c r="T606" s="1" t="s">
        <v>57</v>
      </c>
      <c r="U606" s="1"/>
      <c r="V606" s="1"/>
      <c r="W606" s="1"/>
      <c r="X606" s="1"/>
      <c r="Y606" s="1"/>
      <c r="Z606" s="1"/>
    </row>
    <row r="607" ht="11.25" customHeight="1">
      <c r="A607" s="1" t="s">
        <v>65</v>
      </c>
      <c r="B607" s="1">
        <v>57.0</v>
      </c>
      <c r="C607" s="1" t="s">
        <v>1933</v>
      </c>
      <c r="D607" s="1" t="s">
        <v>1934</v>
      </c>
      <c r="E607" s="1" t="s">
        <v>1070</v>
      </c>
      <c r="F607" s="1" t="s">
        <v>119</v>
      </c>
      <c r="G607" s="1" t="s">
        <v>427</v>
      </c>
      <c r="H607" s="1" t="s">
        <v>57</v>
      </c>
      <c r="I607" s="1" t="s">
        <v>142</v>
      </c>
      <c r="J607" s="1" t="s">
        <v>407</v>
      </c>
      <c r="K607" s="1" t="s">
        <v>57</v>
      </c>
      <c r="L607" s="1" t="s">
        <v>57</v>
      </c>
      <c r="M607" s="1" t="s">
        <v>81</v>
      </c>
      <c r="N607" s="1" t="s">
        <v>86</v>
      </c>
      <c r="O607" s="1" t="s">
        <v>170</v>
      </c>
      <c r="P607" s="1" t="s">
        <v>191</v>
      </c>
      <c r="Q607" s="1" t="s">
        <v>106</v>
      </c>
      <c r="R607" s="1" t="s">
        <v>96</v>
      </c>
      <c r="S607" s="1" t="s">
        <v>57</v>
      </c>
      <c r="T607" s="1" t="s">
        <v>57</v>
      </c>
      <c r="U607" s="1"/>
      <c r="V607" s="1"/>
      <c r="W607" s="1"/>
      <c r="X607" s="1"/>
      <c r="Y607" s="1"/>
      <c r="Z607" s="1"/>
    </row>
    <row r="608" ht="11.25" customHeight="1">
      <c r="A608" s="1" t="s">
        <v>65</v>
      </c>
      <c r="B608" s="1">
        <v>58.0</v>
      </c>
      <c r="C608" s="1" t="s">
        <v>1935</v>
      </c>
      <c r="D608" s="1" t="s">
        <v>1936</v>
      </c>
      <c r="E608" s="1" t="s">
        <v>1350</v>
      </c>
      <c r="F608" s="1" t="s">
        <v>119</v>
      </c>
      <c r="G608" s="1" t="s">
        <v>436</v>
      </c>
      <c r="H608" s="1" t="s">
        <v>57</v>
      </c>
      <c r="I608" s="1" t="s">
        <v>144</v>
      </c>
      <c r="J608" s="1" t="s">
        <v>417</v>
      </c>
      <c r="K608" s="1" t="s">
        <v>57</v>
      </c>
      <c r="L608" s="1" t="s">
        <v>57</v>
      </c>
      <c r="M608" s="1" t="s">
        <v>81</v>
      </c>
      <c r="N608" s="1" t="s">
        <v>86</v>
      </c>
      <c r="O608" s="1" t="s">
        <v>170</v>
      </c>
      <c r="P608" s="1" t="s">
        <v>191</v>
      </c>
      <c r="Q608" s="1" t="s">
        <v>106</v>
      </c>
      <c r="R608" s="1" t="s">
        <v>96</v>
      </c>
      <c r="S608" s="1" t="s">
        <v>57</v>
      </c>
      <c r="T608" s="1" t="s">
        <v>57</v>
      </c>
      <c r="U608" s="1"/>
      <c r="V608" s="1"/>
      <c r="W608" s="1"/>
      <c r="X608" s="1"/>
      <c r="Y608" s="1"/>
      <c r="Z608" s="1"/>
    </row>
    <row r="609" ht="11.25" customHeight="1">
      <c r="A609" s="1" t="s">
        <v>65</v>
      </c>
      <c r="B609" s="1">
        <v>59.0</v>
      </c>
      <c r="C609" s="1" t="s">
        <v>1937</v>
      </c>
      <c r="D609" s="1" t="s">
        <v>1938</v>
      </c>
      <c r="E609" s="1" t="s">
        <v>1075</v>
      </c>
      <c r="F609" s="1" t="s">
        <v>119</v>
      </c>
      <c r="G609" s="1" t="s">
        <v>155</v>
      </c>
      <c r="H609" s="1" t="s">
        <v>57</v>
      </c>
      <c r="I609" s="1" t="s">
        <v>143</v>
      </c>
      <c r="J609" s="1" t="s">
        <v>158</v>
      </c>
      <c r="K609" s="1" t="s">
        <v>57</v>
      </c>
      <c r="L609" s="1" t="s">
        <v>57</v>
      </c>
      <c r="M609" s="1" t="s">
        <v>71</v>
      </c>
      <c r="N609" s="1" t="s">
        <v>96</v>
      </c>
      <c r="O609" s="1" t="s">
        <v>170</v>
      </c>
      <c r="P609" s="1" t="s">
        <v>191</v>
      </c>
      <c r="Q609" s="1" t="s">
        <v>106</v>
      </c>
      <c r="R609" s="1" t="s">
        <v>95</v>
      </c>
      <c r="S609" s="1" t="s">
        <v>57</v>
      </c>
      <c r="T609" s="1" t="s">
        <v>57</v>
      </c>
      <c r="U609" s="1"/>
      <c r="V609" s="1"/>
      <c r="W609" s="1"/>
      <c r="X609" s="1"/>
      <c r="Y609" s="1"/>
      <c r="Z609" s="1"/>
    </row>
    <row r="610" ht="11.25" customHeight="1">
      <c r="A610" s="1" t="s">
        <v>65</v>
      </c>
      <c r="B610" s="1">
        <v>60.0</v>
      </c>
      <c r="C610" s="1" t="s">
        <v>1939</v>
      </c>
      <c r="D610" s="1" t="s">
        <v>1940</v>
      </c>
      <c r="E610" s="1" t="s">
        <v>824</v>
      </c>
      <c r="F610" s="1" t="s">
        <v>119</v>
      </c>
      <c r="G610" s="1" t="s">
        <v>450</v>
      </c>
      <c r="H610" s="1" t="s">
        <v>57</v>
      </c>
      <c r="I610" s="1" t="s">
        <v>360</v>
      </c>
      <c r="J610" s="1" t="s">
        <v>427</v>
      </c>
      <c r="K610" s="1" t="s">
        <v>57</v>
      </c>
      <c r="L610" s="1" t="s">
        <v>57</v>
      </c>
      <c r="M610" s="1" t="s">
        <v>71</v>
      </c>
      <c r="N610" s="1" t="s">
        <v>96</v>
      </c>
      <c r="O610" s="1" t="s">
        <v>86</v>
      </c>
      <c r="P610" s="1" t="s">
        <v>79</v>
      </c>
      <c r="Q610" s="1" t="s">
        <v>106</v>
      </c>
      <c r="R610" s="1" t="s">
        <v>95</v>
      </c>
      <c r="S610" s="1" t="s">
        <v>57</v>
      </c>
      <c r="T610" s="1" t="s">
        <v>57</v>
      </c>
      <c r="U610" s="1"/>
      <c r="V610" s="1"/>
      <c r="W610" s="1"/>
      <c r="X610" s="1"/>
      <c r="Y610" s="1"/>
      <c r="Z610" s="1"/>
    </row>
    <row r="611" ht="11.25" customHeight="1">
      <c r="A611" s="1" t="s">
        <v>65</v>
      </c>
      <c r="B611" s="1">
        <v>61.0</v>
      </c>
      <c r="C611" s="1" t="s">
        <v>1941</v>
      </c>
      <c r="D611" s="1" t="s">
        <v>1942</v>
      </c>
      <c r="E611" s="1" t="s">
        <v>1943</v>
      </c>
      <c r="F611" s="1" t="s">
        <v>119</v>
      </c>
      <c r="G611" s="1" t="s">
        <v>482</v>
      </c>
      <c r="H611" s="1" t="s">
        <v>57</v>
      </c>
      <c r="I611" s="1" t="s">
        <v>402</v>
      </c>
      <c r="J611" s="1" t="s">
        <v>167</v>
      </c>
      <c r="K611" s="1" t="s">
        <v>57</v>
      </c>
      <c r="L611" s="1" t="s">
        <v>57</v>
      </c>
      <c r="M611" s="1" t="s">
        <v>113</v>
      </c>
      <c r="N611" s="1" t="s">
        <v>96</v>
      </c>
      <c r="O611" s="1" t="s">
        <v>86</v>
      </c>
      <c r="P611" s="1" t="s">
        <v>79</v>
      </c>
      <c r="Q611" s="1" t="s">
        <v>78</v>
      </c>
      <c r="R611" s="1" t="s">
        <v>95</v>
      </c>
      <c r="S611" s="1" t="s">
        <v>57</v>
      </c>
      <c r="T611" s="1" t="s">
        <v>57</v>
      </c>
      <c r="U611" s="1"/>
      <c r="V611" s="1"/>
      <c r="W611" s="1"/>
      <c r="X611" s="1"/>
      <c r="Y611" s="1"/>
      <c r="Z611" s="1"/>
    </row>
    <row r="612" ht="11.25" customHeight="1">
      <c r="A612" s="1" t="s">
        <v>65</v>
      </c>
      <c r="B612" s="1">
        <v>62.0</v>
      </c>
      <c r="C612" s="1" t="s">
        <v>1944</v>
      </c>
      <c r="D612" s="1" t="s">
        <v>1945</v>
      </c>
      <c r="E612" s="1" t="s">
        <v>1946</v>
      </c>
      <c r="F612" s="1" t="s">
        <v>119</v>
      </c>
      <c r="G612" s="1" t="s">
        <v>460</v>
      </c>
      <c r="H612" s="1" t="s">
        <v>57</v>
      </c>
      <c r="I612" s="1" t="s">
        <v>364</v>
      </c>
      <c r="J612" s="1" t="s">
        <v>436</v>
      </c>
      <c r="K612" s="1" t="s">
        <v>57</v>
      </c>
      <c r="L612" s="1" t="s">
        <v>57</v>
      </c>
      <c r="M612" s="1" t="s">
        <v>113</v>
      </c>
      <c r="N612" s="1" t="s">
        <v>95</v>
      </c>
      <c r="O612" s="1" t="s">
        <v>86</v>
      </c>
      <c r="P612" s="1" t="s">
        <v>79</v>
      </c>
      <c r="Q612" s="1" t="s">
        <v>78</v>
      </c>
      <c r="R612" s="1" t="s">
        <v>108</v>
      </c>
      <c r="S612" s="1" t="s">
        <v>57</v>
      </c>
      <c r="T612" s="1" t="s">
        <v>57</v>
      </c>
      <c r="U612" s="1"/>
      <c r="V612" s="1"/>
      <c r="W612" s="1"/>
      <c r="X612" s="1"/>
      <c r="Y612" s="1"/>
      <c r="Z612" s="1"/>
    </row>
    <row r="613" ht="11.25" customHeight="1">
      <c r="A613" s="1" t="s">
        <v>65</v>
      </c>
      <c r="B613" s="1">
        <v>63.0</v>
      </c>
      <c r="C613" s="1" t="s">
        <v>1947</v>
      </c>
      <c r="D613" s="1" t="s">
        <v>1948</v>
      </c>
      <c r="E613" s="1" t="s">
        <v>1788</v>
      </c>
      <c r="F613" s="1" t="s">
        <v>119</v>
      </c>
      <c r="G613" s="1" t="s">
        <v>465</v>
      </c>
      <c r="H613" s="1" t="s">
        <v>57</v>
      </c>
      <c r="I613" s="1" t="s">
        <v>157</v>
      </c>
      <c r="J613" s="1" t="s">
        <v>155</v>
      </c>
      <c r="K613" s="1" t="s">
        <v>57</v>
      </c>
      <c r="L613" s="1" t="s">
        <v>57</v>
      </c>
      <c r="M613" s="1" t="s">
        <v>260</v>
      </c>
      <c r="N613" s="1" t="s">
        <v>95</v>
      </c>
      <c r="O613" s="1" t="s">
        <v>96</v>
      </c>
      <c r="P613" s="1" t="s">
        <v>79</v>
      </c>
      <c r="Q613" s="1" t="s">
        <v>78</v>
      </c>
      <c r="R613" s="1" t="s">
        <v>108</v>
      </c>
      <c r="S613" s="1" t="s">
        <v>57</v>
      </c>
      <c r="T613" s="1" t="s">
        <v>57</v>
      </c>
      <c r="U613" s="1"/>
      <c r="V613" s="1"/>
      <c r="W613" s="1"/>
      <c r="X613" s="1"/>
      <c r="Y613" s="1"/>
      <c r="Z613" s="1"/>
    </row>
    <row r="614" ht="11.25" customHeight="1">
      <c r="A614" s="1" t="s">
        <v>65</v>
      </c>
      <c r="B614" s="1">
        <v>64.0</v>
      </c>
      <c r="C614" s="1" t="s">
        <v>1949</v>
      </c>
      <c r="D614" s="1" t="s">
        <v>1950</v>
      </c>
      <c r="E614" s="1" t="s">
        <v>768</v>
      </c>
      <c r="F614" s="1" t="s">
        <v>119</v>
      </c>
      <c r="G614" s="1" t="s">
        <v>465</v>
      </c>
      <c r="H614" s="1" t="s">
        <v>57</v>
      </c>
      <c r="I614" s="1" t="s">
        <v>432</v>
      </c>
      <c r="J614" s="1" t="s">
        <v>450</v>
      </c>
      <c r="K614" s="1" t="s">
        <v>57</v>
      </c>
      <c r="L614" s="1" t="s">
        <v>57</v>
      </c>
      <c r="M614" s="1" t="s">
        <v>260</v>
      </c>
      <c r="N614" s="1" t="s">
        <v>95</v>
      </c>
      <c r="O614" s="1" t="s">
        <v>96</v>
      </c>
      <c r="P614" s="1" t="s">
        <v>97</v>
      </c>
      <c r="Q614" s="1" t="s">
        <v>78</v>
      </c>
      <c r="R614" s="1" t="s">
        <v>108</v>
      </c>
      <c r="S614" s="1" t="s">
        <v>57</v>
      </c>
      <c r="T614" s="1" t="s">
        <v>57</v>
      </c>
      <c r="U614" s="1"/>
      <c r="V614" s="1"/>
      <c r="W614" s="1"/>
      <c r="X614" s="1"/>
      <c r="Y614" s="1"/>
      <c r="Z614" s="1"/>
    </row>
    <row r="615" ht="11.25" customHeight="1">
      <c r="A615" s="1" t="s">
        <v>65</v>
      </c>
      <c r="B615" s="1">
        <v>65.0</v>
      </c>
      <c r="C615" s="1" t="s">
        <v>1951</v>
      </c>
      <c r="D615" s="1" t="s">
        <v>1952</v>
      </c>
      <c r="E615" s="1" t="s">
        <v>1101</v>
      </c>
      <c r="F615" s="1" t="s">
        <v>119</v>
      </c>
      <c r="G615" s="1" t="s">
        <v>465</v>
      </c>
      <c r="H615" s="1" t="s">
        <v>57</v>
      </c>
      <c r="I615" s="1" t="s">
        <v>374</v>
      </c>
      <c r="J615" s="1" t="s">
        <v>455</v>
      </c>
      <c r="K615" s="1" t="s">
        <v>57</v>
      </c>
      <c r="L615" s="1" t="s">
        <v>57</v>
      </c>
      <c r="M615" s="1" t="s">
        <v>109</v>
      </c>
      <c r="N615" s="1" t="s">
        <v>108</v>
      </c>
      <c r="O615" s="1" t="s">
        <v>96</v>
      </c>
      <c r="P615" s="1" t="s">
        <v>97</v>
      </c>
      <c r="Q615" s="1" t="s">
        <v>78</v>
      </c>
      <c r="R615" s="1" t="s">
        <v>70</v>
      </c>
      <c r="S615" s="1" t="s">
        <v>57</v>
      </c>
      <c r="T615" s="1" t="s">
        <v>57</v>
      </c>
      <c r="U615" s="1"/>
      <c r="V615" s="1"/>
      <c r="W615" s="1"/>
      <c r="X615" s="1"/>
      <c r="Y615" s="1"/>
      <c r="Z615" s="1"/>
    </row>
    <row r="616" ht="11.25" customHeight="1">
      <c r="A616" s="1" t="s">
        <v>65</v>
      </c>
      <c r="B616" s="1">
        <v>66.0</v>
      </c>
      <c r="C616" s="1" t="s">
        <v>1953</v>
      </c>
      <c r="D616" s="1" t="s">
        <v>1954</v>
      </c>
      <c r="E616" s="1" t="s">
        <v>851</v>
      </c>
      <c r="F616" s="1" t="s">
        <v>119</v>
      </c>
      <c r="G616" s="1" t="s">
        <v>465</v>
      </c>
      <c r="H616" s="1" t="s">
        <v>57</v>
      </c>
      <c r="I616" s="1" t="s">
        <v>378</v>
      </c>
      <c r="J616" s="1" t="s">
        <v>460</v>
      </c>
      <c r="K616" s="1" t="s">
        <v>57</v>
      </c>
      <c r="L616" s="1" t="s">
        <v>57</v>
      </c>
      <c r="M616" s="1" t="s">
        <v>109</v>
      </c>
      <c r="N616" s="1" t="s">
        <v>108</v>
      </c>
      <c r="O616" s="1" t="s">
        <v>95</v>
      </c>
      <c r="P616" s="1" t="s">
        <v>97</v>
      </c>
      <c r="Q616" s="1" t="s">
        <v>80</v>
      </c>
      <c r="R616" s="1" t="s">
        <v>70</v>
      </c>
      <c r="S616" s="1" t="s">
        <v>57</v>
      </c>
      <c r="T616" s="1" t="s">
        <v>57</v>
      </c>
      <c r="U616" s="1"/>
      <c r="V616" s="1"/>
      <c r="W616" s="1"/>
      <c r="X616" s="1"/>
      <c r="Y616" s="1"/>
      <c r="Z616" s="1"/>
    </row>
    <row r="617" ht="11.25" customHeight="1">
      <c r="A617" s="1" t="s">
        <v>65</v>
      </c>
      <c r="B617" s="1">
        <v>67.0</v>
      </c>
      <c r="C617" s="1" t="s">
        <v>1955</v>
      </c>
      <c r="D617" s="1" t="s">
        <v>1956</v>
      </c>
      <c r="E617" s="1" t="s">
        <v>480</v>
      </c>
      <c r="F617" s="1" t="s">
        <v>119</v>
      </c>
      <c r="G617" s="1" t="s">
        <v>465</v>
      </c>
      <c r="H617" s="1" t="s">
        <v>57</v>
      </c>
      <c r="I617" s="1" t="s">
        <v>418</v>
      </c>
      <c r="J617" s="1" t="s">
        <v>465</v>
      </c>
      <c r="K617" s="1" t="s">
        <v>57</v>
      </c>
      <c r="L617" s="1" t="s">
        <v>57</v>
      </c>
      <c r="M617" s="1" t="s">
        <v>125</v>
      </c>
      <c r="N617" s="1" t="s">
        <v>108</v>
      </c>
      <c r="O617" s="1" t="s">
        <v>95</v>
      </c>
      <c r="P617" s="1" t="s">
        <v>90</v>
      </c>
      <c r="Q617" s="1" t="s">
        <v>80</v>
      </c>
      <c r="R617" s="1" t="s">
        <v>70</v>
      </c>
      <c r="S617" s="1" t="s">
        <v>57</v>
      </c>
      <c r="T617" s="1" t="s">
        <v>57</v>
      </c>
      <c r="U617" s="1"/>
      <c r="V617" s="1"/>
      <c r="W617" s="1"/>
      <c r="X617" s="1"/>
      <c r="Y617" s="1"/>
      <c r="Z617" s="1"/>
    </row>
    <row r="618" ht="11.25" customHeight="1">
      <c r="A618" s="1" t="s">
        <v>65</v>
      </c>
      <c r="B618" s="1">
        <v>68.0</v>
      </c>
      <c r="C618" s="1" t="s">
        <v>1957</v>
      </c>
      <c r="D618" s="1" t="s">
        <v>1958</v>
      </c>
      <c r="E618" s="1" t="s">
        <v>781</v>
      </c>
      <c r="F618" s="1" t="s">
        <v>119</v>
      </c>
      <c r="G618" s="1" t="s">
        <v>465</v>
      </c>
      <c r="H618" s="1" t="s">
        <v>57</v>
      </c>
      <c r="I618" s="1" t="s">
        <v>382</v>
      </c>
      <c r="J618" s="1" t="s">
        <v>465</v>
      </c>
      <c r="K618" s="1" t="s">
        <v>57</v>
      </c>
      <c r="L618" s="1" t="s">
        <v>57</v>
      </c>
      <c r="M618" s="1" t="s">
        <v>125</v>
      </c>
      <c r="N618" s="1" t="s">
        <v>70</v>
      </c>
      <c r="O618" s="1" t="s">
        <v>95</v>
      </c>
      <c r="P618" s="1" t="s">
        <v>90</v>
      </c>
      <c r="Q618" s="1" t="s">
        <v>80</v>
      </c>
      <c r="R618" s="1" t="s">
        <v>107</v>
      </c>
      <c r="S618" s="1" t="s">
        <v>57</v>
      </c>
      <c r="T618" s="1" t="s">
        <v>57</v>
      </c>
      <c r="U618" s="1"/>
      <c r="V618" s="1"/>
      <c r="W618" s="1"/>
      <c r="X618" s="1"/>
      <c r="Y618" s="1"/>
      <c r="Z618" s="1"/>
    </row>
    <row r="619" ht="11.25" customHeight="1">
      <c r="A619" s="1" t="s">
        <v>65</v>
      </c>
      <c r="B619" s="1">
        <v>69.0</v>
      </c>
      <c r="C619" s="1" t="s">
        <v>1959</v>
      </c>
      <c r="D619" s="1" t="s">
        <v>1960</v>
      </c>
      <c r="E619" s="1" t="s">
        <v>1961</v>
      </c>
      <c r="F619" s="1" t="s">
        <v>119</v>
      </c>
      <c r="G619" s="1" t="s">
        <v>465</v>
      </c>
      <c r="H619" s="1" t="s">
        <v>57</v>
      </c>
      <c r="I619" s="1" t="s">
        <v>387</v>
      </c>
      <c r="J619" s="1" t="s">
        <v>465</v>
      </c>
      <c r="K619" s="1" t="s">
        <v>57</v>
      </c>
      <c r="L619" s="1" t="s">
        <v>57</v>
      </c>
      <c r="M619" s="1" t="s">
        <v>146</v>
      </c>
      <c r="N619" s="1" t="s">
        <v>70</v>
      </c>
      <c r="O619" s="1" t="s">
        <v>108</v>
      </c>
      <c r="P619" s="1" t="s">
        <v>90</v>
      </c>
      <c r="Q619" s="1" t="s">
        <v>80</v>
      </c>
      <c r="R619" s="1" t="s">
        <v>107</v>
      </c>
      <c r="S619" s="1" t="s">
        <v>57</v>
      </c>
      <c r="T619" s="1" t="s">
        <v>57</v>
      </c>
      <c r="U619" s="1"/>
      <c r="V619" s="1"/>
      <c r="W619" s="1"/>
      <c r="X619" s="1"/>
      <c r="Y619" s="1"/>
      <c r="Z619" s="1"/>
    </row>
    <row r="620" ht="11.25" customHeight="1">
      <c r="A620" s="1" t="s">
        <v>65</v>
      </c>
      <c r="B620" s="1">
        <v>70.0</v>
      </c>
      <c r="C620" s="1" t="s">
        <v>1962</v>
      </c>
      <c r="D620" s="1" t="s">
        <v>1963</v>
      </c>
      <c r="E620" s="1" t="s">
        <v>787</v>
      </c>
      <c r="F620" s="1" t="s">
        <v>119</v>
      </c>
      <c r="G620" s="1" t="s">
        <v>465</v>
      </c>
      <c r="H620" s="1" t="s">
        <v>57</v>
      </c>
      <c r="I620" s="1" t="s">
        <v>392</v>
      </c>
      <c r="J620" s="1" t="s">
        <v>465</v>
      </c>
      <c r="K620" s="1" t="s">
        <v>57</v>
      </c>
      <c r="L620" s="1" t="s">
        <v>57</v>
      </c>
      <c r="M620" s="1" t="s">
        <v>146</v>
      </c>
      <c r="N620" s="1" t="s">
        <v>70</v>
      </c>
      <c r="O620" s="1" t="s">
        <v>108</v>
      </c>
      <c r="P620" s="1" t="s">
        <v>90</v>
      </c>
      <c r="Q620" s="1" t="s">
        <v>80</v>
      </c>
      <c r="R620" s="1" t="s">
        <v>107</v>
      </c>
      <c r="S620" s="1" t="s">
        <v>57</v>
      </c>
      <c r="T620" s="1" t="s">
        <v>57</v>
      </c>
      <c r="U620" s="1"/>
      <c r="V620" s="1"/>
      <c r="W620" s="1"/>
      <c r="X620" s="1"/>
      <c r="Y620" s="1"/>
      <c r="Z620" s="1"/>
    </row>
    <row r="621" ht="11.25" customHeight="1">
      <c r="A621" s="1" t="s">
        <v>65</v>
      </c>
      <c r="B621" s="1">
        <v>71.0</v>
      </c>
      <c r="C621" s="1" t="s">
        <v>1964</v>
      </c>
      <c r="D621" s="1" t="s">
        <v>1965</v>
      </c>
      <c r="E621" s="1" t="s">
        <v>501</v>
      </c>
      <c r="F621" s="1" t="s">
        <v>119</v>
      </c>
      <c r="G621" s="1" t="s">
        <v>465</v>
      </c>
      <c r="H621" s="1" t="s">
        <v>57</v>
      </c>
      <c r="I621" s="1" t="s">
        <v>396</v>
      </c>
      <c r="J621" s="1" t="s">
        <v>465</v>
      </c>
      <c r="K621" s="1" t="s">
        <v>57</v>
      </c>
      <c r="L621" s="1" t="s">
        <v>57</v>
      </c>
      <c r="M621" s="1" t="s">
        <v>154</v>
      </c>
      <c r="N621" s="1" t="s">
        <v>107</v>
      </c>
      <c r="O621" s="1" t="s">
        <v>108</v>
      </c>
      <c r="P621" s="1" t="s">
        <v>105</v>
      </c>
      <c r="Q621" s="1" t="s">
        <v>191</v>
      </c>
      <c r="R621" s="1" t="s">
        <v>120</v>
      </c>
      <c r="S621" s="1" t="s">
        <v>57</v>
      </c>
      <c r="T621" s="1" t="s">
        <v>57</v>
      </c>
      <c r="U621" s="1"/>
      <c r="V621" s="1"/>
      <c r="W621" s="1"/>
      <c r="X621" s="1"/>
      <c r="Y621" s="1"/>
      <c r="Z621" s="1"/>
    </row>
    <row r="622" ht="11.25" customHeight="1">
      <c r="A622" s="1" t="s">
        <v>65</v>
      </c>
      <c r="B622" s="1">
        <v>72.0</v>
      </c>
      <c r="C622" s="1" t="s">
        <v>1966</v>
      </c>
      <c r="D622" s="1" t="s">
        <v>1967</v>
      </c>
      <c r="E622" s="1" t="s">
        <v>1121</v>
      </c>
      <c r="F622" s="1" t="s">
        <v>119</v>
      </c>
      <c r="G622" s="1" t="s">
        <v>465</v>
      </c>
      <c r="H622" s="1" t="s">
        <v>57</v>
      </c>
      <c r="I622" s="1" t="s">
        <v>461</v>
      </c>
      <c r="J622" s="1" t="s">
        <v>465</v>
      </c>
      <c r="K622" s="1" t="s">
        <v>57</v>
      </c>
      <c r="L622" s="1" t="s">
        <v>57</v>
      </c>
      <c r="M622" s="1" t="s">
        <v>154</v>
      </c>
      <c r="N622" s="1" t="s">
        <v>107</v>
      </c>
      <c r="O622" s="1" t="s">
        <v>70</v>
      </c>
      <c r="P622" s="1" t="s">
        <v>105</v>
      </c>
      <c r="Q622" s="1" t="s">
        <v>191</v>
      </c>
      <c r="R622" s="1" t="s">
        <v>120</v>
      </c>
      <c r="S622" s="1" t="s">
        <v>57</v>
      </c>
      <c r="T622" s="1" t="s">
        <v>57</v>
      </c>
      <c r="U622" s="1"/>
      <c r="V622" s="1"/>
      <c r="W622" s="1"/>
      <c r="X622" s="1"/>
      <c r="Y622" s="1"/>
      <c r="Z622" s="1"/>
    </row>
    <row r="623" ht="11.25" customHeight="1">
      <c r="A623" s="1" t="s">
        <v>65</v>
      </c>
      <c r="B623" s="1">
        <v>73.0</v>
      </c>
      <c r="C623" s="1" t="s">
        <v>1968</v>
      </c>
      <c r="D623" s="1" t="s">
        <v>1969</v>
      </c>
      <c r="E623" s="1" t="s">
        <v>1970</v>
      </c>
      <c r="F623" s="1" t="s">
        <v>119</v>
      </c>
      <c r="G623" s="1" t="s">
        <v>465</v>
      </c>
      <c r="H623" s="1" t="s">
        <v>57</v>
      </c>
      <c r="I623" s="1" t="s">
        <v>401</v>
      </c>
      <c r="J623" s="1" t="s">
        <v>465</v>
      </c>
      <c r="K623" s="1" t="s">
        <v>57</v>
      </c>
      <c r="L623" s="1" t="s">
        <v>57</v>
      </c>
      <c r="M623" s="1" t="s">
        <v>94</v>
      </c>
      <c r="N623" s="1" t="s">
        <v>107</v>
      </c>
      <c r="O623" s="1" t="s">
        <v>70</v>
      </c>
      <c r="P623" s="1" t="s">
        <v>105</v>
      </c>
      <c r="Q623" s="1" t="s">
        <v>191</v>
      </c>
      <c r="R623" s="1" t="s">
        <v>120</v>
      </c>
      <c r="S623" s="1" t="s">
        <v>57</v>
      </c>
      <c r="T623" s="1" t="s">
        <v>57</v>
      </c>
      <c r="U623" s="1"/>
      <c r="V623" s="1"/>
      <c r="W623" s="1"/>
      <c r="X623" s="1"/>
      <c r="Y623" s="1"/>
      <c r="Z623" s="1"/>
    </row>
    <row r="624" ht="11.25" customHeight="1">
      <c r="A624" s="1" t="s">
        <v>65</v>
      </c>
      <c r="B624" s="1">
        <v>74.0</v>
      </c>
      <c r="C624" s="1" t="s">
        <v>1971</v>
      </c>
      <c r="D624" s="1" t="s">
        <v>1972</v>
      </c>
      <c r="E624" s="1" t="s">
        <v>798</v>
      </c>
      <c r="F624" s="1" t="s">
        <v>119</v>
      </c>
      <c r="G624" s="1" t="s">
        <v>465</v>
      </c>
      <c r="H624" s="1" t="s">
        <v>57</v>
      </c>
      <c r="I624" s="1" t="s">
        <v>407</v>
      </c>
      <c r="J624" s="1" t="s">
        <v>465</v>
      </c>
      <c r="K624" s="1" t="s">
        <v>57</v>
      </c>
      <c r="L624" s="1" t="s">
        <v>57</v>
      </c>
      <c r="M624" s="1" t="s">
        <v>94</v>
      </c>
      <c r="N624" s="1" t="s">
        <v>120</v>
      </c>
      <c r="O624" s="1" t="s">
        <v>70</v>
      </c>
      <c r="P624" s="1" t="s">
        <v>105</v>
      </c>
      <c r="Q624" s="1" t="s">
        <v>191</v>
      </c>
      <c r="R624" s="1" t="s">
        <v>145</v>
      </c>
      <c r="S624" s="1" t="s">
        <v>57</v>
      </c>
      <c r="T624" s="1" t="s">
        <v>57</v>
      </c>
      <c r="U624" s="1"/>
      <c r="V624" s="1"/>
      <c r="W624" s="1"/>
      <c r="X624" s="1"/>
      <c r="Y624" s="1"/>
      <c r="Z624" s="1"/>
    </row>
    <row r="625" ht="11.25" customHeight="1">
      <c r="A625" s="1" t="s">
        <v>65</v>
      </c>
      <c r="B625" s="1">
        <v>75.0</v>
      </c>
      <c r="C625" s="1" t="s">
        <v>1973</v>
      </c>
      <c r="D625" s="1" t="s">
        <v>1974</v>
      </c>
      <c r="E625" s="1" t="s">
        <v>513</v>
      </c>
      <c r="F625" s="1" t="s">
        <v>119</v>
      </c>
      <c r="G625" s="1" t="s">
        <v>465</v>
      </c>
      <c r="H625" s="1" t="s">
        <v>57</v>
      </c>
      <c r="I625" s="1" t="s">
        <v>412</v>
      </c>
      <c r="J625" s="1" t="s">
        <v>465</v>
      </c>
      <c r="K625" s="1" t="s">
        <v>57</v>
      </c>
      <c r="L625" s="1" t="s">
        <v>57</v>
      </c>
      <c r="M625" s="1" t="s">
        <v>99</v>
      </c>
      <c r="N625" s="1" t="s">
        <v>120</v>
      </c>
      <c r="O625" s="1" t="s">
        <v>107</v>
      </c>
      <c r="P625" s="1" t="s">
        <v>170</v>
      </c>
      <c r="Q625" s="1" t="s">
        <v>191</v>
      </c>
      <c r="R625" s="1" t="s">
        <v>145</v>
      </c>
      <c r="S625" s="1" t="s">
        <v>57</v>
      </c>
      <c r="T625" s="1" t="s">
        <v>57</v>
      </c>
      <c r="U625" s="1"/>
      <c r="V625" s="1"/>
      <c r="W625" s="1"/>
      <c r="X625" s="1"/>
      <c r="Y625" s="1"/>
      <c r="Z625" s="1"/>
    </row>
    <row r="626" ht="11.25" customHeight="1">
      <c r="A626" s="1" t="s">
        <v>65</v>
      </c>
      <c r="B626" s="1">
        <v>76.0</v>
      </c>
      <c r="C626" s="1" t="s">
        <v>1975</v>
      </c>
      <c r="D626" s="1" t="s">
        <v>1976</v>
      </c>
      <c r="E626" s="1" t="s">
        <v>1131</v>
      </c>
      <c r="F626" s="1" t="s">
        <v>119</v>
      </c>
      <c r="G626" s="1" t="s">
        <v>465</v>
      </c>
      <c r="H626" s="1" t="s">
        <v>57</v>
      </c>
      <c r="I626" s="1" t="s">
        <v>417</v>
      </c>
      <c r="J626" s="1" t="s">
        <v>465</v>
      </c>
      <c r="K626" s="1" t="s">
        <v>57</v>
      </c>
      <c r="L626" s="1" t="s">
        <v>57</v>
      </c>
      <c r="M626" s="1" t="s">
        <v>99</v>
      </c>
      <c r="N626" s="1" t="s">
        <v>120</v>
      </c>
      <c r="O626" s="1" t="s">
        <v>107</v>
      </c>
      <c r="P626" s="1" t="s">
        <v>170</v>
      </c>
      <c r="Q626" s="1" t="s">
        <v>79</v>
      </c>
      <c r="R626" s="1" t="s">
        <v>145</v>
      </c>
      <c r="S626" s="1" t="s">
        <v>57</v>
      </c>
      <c r="T626" s="1" t="s">
        <v>57</v>
      </c>
      <c r="U626" s="1"/>
      <c r="V626" s="1"/>
      <c r="W626" s="1"/>
      <c r="X626" s="1"/>
      <c r="Y626" s="1"/>
      <c r="Z626" s="1"/>
    </row>
    <row r="627" ht="11.25" customHeight="1">
      <c r="A627" s="1" t="s">
        <v>65</v>
      </c>
      <c r="B627" s="1">
        <v>77.0</v>
      </c>
      <c r="C627" s="1" t="s">
        <v>1977</v>
      </c>
      <c r="D627" s="1" t="s">
        <v>1978</v>
      </c>
      <c r="E627" s="1" t="s">
        <v>1142</v>
      </c>
      <c r="F627" s="1" t="s">
        <v>119</v>
      </c>
      <c r="G627" s="1" t="s">
        <v>465</v>
      </c>
      <c r="H627" s="1" t="s">
        <v>57</v>
      </c>
      <c r="I627" s="1" t="s">
        <v>156</v>
      </c>
      <c r="J627" s="1" t="s">
        <v>465</v>
      </c>
      <c r="K627" s="1" t="s">
        <v>57</v>
      </c>
      <c r="L627" s="1" t="s">
        <v>57</v>
      </c>
      <c r="M627" s="1" t="s">
        <v>98</v>
      </c>
      <c r="N627" s="1" t="s">
        <v>145</v>
      </c>
      <c r="O627" s="1" t="s">
        <v>107</v>
      </c>
      <c r="P627" s="1" t="s">
        <v>170</v>
      </c>
      <c r="Q627" s="1" t="s">
        <v>79</v>
      </c>
      <c r="R627" s="1" t="s">
        <v>114</v>
      </c>
      <c r="S627" s="1" t="s">
        <v>57</v>
      </c>
      <c r="T627" s="1" t="s">
        <v>57</v>
      </c>
      <c r="U627" s="1"/>
      <c r="V627" s="1"/>
      <c r="W627" s="1"/>
      <c r="X627" s="1"/>
      <c r="Y627" s="1"/>
      <c r="Z627" s="1"/>
    </row>
    <row r="628" ht="11.25" customHeight="1">
      <c r="A628" s="1" t="s">
        <v>65</v>
      </c>
      <c r="B628" s="1">
        <v>78.0</v>
      </c>
      <c r="C628" s="1" t="s">
        <v>1979</v>
      </c>
      <c r="D628" s="1" t="s">
        <v>1980</v>
      </c>
      <c r="E628" s="1" t="s">
        <v>1981</v>
      </c>
      <c r="F628" s="1" t="s">
        <v>119</v>
      </c>
      <c r="G628" s="1" t="s">
        <v>465</v>
      </c>
      <c r="H628" s="1" t="s">
        <v>57</v>
      </c>
      <c r="I628" s="1" t="s">
        <v>156</v>
      </c>
      <c r="J628" s="1" t="s">
        <v>465</v>
      </c>
      <c r="K628" s="1" t="s">
        <v>57</v>
      </c>
      <c r="L628" s="1" t="s">
        <v>57</v>
      </c>
      <c r="M628" s="1" t="s">
        <v>98</v>
      </c>
      <c r="N628" s="1" t="s">
        <v>145</v>
      </c>
      <c r="O628" s="1" t="s">
        <v>120</v>
      </c>
      <c r="P628" s="1" t="s">
        <v>170</v>
      </c>
      <c r="Q628" s="1" t="s">
        <v>79</v>
      </c>
      <c r="R628" s="1" t="s">
        <v>114</v>
      </c>
      <c r="S628" s="1" t="s">
        <v>57</v>
      </c>
      <c r="T628" s="1" t="s">
        <v>57</v>
      </c>
      <c r="U628" s="1"/>
      <c r="V628" s="1"/>
      <c r="W628" s="1"/>
      <c r="X628" s="1"/>
      <c r="Y628" s="1"/>
      <c r="Z628" s="1"/>
    </row>
    <row r="629" ht="11.25" customHeight="1">
      <c r="A629" s="1" t="s">
        <v>65</v>
      </c>
      <c r="B629" s="1">
        <v>79.0</v>
      </c>
      <c r="C629" s="1" t="s">
        <v>1982</v>
      </c>
      <c r="D629" s="1" t="s">
        <v>1983</v>
      </c>
      <c r="E629" s="1" t="s">
        <v>1145</v>
      </c>
      <c r="F629" s="1" t="s">
        <v>119</v>
      </c>
      <c r="G629" s="1" t="s">
        <v>465</v>
      </c>
      <c r="H629" s="1" t="s">
        <v>57</v>
      </c>
      <c r="I629" s="1" t="s">
        <v>158</v>
      </c>
      <c r="J629" s="1" t="s">
        <v>465</v>
      </c>
      <c r="K629" s="1" t="s">
        <v>57</v>
      </c>
      <c r="L629" s="1" t="s">
        <v>57</v>
      </c>
      <c r="M629" s="1" t="s">
        <v>289</v>
      </c>
      <c r="N629" s="1" t="s">
        <v>145</v>
      </c>
      <c r="O629" s="1" t="s">
        <v>120</v>
      </c>
      <c r="P629" s="1" t="s">
        <v>86</v>
      </c>
      <c r="Q629" s="1" t="s">
        <v>79</v>
      </c>
      <c r="R629" s="1" t="s">
        <v>114</v>
      </c>
      <c r="S629" s="1" t="s">
        <v>57</v>
      </c>
      <c r="T629" s="1" t="s">
        <v>57</v>
      </c>
      <c r="U629" s="1"/>
      <c r="V629" s="1"/>
      <c r="W629" s="1"/>
      <c r="X629" s="1"/>
      <c r="Y629" s="1"/>
      <c r="Z629" s="1"/>
    </row>
    <row r="630" ht="11.25" customHeight="1">
      <c r="A630" s="1" t="s">
        <v>65</v>
      </c>
      <c r="B630" s="1">
        <v>80.0</v>
      </c>
      <c r="C630" s="1" t="s">
        <v>1984</v>
      </c>
      <c r="D630" s="1" t="s">
        <v>1985</v>
      </c>
      <c r="E630" s="1" t="s">
        <v>1986</v>
      </c>
      <c r="F630" s="1" t="s">
        <v>119</v>
      </c>
      <c r="G630" s="1" t="s">
        <v>465</v>
      </c>
      <c r="H630" s="1" t="s">
        <v>57</v>
      </c>
      <c r="I630" s="1" t="s">
        <v>158</v>
      </c>
      <c r="J630" s="1" t="s">
        <v>465</v>
      </c>
      <c r="K630" s="1" t="s">
        <v>57</v>
      </c>
      <c r="L630" s="1" t="s">
        <v>57</v>
      </c>
      <c r="M630" s="1" t="s">
        <v>289</v>
      </c>
      <c r="N630" s="1" t="s">
        <v>114</v>
      </c>
      <c r="O630" s="1" t="s">
        <v>120</v>
      </c>
      <c r="P630" s="1" t="s">
        <v>86</v>
      </c>
      <c r="Q630" s="1" t="s">
        <v>79</v>
      </c>
      <c r="R630" s="1" t="s">
        <v>160</v>
      </c>
      <c r="S630" s="1" t="s">
        <v>57</v>
      </c>
      <c r="T630" s="1" t="s">
        <v>57</v>
      </c>
      <c r="U630" s="1"/>
      <c r="V630" s="1"/>
      <c r="W630" s="1"/>
      <c r="X630" s="1"/>
      <c r="Y630" s="1"/>
      <c r="Z630" s="1"/>
    </row>
    <row r="631" ht="11.25" customHeight="1">
      <c r="A631" s="1" t="s">
        <v>65</v>
      </c>
      <c r="B631" s="1">
        <v>81.0</v>
      </c>
      <c r="C631" s="1" t="s">
        <v>1987</v>
      </c>
      <c r="D631" s="1" t="s">
        <v>1988</v>
      </c>
      <c r="E631" s="1" t="s">
        <v>1288</v>
      </c>
      <c r="F631" s="1" t="s">
        <v>119</v>
      </c>
      <c r="G631" s="1" t="s">
        <v>465</v>
      </c>
      <c r="H631" s="1" t="s">
        <v>57</v>
      </c>
      <c r="I631" s="1" t="s">
        <v>427</v>
      </c>
      <c r="J631" s="1" t="s">
        <v>465</v>
      </c>
      <c r="K631" s="1" t="s">
        <v>57</v>
      </c>
      <c r="L631" s="1" t="s">
        <v>57</v>
      </c>
      <c r="M631" s="1" t="s">
        <v>124</v>
      </c>
      <c r="N631" s="1" t="s">
        <v>114</v>
      </c>
      <c r="O631" s="1" t="s">
        <v>145</v>
      </c>
      <c r="P631" s="1" t="s">
        <v>86</v>
      </c>
      <c r="Q631" s="1" t="s">
        <v>97</v>
      </c>
      <c r="R631" s="1" t="s">
        <v>160</v>
      </c>
      <c r="S631" s="1" t="s">
        <v>57</v>
      </c>
      <c r="T631" s="1" t="s">
        <v>57</v>
      </c>
      <c r="U631" s="1"/>
      <c r="V631" s="1"/>
      <c r="W631" s="1"/>
      <c r="X631" s="1"/>
      <c r="Y631" s="1"/>
      <c r="Z631" s="1"/>
    </row>
    <row r="632" ht="11.25" customHeight="1">
      <c r="A632" s="1" t="s">
        <v>65</v>
      </c>
      <c r="B632" s="1">
        <v>82.0</v>
      </c>
      <c r="C632" s="1" t="s">
        <v>1989</v>
      </c>
      <c r="D632" s="1" t="s">
        <v>1990</v>
      </c>
      <c r="E632" s="1" t="s">
        <v>1991</v>
      </c>
      <c r="F632" s="1" t="s">
        <v>119</v>
      </c>
      <c r="G632" s="1" t="s">
        <v>465</v>
      </c>
      <c r="H632" s="1" t="s">
        <v>57</v>
      </c>
      <c r="I632" s="1" t="s">
        <v>167</v>
      </c>
      <c r="J632" s="1" t="s">
        <v>465</v>
      </c>
      <c r="K632" s="1" t="s">
        <v>57</v>
      </c>
      <c r="L632" s="1" t="s">
        <v>57</v>
      </c>
      <c r="M632" s="1" t="s">
        <v>124</v>
      </c>
      <c r="N632" s="1" t="s">
        <v>114</v>
      </c>
      <c r="O632" s="1" t="s">
        <v>145</v>
      </c>
      <c r="P632" s="1" t="s">
        <v>86</v>
      </c>
      <c r="Q632" s="1" t="s">
        <v>97</v>
      </c>
      <c r="R632" s="1" t="s">
        <v>160</v>
      </c>
      <c r="S632" s="1" t="s">
        <v>57</v>
      </c>
      <c r="T632" s="1" t="s">
        <v>57</v>
      </c>
      <c r="U632" s="1"/>
      <c r="V632" s="1"/>
      <c r="W632" s="1"/>
      <c r="X632" s="1"/>
      <c r="Y632" s="1"/>
      <c r="Z632" s="1"/>
    </row>
    <row r="633" ht="11.25" customHeight="1">
      <c r="A633" s="1" t="s">
        <v>65</v>
      </c>
      <c r="B633" s="1">
        <v>83.0</v>
      </c>
      <c r="C633" s="1" t="s">
        <v>1992</v>
      </c>
      <c r="D633" s="1" t="s">
        <v>1993</v>
      </c>
      <c r="E633" s="1" t="s">
        <v>1994</v>
      </c>
      <c r="F633" s="1" t="s">
        <v>119</v>
      </c>
      <c r="G633" s="1" t="s">
        <v>465</v>
      </c>
      <c r="H633" s="1" t="s">
        <v>57</v>
      </c>
      <c r="I633" s="1" t="s">
        <v>436</v>
      </c>
      <c r="J633" s="1" t="s">
        <v>465</v>
      </c>
      <c r="K633" s="1" t="s">
        <v>57</v>
      </c>
      <c r="L633" s="1" t="s">
        <v>57</v>
      </c>
      <c r="M633" s="1" t="s">
        <v>121</v>
      </c>
      <c r="N633" s="1" t="s">
        <v>160</v>
      </c>
      <c r="O633" s="1" t="s">
        <v>145</v>
      </c>
      <c r="P633" s="1" t="s">
        <v>96</v>
      </c>
      <c r="Q633" s="1" t="s">
        <v>97</v>
      </c>
      <c r="R633" s="1" t="s">
        <v>81</v>
      </c>
      <c r="S633" s="1" t="s">
        <v>57</v>
      </c>
      <c r="T633" s="1" t="s">
        <v>57</v>
      </c>
      <c r="U633" s="1"/>
      <c r="V633" s="1"/>
      <c r="W633" s="1"/>
      <c r="X633" s="1"/>
      <c r="Y633" s="1"/>
      <c r="Z633" s="1"/>
    </row>
    <row r="634" ht="11.25" customHeight="1">
      <c r="A634" s="1" t="s">
        <v>65</v>
      </c>
      <c r="B634" s="1">
        <v>84.0</v>
      </c>
      <c r="C634" s="1" t="s">
        <v>1995</v>
      </c>
      <c r="D634" s="1" t="s">
        <v>1996</v>
      </c>
      <c r="E634" s="1" t="s">
        <v>1997</v>
      </c>
      <c r="F634" s="1" t="s">
        <v>119</v>
      </c>
      <c r="G634" s="1" t="s">
        <v>465</v>
      </c>
      <c r="H634" s="1" t="s">
        <v>57</v>
      </c>
      <c r="I634" s="1" t="s">
        <v>155</v>
      </c>
      <c r="J634" s="1" t="s">
        <v>465</v>
      </c>
      <c r="K634" s="1" t="s">
        <v>57</v>
      </c>
      <c r="L634" s="1" t="s">
        <v>57</v>
      </c>
      <c r="M634" s="1" t="s">
        <v>121</v>
      </c>
      <c r="N634" s="1" t="s">
        <v>160</v>
      </c>
      <c r="O634" s="1" t="s">
        <v>114</v>
      </c>
      <c r="P634" s="1" t="s">
        <v>96</v>
      </c>
      <c r="Q634" s="1" t="s">
        <v>97</v>
      </c>
      <c r="R634" s="1" t="s">
        <v>81</v>
      </c>
      <c r="S634" s="1" t="s">
        <v>57</v>
      </c>
      <c r="T634" s="1" t="s">
        <v>57</v>
      </c>
      <c r="U634" s="1"/>
      <c r="V634" s="1"/>
      <c r="W634" s="1"/>
      <c r="X634" s="1"/>
      <c r="Y634" s="1"/>
      <c r="Z634" s="1"/>
    </row>
    <row r="635" ht="11.25" customHeight="1">
      <c r="A635" s="1" t="s">
        <v>65</v>
      </c>
      <c r="B635" s="1">
        <v>85.0</v>
      </c>
      <c r="C635" s="1" t="s">
        <v>1998</v>
      </c>
      <c r="D635" s="1" t="s">
        <v>1999</v>
      </c>
      <c r="E635" s="1" t="s">
        <v>827</v>
      </c>
      <c r="F635" s="1" t="s">
        <v>119</v>
      </c>
      <c r="G635" s="1" t="s">
        <v>465</v>
      </c>
      <c r="H635" s="1" t="s">
        <v>57</v>
      </c>
      <c r="I635" s="1" t="s">
        <v>445</v>
      </c>
      <c r="J635" s="1" t="s">
        <v>465</v>
      </c>
      <c r="K635" s="1" t="s">
        <v>57</v>
      </c>
      <c r="L635" s="1" t="s">
        <v>57</v>
      </c>
      <c r="M635" s="1" t="s">
        <v>123</v>
      </c>
      <c r="N635" s="1" t="s">
        <v>160</v>
      </c>
      <c r="O635" s="1" t="s">
        <v>114</v>
      </c>
      <c r="P635" s="1" t="s">
        <v>96</v>
      </c>
      <c r="Q635" s="1" t="s">
        <v>97</v>
      </c>
      <c r="R635" s="1" t="s">
        <v>81</v>
      </c>
      <c r="S635" s="1" t="s">
        <v>57</v>
      </c>
      <c r="T635" s="1" t="s">
        <v>57</v>
      </c>
      <c r="U635" s="1"/>
      <c r="V635" s="1"/>
      <c r="W635" s="1"/>
      <c r="X635" s="1"/>
      <c r="Y635" s="1"/>
      <c r="Z635" s="1"/>
    </row>
    <row r="636" ht="11.25" customHeight="1">
      <c r="A636" s="1" t="s">
        <v>65</v>
      </c>
      <c r="B636" s="1">
        <v>86.0</v>
      </c>
      <c r="C636" s="1" t="s">
        <v>2000</v>
      </c>
      <c r="D636" s="1" t="s">
        <v>2001</v>
      </c>
      <c r="E636" s="1" t="s">
        <v>2002</v>
      </c>
      <c r="F636" s="1" t="s">
        <v>119</v>
      </c>
      <c r="G636" s="1" t="s">
        <v>465</v>
      </c>
      <c r="H636" s="1" t="s">
        <v>57</v>
      </c>
      <c r="I636" s="1" t="s">
        <v>450</v>
      </c>
      <c r="J636" s="1" t="s">
        <v>465</v>
      </c>
      <c r="K636" s="1" t="s">
        <v>57</v>
      </c>
      <c r="L636" s="1" t="s">
        <v>57</v>
      </c>
      <c r="M636" s="1" t="s">
        <v>123</v>
      </c>
      <c r="N636" s="1" t="s">
        <v>81</v>
      </c>
      <c r="O636" s="1" t="s">
        <v>114</v>
      </c>
      <c r="P636" s="1" t="s">
        <v>96</v>
      </c>
      <c r="Q636" s="1" t="s">
        <v>90</v>
      </c>
      <c r="R636" s="1" t="s">
        <v>71</v>
      </c>
      <c r="S636" s="1" t="s">
        <v>57</v>
      </c>
      <c r="T636" s="1" t="s">
        <v>57</v>
      </c>
      <c r="U636" s="1"/>
      <c r="V636" s="1"/>
      <c r="W636" s="1"/>
      <c r="X636" s="1"/>
      <c r="Y636" s="1"/>
      <c r="Z636" s="1"/>
    </row>
    <row r="637" ht="11.25" customHeight="1">
      <c r="A637" s="1" t="s">
        <v>65</v>
      </c>
      <c r="B637" s="1">
        <v>87.0</v>
      </c>
      <c r="C637" s="1" t="s">
        <v>2003</v>
      </c>
      <c r="D637" s="1" t="s">
        <v>2004</v>
      </c>
      <c r="E637" s="1" t="s">
        <v>835</v>
      </c>
      <c r="F637" s="1" t="s">
        <v>119</v>
      </c>
      <c r="G637" s="1" t="s">
        <v>465</v>
      </c>
      <c r="H637" s="1" t="s">
        <v>57</v>
      </c>
      <c r="I637" s="1" t="s">
        <v>455</v>
      </c>
      <c r="J637" s="1" t="s">
        <v>465</v>
      </c>
      <c r="K637" s="1" t="s">
        <v>57</v>
      </c>
      <c r="L637" s="1" t="s">
        <v>57</v>
      </c>
      <c r="M637" s="1" t="s">
        <v>122</v>
      </c>
      <c r="N637" s="1" t="s">
        <v>81</v>
      </c>
      <c r="O637" s="1" t="s">
        <v>160</v>
      </c>
      <c r="P637" s="1" t="s">
        <v>95</v>
      </c>
      <c r="Q637" s="1" t="s">
        <v>90</v>
      </c>
      <c r="R637" s="1" t="s">
        <v>71</v>
      </c>
      <c r="S637" s="1" t="s">
        <v>57</v>
      </c>
      <c r="T637" s="1" t="s">
        <v>57</v>
      </c>
      <c r="U637" s="1"/>
      <c r="V637" s="1"/>
      <c r="W637" s="1"/>
      <c r="X637" s="1"/>
      <c r="Y637" s="1"/>
      <c r="Z637" s="1"/>
    </row>
    <row r="638" ht="11.25" customHeight="1">
      <c r="A638" s="1" t="s">
        <v>65</v>
      </c>
      <c r="B638" s="1">
        <v>88.0</v>
      </c>
      <c r="C638" s="1" t="s">
        <v>2005</v>
      </c>
      <c r="D638" s="1" t="s">
        <v>2006</v>
      </c>
      <c r="E638" s="1" t="s">
        <v>2007</v>
      </c>
      <c r="F638" s="1" t="s">
        <v>119</v>
      </c>
      <c r="G638" s="1" t="s">
        <v>465</v>
      </c>
      <c r="H638" s="1" t="s">
        <v>57</v>
      </c>
      <c r="I638" s="1" t="s">
        <v>482</v>
      </c>
      <c r="J638" s="1" t="s">
        <v>465</v>
      </c>
      <c r="K638" s="1" t="s">
        <v>57</v>
      </c>
      <c r="L638" s="1" t="s">
        <v>57</v>
      </c>
      <c r="M638" s="1" t="s">
        <v>122</v>
      </c>
      <c r="N638" s="1" t="s">
        <v>81</v>
      </c>
      <c r="O638" s="1" t="s">
        <v>160</v>
      </c>
      <c r="P638" s="1" t="s">
        <v>95</v>
      </c>
      <c r="Q638" s="1" t="s">
        <v>90</v>
      </c>
      <c r="R638" s="1" t="s">
        <v>71</v>
      </c>
      <c r="S638" s="1" t="s">
        <v>57</v>
      </c>
      <c r="T638" s="1" t="s">
        <v>57</v>
      </c>
      <c r="U638" s="1"/>
      <c r="V638" s="1"/>
      <c r="W638" s="1"/>
      <c r="X638" s="1"/>
      <c r="Y638" s="1"/>
      <c r="Z638" s="1"/>
    </row>
    <row r="639" ht="11.25" customHeight="1">
      <c r="A639" s="1" t="s">
        <v>65</v>
      </c>
      <c r="B639" s="1">
        <v>89.0</v>
      </c>
      <c r="C639" s="1" t="s">
        <v>2008</v>
      </c>
      <c r="D639" s="1" t="s">
        <v>2009</v>
      </c>
      <c r="E639" s="1" t="s">
        <v>2010</v>
      </c>
      <c r="F639" s="1" t="s">
        <v>119</v>
      </c>
      <c r="G639" s="1" t="s">
        <v>465</v>
      </c>
      <c r="H639" s="1" t="s">
        <v>57</v>
      </c>
      <c r="I639" s="1" t="s">
        <v>460</v>
      </c>
      <c r="J639" s="1" t="s">
        <v>465</v>
      </c>
      <c r="K639" s="1" t="s">
        <v>57</v>
      </c>
      <c r="L639" s="1" t="s">
        <v>57</v>
      </c>
      <c r="M639" s="1" t="s">
        <v>147</v>
      </c>
      <c r="N639" s="1" t="s">
        <v>71</v>
      </c>
      <c r="O639" s="1" t="s">
        <v>160</v>
      </c>
      <c r="P639" s="1" t="s">
        <v>95</v>
      </c>
      <c r="Q639" s="1" t="s">
        <v>90</v>
      </c>
      <c r="R639" s="1" t="s">
        <v>113</v>
      </c>
      <c r="S639" s="1" t="s">
        <v>57</v>
      </c>
      <c r="T639" s="1" t="s">
        <v>57</v>
      </c>
      <c r="U639" s="1"/>
      <c r="V639" s="1"/>
      <c r="W639" s="1"/>
      <c r="X639" s="1"/>
      <c r="Y639" s="1"/>
      <c r="Z639" s="1"/>
    </row>
    <row r="640" ht="11.25" customHeight="1">
      <c r="A640" s="1" t="s">
        <v>65</v>
      </c>
      <c r="B640" s="1">
        <v>90.0</v>
      </c>
      <c r="C640" s="1" t="s">
        <v>2011</v>
      </c>
      <c r="D640" s="1" t="s">
        <v>2012</v>
      </c>
      <c r="E640" s="1" t="s">
        <v>2013</v>
      </c>
      <c r="F640" s="1" t="s">
        <v>119</v>
      </c>
      <c r="G640" s="1" t="s">
        <v>465</v>
      </c>
      <c r="H640" s="1" t="s">
        <v>57</v>
      </c>
      <c r="I640" s="1" t="s">
        <v>460</v>
      </c>
      <c r="J640" s="1" t="s">
        <v>465</v>
      </c>
      <c r="K640" s="1" t="s">
        <v>57</v>
      </c>
      <c r="L640" s="1" t="s">
        <v>57</v>
      </c>
      <c r="M640" s="1" t="s">
        <v>147</v>
      </c>
      <c r="N640" s="1" t="s">
        <v>71</v>
      </c>
      <c r="O640" s="1" t="s">
        <v>81</v>
      </c>
      <c r="P640" s="1" t="s">
        <v>95</v>
      </c>
      <c r="Q640" s="1" t="s">
        <v>90</v>
      </c>
      <c r="R640" s="1" t="s">
        <v>113</v>
      </c>
      <c r="S640" s="1" t="s">
        <v>57</v>
      </c>
      <c r="T640" s="1" t="s">
        <v>57</v>
      </c>
      <c r="U640" s="1"/>
      <c r="V640" s="1"/>
      <c r="W640" s="1"/>
      <c r="X640" s="1"/>
      <c r="Y640" s="1"/>
      <c r="Z640" s="1"/>
    </row>
    <row r="641" ht="11.25" customHeight="1">
      <c r="A641" s="1" t="s">
        <v>65</v>
      </c>
      <c r="B641" s="1">
        <v>91.0</v>
      </c>
      <c r="C641" s="1" t="s">
        <v>2014</v>
      </c>
      <c r="D641" s="1" t="s">
        <v>2015</v>
      </c>
      <c r="E641" s="1" t="s">
        <v>2016</v>
      </c>
      <c r="F641" s="1" t="s">
        <v>119</v>
      </c>
      <c r="G641" s="1" t="s">
        <v>465</v>
      </c>
      <c r="H641" s="1" t="s">
        <v>57</v>
      </c>
      <c r="I641" s="1" t="s">
        <v>460</v>
      </c>
      <c r="J641" s="1" t="s">
        <v>465</v>
      </c>
      <c r="K641" s="1" t="s">
        <v>57</v>
      </c>
      <c r="L641" s="1" t="s">
        <v>57</v>
      </c>
      <c r="M641" s="1" t="s">
        <v>87</v>
      </c>
      <c r="N641" s="1" t="s">
        <v>71</v>
      </c>
      <c r="O641" s="1" t="s">
        <v>81</v>
      </c>
      <c r="P641" s="1" t="s">
        <v>108</v>
      </c>
      <c r="Q641" s="1" t="s">
        <v>105</v>
      </c>
      <c r="R641" s="1" t="s">
        <v>113</v>
      </c>
      <c r="S641" s="1" t="s">
        <v>57</v>
      </c>
      <c r="T641" s="1" t="s">
        <v>57</v>
      </c>
      <c r="U641" s="1"/>
      <c r="V641" s="1"/>
      <c r="W641" s="1"/>
      <c r="X641" s="1"/>
      <c r="Y641" s="1"/>
      <c r="Z641" s="1"/>
    </row>
    <row r="642" ht="11.25" customHeight="1">
      <c r="A642" s="1" t="s">
        <v>65</v>
      </c>
      <c r="B642" s="1">
        <v>92.0</v>
      </c>
      <c r="C642" s="1" t="s">
        <v>2017</v>
      </c>
      <c r="D642" s="1" t="s">
        <v>2018</v>
      </c>
      <c r="E642" s="1" t="s">
        <v>2019</v>
      </c>
      <c r="F642" s="1" t="s">
        <v>119</v>
      </c>
      <c r="G642" s="1" t="s">
        <v>465</v>
      </c>
      <c r="H642" s="1" t="s">
        <v>57</v>
      </c>
      <c r="I642" s="1" t="s">
        <v>460</v>
      </c>
      <c r="J642" s="1" t="s">
        <v>465</v>
      </c>
      <c r="K642" s="1" t="s">
        <v>57</v>
      </c>
      <c r="L642" s="1" t="s">
        <v>57</v>
      </c>
      <c r="M642" s="1" t="s">
        <v>87</v>
      </c>
      <c r="N642" s="1" t="s">
        <v>113</v>
      </c>
      <c r="O642" s="1" t="s">
        <v>81</v>
      </c>
      <c r="P642" s="1" t="s">
        <v>108</v>
      </c>
      <c r="Q642" s="1" t="s">
        <v>105</v>
      </c>
      <c r="R642" s="1" t="s">
        <v>260</v>
      </c>
      <c r="S642" s="1" t="s">
        <v>57</v>
      </c>
      <c r="T642" s="1" t="s">
        <v>57</v>
      </c>
      <c r="U642" s="1"/>
      <c r="V642" s="1"/>
      <c r="W642" s="1"/>
      <c r="X642" s="1"/>
      <c r="Y642" s="1"/>
      <c r="Z642" s="1"/>
    </row>
    <row r="643" ht="11.25" customHeight="1">
      <c r="A643" s="1" t="s">
        <v>65</v>
      </c>
      <c r="B643" s="1">
        <v>93.0</v>
      </c>
      <c r="C643" s="1" t="s">
        <v>2020</v>
      </c>
      <c r="D643" s="1" t="s">
        <v>2021</v>
      </c>
      <c r="E643" s="1" t="s">
        <v>571</v>
      </c>
      <c r="F643" s="1" t="s">
        <v>119</v>
      </c>
      <c r="G643" s="1" t="s">
        <v>465</v>
      </c>
      <c r="H643" s="1" t="s">
        <v>57</v>
      </c>
      <c r="I643" s="1" t="s">
        <v>465</v>
      </c>
      <c r="J643" s="1" t="s">
        <v>465</v>
      </c>
      <c r="K643" s="1" t="s">
        <v>57</v>
      </c>
      <c r="L643" s="1" t="s">
        <v>57</v>
      </c>
      <c r="M643" s="1" t="s">
        <v>288</v>
      </c>
      <c r="N643" s="1" t="s">
        <v>113</v>
      </c>
      <c r="O643" s="1" t="s">
        <v>71</v>
      </c>
      <c r="P643" s="1" t="s">
        <v>108</v>
      </c>
      <c r="Q643" s="1" t="s">
        <v>105</v>
      </c>
      <c r="R643" s="1" t="s">
        <v>260</v>
      </c>
      <c r="S643" s="1" t="s">
        <v>57</v>
      </c>
      <c r="T643" s="1" t="s">
        <v>57</v>
      </c>
      <c r="U643" s="1"/>
      <c r="V643" s="1"/>
      <c r="W643" s="1"/>
      <c r="X643" s="1"/>
      <c r="Y643" s="1"/>
      <c r="Z643" s="1"/>
    </row>
    <row r="644" ht="11.25" customHeight="1">
      <c r="A644" s="1" t="s">
        <v>65</v>
      </c>
      <c r="B644" s="1">
        <v>94.0</v>
      </c>
      <c r="C644" s="1" t="s">
        <v>2022</v>
      </c>
      <c r="D644" s="1" t="s">
        <v>2023</v>
      </c>
      <c r="E644" s="1" t="s">
        <v>858</v>
      </c>
      <c r="F644" s="1" t="s">
        <v>119</v>
      </c>
      <c r="G644" s="1" t="s">
        <v>465</v>
      </c>
      <c r="H644" s="1" t="s">
        <v>57</v>
      </c>
      <c r="I644" s="1" t="s">
        <v>465</v>
      </c>
      <c r="J644" s="1" t="s">
        <v>465</v>
      </c>
      <c r="K644" s="1" t="s">
        <v>57</v>
      </c>
      <c r="L644" s="1" t="s">
        <v>57</v>
      </c>
      <c r="M644" s="1" t="s">
        <v>288</v>
      </c>
      <c r="N644" s="1" t="s">
        <v>113</v>
      </c>
      <c r="O644" s="1" t="s">
        <v>71</v>
      </c>
      <c r="P644" s="1" t="s">
        <v>108</v>
      </c>
      <c r="Q644" s="1" t="s">
        <v>105</v>
      </c>
      <c r="R644" s="1" t="s">
        <v>260</v>
      </c>
      <c r="S644" s="1" t="s">
        <v>57</v>
      </c>
      <c r="T644" s="1" t="s">
        <v>57</v>
      </c>
      <c r="U644" s="1"/>
      <c r="V644" s="1"/>
      <c r="W644" s="1"/>
      <c r="X644" s="1"/>
      <c r="Y644" s="1"/>
      <c r="Z644" s="1"/>
    </row>
    <row r="645" ht="11.25" customHeight="1">
      <c r="A645" s="1" t="s">
        <v>65</v>
      </c>
      <c r="B645" s="1">
        <v>95.0</v>
      </c>
      <c r="C645" s="1" t="s">
        <v>2024</v>
      </c>
      <c r="D645" s="1" t="s">
        <v>2025</v>
      </c>
      <c r="E645" s="1" t="s">
        <v>2026</v>
      </c>
      <c r="F645" s="1" t="s">
        <v>119</v>
      </c>
      <c r="G645" s="1" t="s">
        <v>465</v>
      </c>
      <c r="H645" s="1" t="s">
        <v>57</v>
      </c>
      <c r="I645" s="1" t="s">
        <v>465</v>
      </c>
      <c r="J645" s="1" t="s">
        <v>465</v>
      </c>
      <c r="K645" s="1" t="s">
        <v>57</v>
      </c>
      <c r="L645" s="1" t="s">
        <v>57</v>
      </c>
      <c r="M645" s="1" t="s">
        <v>159</v>
      </c>
      <c r="N645" s="1" t="s">
        <v>260</v>
      </c>
      <c r="O645" s="1" t="s">
        <v>113</v>
      </c>
      <c r="P645" s="1" t="s">
        <v>70</v>
      </c>
      <c r="Q645" s="1" t="s">
        <v>105</v>
      </c>
      <c r="R645" s="1" t="s">
        <v>109</v>
      </c>
      <c r="S645" s="1" t="s">
        <v>57</v>
      </c>
      <c r="T645" s="1" t="s">
        <v>57</v>
      </c>
      <c r="U645" s="1"/>
      <c r="V645" s="1"/>
      <c r="W645" s="1"/>
      <c r="X645" s="1"/>
      <c r="Y645" s="1"/>
      <c r="Z645" s="1"/>
    </row>
    <row r="646" ht="11.25" customHeight="1">
      <c r="A646" s="1" t="s">
        <v>65</v>
      </c>
      <c r="B646" s="1">
        <v>96.0</v>
      </c>
      <c r="C646" s="1" t="s">
        <v>2027</v>
      </c>
      <c r="D646" s="1" t="s">
        <v>2028</v>
      </c>
      <c r="E646" s="1" t="s">
        <v>1575</v>
      </c>
      <c r="F646" s="1" t="s">
        <v>119</v>
      </c>
      <c r="G646" s="1" t="s">
        <v>465</v>
      </c>
      <c r="H646" s="1" t="s">
        <v>57</v>
      </c>
      <c r="I646" s="1" t="s">
        <v>465</v>
      </c>
      <c r="J646" s="1" t="s">
        <v>465</v>
      </c>
      <c r="K646" s="1" t="s">
        <v>57</v>
      </c>
      <c r="L646" s="1" t="s">
        <v>57</v>
      </c>
      <c r="M646" s="1" t="s">
        <v>159</v>
      </c>
      <c r="N646" s="1" t="s">
        <v>260</v>
      </c>
      <c r="O646" s="1" t="s">
        <v>113</v>
      </c>
      <c r="P646" s="1" t="s">
        <v>70</v>
      </c>
      <c r="Q646" s="1" t="s">
        <v>170</v>
      </c>
      <c r="R646" s="1" t="s">
        <v>109</v>
      </c>
      <c r="S646" s="1" t="s">
        <v>57</v>
      </c>
      <c r="T646" s="1" t="s">
        <v>57</v>
      </c>
      <c r="U646" s="1"/>
      <c r="V646" s="1"/>
      <c r="W646" s="1"/>
      <c r="X646" s="1"/>
      <c r="Y646" s="1"/>
      <c r="Z646" s="1"/>
    </row>
    <row r="647" ht="11.25" customHeight="1">
      <c r="A647" s="1" t="s">
        <v>65</v>
      </c>
      <c r="B647" s="1">
        <v>97.0</v>
      </c>
      <c r="C647" s="1" t="s">
        <v>2029</v>
      </c>
      <c r="D647" s="1" t="s">
        <v>2030</v>
      </c>
      <c r="E647" s="1" t="s">
        <v>2031</v>
      </c>
      <c r="F647" s="1" t="s">
        <v>119</v>
      </c>
      <c r="G647" s="1" t="s">
        <v>465</v>
      </c>
      <c r="H647" s="1" t="s">
        <v>57</v>
      </c>
      <c r="I647" s="1" t="s">
        <v>465</v>
      </c>
      <c r="J647" s="1" t="s">
        <v>465</v>
      </c>
      <c r="K647" s="1" t="s">
        <v>57</v>
      </c>
      <c r="L647" s="1" t="s">
        <v>57</v>
      </c>
      <c r="M647" s="1" t="s">
        <v>161</v>
      </c>
      <c r="N647" s="1" t="s">
        <v>260</v>
      </c>
      <c r="O647" s="1" t="s">
        <v>113</v>
      </c>
      <c r="P647" s="1" t="s">
        <v>70</v>
      </c>
      <c r="Q647" s="1" t="s">
        <v>170</v>
      </c>
      <c r="R647" s="1" t="s">
        <v>109</v>
      </c>
      <c r="S647" s="1" t="s">
        <v>57</v>
      </c>
      <c r="T647" s="1" t="s">
        <v>57</v>
      </c>
      <c r="U647" s="1"/>
      <c r="V647" s="1"/>
      <c r="W647" s="1"/>
      <c r="X647" s="1"/>
      <c r="Y647" s="1"/>
      <c r="Z647" s="1"/>
    </row>
    <row r="648" ht="11.25" customHeight="1">
      <c r="A648" s="1" t="s">
        <v>65</v>
      </c>
      <c r="B648" s="1">
        <v>98.0</v>
      </c>
      <c r="C648" s="1" t="s">
        <v>2032</v>
      </c>
      <c r="D648" s="1" t="s">
        <v>2033</v>
      </c>
      <c r="E648" s="1" t="s">
        <v>2034</v>
      </c>
      <c r="F648" s="1" t="s">
        <v>119</v>
      </c>
      <c r="G648" s="1" t="s">
        <v>465</v>
      </c>
      <c r="H648" s="1" t="s">
        <v>57</v>
      </c>
      <c r="I648" s="1" t="s">
        <v>465</v>
      </c>
      <c r="J648" s="1" t="s">
        <v>465</v>
      </c>
      <c r="K648" s="1" t="s">
        <v>57</v>
      </c>
      <c r="L648" s="1" t="s">
        <v>57</v>
      </c>
      <c r="M648" s="1" t="s">
        <v>161</v>
      </c>
      <c r="N648" s="1" t="s">
        <v>109</v>
      </c>
      <c r="O648" s="1" t="s">
        <v>260</v>
      </c>
      <c r="P648" s="1" t="s">
        <v>70</v>
      </c>
      <c r="Q648" s="1" t="s">
        <v>170</v>
      </c>
      <c r="R648" s="1" t="s">
        <v>125</v>
      </c>
      <c r="S648" s="1" t="s">
        <v>57</v>
      </c>
      <c r="T648" s="1" t="s">
        <v>57</v>
      </c>
      <c r="U648" s="1"/>
      <c r="V648" s="1"/>
      <c r="W648" s="1"/>
      <c r="X648" s="1"/>
      <c r="Y648" s="1"/>
      <c r="Z648" s="1"/>
    </row>
    <row r="649" ht="11.25" customHeight="1">
      <c r="A649" s="1" t="s">
        <v>65</v>
      </c>
      <c r="B649" s="1">
        <v>99.0</v>
      </c>
      <c r="C649" s="1" t="s">
        <v>2035</v>
      </c>
      <c r="D649" s="1" t="s">
        <v>2036</v>
      </c>
      <c r="E649" s="1" t="s">
        <v>2037</v>
      </c>
      <c r="F649" s="1" t="s">
        <v>119</v>
      </c>
      <c r="G649" s="1" t="s">
        <v>465</v>
      </c>
      <c r="H649" s="1" t="s">
        <v>57</v>
      </c>
      <c r="I649" s="1" t="s">
        <v>465</v>
      </c>
      <c r="J649" s="1" t="s">
        <v>465</v>
      </c>
      <c r="K649" s="1" t="s">
        <v>57</v>
      </c>
      <c r="L649" s="1" t="s">
        <v>57</v>
      </c>
      <c r="M649" s="1" t="s">
        <v>161</v>
      </c>
      <c r="N649" s="1" t="s">
        <v>109</v>
      </c>
      <c r="O649" s="1" t="s">
        <v>260</v>
      </c>
      <c r="P649" s="1" t="s">
        <v>107</v>
      </c>
      <c r="Q649" s="1" t="s">
        <v>170</v>
      </c>
      <c r="R649" s="1" t="s">
        <v>125</v>
      </c>
      <c r="S649" s="1" t="s">
        <v>57</v>
      </c>
      <c r="T649" s="1" t="s">
        <v>57</v>
      </c>
      <c r="U649" s="1"/>
      <c r="V649" s="1"/>
      <c r="W649" s="1"/>
      <c r="X649" s="1"/>
      <c r="Y649" s="1"/>
      <c r="Z649" s="1"/>
    </row>
    <row r="650" ht="11.25" customHeight="1">
      <c r="A650" s="1" t="s">
        <v>66</v>
      </c>
      <c r="B650" s="1">
        <v>21.0</v>
      </c>
      <c r="C650" s="1" t="s">
        <v>2038</v>
      </c>
      <c r="D650" s="1" t="s">
        <v>2039</v>
      </c>
      <c r="E650" s="1" t="s">
        <v>422</v>
      </c>
      <c r="F650" s="1" t="s">
        <v>119</v>
      </c>
      <c r="G650" s="1" t="s">
        <v>130</v>
      </c>
      <c r="H650" s="1" t="s">
        <v>57</v>
      </c>
      <c r="I650" s="1" t="s">
        <v>99</v>
      </c>
      <c r="J650" s="1" t="s">
        <v>98</v>
      </c>
      <c r="K650" s="1" t="s">
        <v>57</v>
      </c>
      <c r="L650" s="1" t="s">
        <v>57</v>
      </c>
      <c r="M650" s="1" t="s">
        <v>90</v>
      </c>
      <c r="N650" s="1" t="s">
        <v>78</v>
      </c>
      <c r="O650" s="1" t="s">
        <v>64</v>
      </c>
      <c r="P650" s="1" t="s">
        <v>69</v>
      </c>
      <c r="Q650" s="1" t="s">
        <v>60</v>
      </c>
      <c r="R650" s="1" t="s">
        <v>60</v>
      </c>
      <c r="S650" s="1" t="s">
        <v>60</v>
      </c>
      <c r="T650" s="1" t="s">
        <v>57</v>
      </c>
      <c r="U650" s="1"/>
      <c r="V650" s="1"/>
      <c r="W650" s="1"/>
      <c r="X650" s="1"/>
      <c r="Y650" s="1"/>
      <c r="Z650" s="1"/>
    </row>
    <row r="651" ht="11.25" customHeight="1">
      <c r="A651" s="1" t="s">
        <v>66</v>
      </c>
      <c r="B651" s="1">
        <v>22.0</v>
      </c>
      <c r="C651" s="1" t="s">
        <v>2040</v>
      </c>
      <c r="D651" s="1" t="s">
        <v>2041</v>
      </c>
      <c r="E651" s="1" t="s">
        <v>985</v>
      </c>
      <c r="F651" s="1" t="s">
        <v>119</v>
      </c>
      <c r="G651" s="1" t="s">
        <v>136</v>
      </c>
      <c r="H651" s="1" t="s">
        <v>57</v>
      </c>
      <c r="I651" s="1" t="s">
        <v>98</v>
      </c>
      <c r="J651" s="1" t="s">
        <v>289</v>
      </c>
      <c r="K651" s="1" t="s">
        <v>57</v>
      </c>
      <c r="L651" s="1" t="s">
        <v>57</v>
      </c>
      <c r="M651" s="1" t="s">
        <v>90</v>
      </c>
      <c r="N651" s="1" t="s">
        <v>80</v>
      </c>
      <c r="O651" s="1" t="s">
        <v>64</v>
      </c>
      <c r="P651" s="1" t="s">
        <v>69</v>
      </c>
      <c r="Q651" s="1" t="s">
        <v>60</v>
      </c>
      <c r="R651" s="1" t="s">
        <v>60</v>
      </c>
      <c r="S651" s="1" t="s">
        <v>60</v>
      </c>
      <c r="T651" s="1" t="s">
        <v>57</v>
      </c>
      <c r="U651" s="1"/>
      <c r="V651" s="1"/>
      <c r="W651" s="1"/>
      <c r="X651" s="1"/>
      <c r="Y651" s="1"/>
      <c r="Z651" s="1"/>
    </row>
    <row r="652" ht="11.25" customHeight="1">
      <c r="A652" s="1" t="s">
        <v>66</v>
      </c>
      <c r="B652" s="1">
        <v>23.0</v>
      </c>
      <c r="C652" s="1" t="s">
        <v>2042</v>
      </c>
      <c r="D652" s="1" t="s">
        <v>2043</v>
      </c>
      <c r="E652" s="1" t="s">
        <v>444</v>
      </c>
      <c r="F652" s="1" t="s">
        <v>119</v>
      </c>
      <c r="G652" s="1" t="s">
        <v>306</v>
      </c>
      <c r="H652" s="1" t="s">
        <v>57</v>
      </c>
      <c r="I652" s="1" t="s">
        <v>289</v>
      </c>
      <c r="J652" s="1" t="s">
        <v>124</v>
      </c>
      <c r="K652" s="1" t="s">
        <v>57</v>
      </c>
      <c r="L652" s="1" t="s">
        <v>57</v>
      </c>
      <c r="M652" s="1" t="s">
        <v>105</v>
      </c>
      <c r="N652" s="1" t="s">
        <v>80</v>
      </c>
      <c r="O652" s="1" t="s">
        <v>148</v>
      </c>
      <c r="P652" s="1" t="s">
        <v>67</v>
      </c>
      <c r="Q652" s="1" t="s">
        <v>60</v>
      </c>
      <c r="R652" s="1" t="s">
        <v>60</v>
      </c>
      <c r="S652" s="1" t="s">
        <v>60</v>
      </c>
      <c r="T652" s="1" t="s">
        <v>57</v>
      </c>
      <c r="U652" s="1"/>
      <c r="V652" s="1"/>
      <c r="W652" s="1"/>
      <c r="X652" s="1"/>
      <c r="Y652" s="1"/>
      <c r="Z652" s="1"/>
    </row>
    <row r="653" ht="11.25" customHeight="1">
      <c r="A653" s="1" t="s">
        <v>66</v>
      </c>
      <c r="B653" s="1">
        <v>24.0</v>
      </c>
      <c r="C653" s="1" t="s">
        <v>2044</v>
      </c>
      <c r="D653" s="1" t="s">
        <v>2045</v>
      </c>
      <c r="E653" s="1" t="s">
        <v>304</v>
      </c>
      <c r="F653" s="1" t="s">
        <v>119</v>
      </c>
      <c r="G653" s="1" t="s">
        <v>311</v>
      </c>
      <c r="H653" s="1" t="s">
        <v>57</v>
      </c>
      <c r="I653" s="1" t="s">
        <v>124</v>
      </c>
      <c r="J653" s="1" t="s">
        <v>121</v>
      </c>
      <c r="K653" s="1" t="s">
        <v>57</v>
      </c>
      <c r="L653" s="1" t="s">
        <v>57</v>
      </c>
      <c r="M653" s="1" t="s">
        <v>105</v>
      </c>
      <c r="N653" s="1" t="s">
        <v>191</v>
      </c>
      <c r="O653" s="1" t="s">
        <v>148</v>
      </c>
      <c r="P653" s="1" t="s">
        <v>67</v>
      </c>
      <c r="Q653" s="1" t="s">
        <v>60</v>
      </c>
      <c r="R653" s="1" t="s">
        <v>60</v>
      </c>
      <c r="S653" s="1" t="s">
        <v>60</v>
      </c>
      <c r="T653" s="1" t="s">
        <v>57</v>
      </c>
      <c r="U653" s="1"/>
      <c r="V653" s="1"/>
      <c r="W653" s="1"/>
      <c r="X653" s="1"/>
      <c r="Y653" s="1"/>
      <c r="Z653" s="1"/>
    </row>
    <row r="654" ht="11.25" customHeight="1">
      <c r="A654" s="1" t="s">
        <v>66</v>
      </c>
      <c r="B654" s="1">
        <v>25.0</v>
      </c>
      <c r="C654" s="1" t="s">
        <v>2046</v>
      </c>
      <c r="D654" s="1" t="s">
        <v>2047</v>
      </c>
      <c r="E654" s="1" t="s">
        <v>473</v>
      </c>
      <c r="F654" s="1" t="s">
        <v>119</v>
      </c>
      <c r="G654" s="1" t="s">
        <v>315</v>
      </c>
      <c r="H654" s="1" t="s">
        <v>57</v>
      </c>
      <c r="I654" s="1" t="s">
        <v>124</v>
      </c>
      <c r="J654" s="1" t="s">
        <v>123</v>
      </c>
      <c r="K654" s="1" t="s">
        <v>57</v>
      </c>
      <c r="L654" s="1" t="s">
        <v>57</v>
      </c>
      <c r="M654" s="1" t="s">
        <v>170</v>
      </c>
      <c r="N654" s="1" t="s">
        <v>191</v>
      </c>
      <c r="O654" s="1" t="s">
        <v>148</v>
      </c>
      <c r="P654" s="1" t="s">
        <v>67</v>
      </c>
      <c r="Q654" s="1" t="s">
        <v>60</v>
      </c>
      <c r="R654" s="1" t="s">
        <v>60</v>
      </c>
      <c r="S654" s="1" t="s">
        <v>60</v>
      </c>
      <c r="T654" s="1" t="s">
        <v>57</v>
      </c>
      <c r="U654" s="1"/>
      <c r="V654" s="1"/>
      <c r="W654" s="1"/>
      <c r="X654" s="1"/>
      <c r="Y654" s="1"/>
      <c r="Z654" s="1"/>
    </row>
    <row r="655" ht="11.25" customHeight="1">
      <c r="A655" s="1" t="s">
        <v>66</v>
      </c>
      <c r="B655" s="1">
        <v>26.0</v>
      </c>
      <c r="C655" s="1" t="s">
        <v>2048</v>
      </c>
      <c r="D655" s="1" t="s">
        <v>2049</v>
      </c>
      <c r="E655" s="1" t="s">
        <v>486</v>
      </c>
      <c r="F655" s="1" t="s">
        <v>119</v>
      </c>
      <c r="G655" s="1" t="s">
        <v>355</v>
      </c>
      <c r="H655" s="1" t="s">
        <v>57</v>
      </c>
      <c r="I655" s="1" t="s">
        <v>121</v>
      </c>
      <c r="J655" s="1" t="s">
        <v>122</v>
      </c>
      <c r="K655" s="1" t="s">
        <v>57</v>
      </c>
      <c r="L655" s="1" t="s">
        <v>57</v>
      </c>
      <c r="M655" s="1" t="s">
        <v>170</v>
      </c>
      <c r="N655" s="1" t="s">
        <v>79</v>
      </c>
      <c r="O655" s="1" t="s">
        <v>85</v>
      </c>
      <c r="P655" s="1" t="s">
        <v>65</v>
      </c>
      <c r="Q655" s="1" t="s">
        <v>60</v>
      </c>
      <c r="R655" s="1" t="s">
        <v>60</v>
      </c>
      <c r="S655" s="1" t="s">
        <v>60</v>
      </c>
      <c r="T655" s="1" t="s">
        <v>57</v>
      </c>
      <c r="U655" s="1"/>
      <c r="V655" s="1"/>
      <c r="W655" s="1"/>
      <c r="X655" s="1"/>
      <c r="Y655" s="1"/>
      <c r="Z655" s="1"/>
    </row>
    <row r="656" ht="11.25" customHeight="1">
      <c r="A656" s="1" t="s">
        <v>66</v>
      </c>
      <c r="B656" s="1">
        <v>27.0</v>
      </c>
      <c r="C656" s="1" t="s">
        <v>2050</v>
      </c>
      <c r="D656" s="1" t="s">
        <v>2051</v>
      </c>
      <c r="E656" s="1" t="s">
        <v>729</v>
      </c>
      <c r="F656" s="1" t="s">
        <v>119</v>
      </c>
      <c r="G656" s="1" t="s">
        <v>132</v>
      </c>
      <c r="H656" s="1" t="s">
        <v>57</v>
      </c>
      <c r="I656" s="1" t="s">
        <v>123</v>
      </c>
      <c r="J656" s="1" t="s">
        <v>147</v>
      </c>
      <c r="K656" s="1" t="s">
        <v>57</v>
      </c>
      <c r="L656" s="1" t="s">
        <v>57</v>
      </c>
      <c r="M656" s="1" t="s">
        <v>86</v>
      </c>
      <c r="N656" s="1" t="s">
        <v>79</v>
      </c>
      <c r="O656" s="1" t="s">
        <v>85</v>
      </c>
      <c r="P656" s="1" t="s">
        <v>65</v>
      </c>
      <c r="Q656" s="1" t="s">
        <v>68</v>
      </c>
      <c r="R656" s="1" t="s">
        <v>60</v>
      </c>
      <c r="S656" s="1" t="s">
        <v>60</v>
      </c>
      <c r="T656" s="1" t="s">
        <v>57</v>
      </c>
      <c r="U656" s="1"/>
      <c r="V656" s="1"/>
      <c r="W656" s="1"/>
      <c r="X656" s="1"/>
      <c r="Y656" s="1"/>
      <c r="Z656" s="1"/>
    </row>
    <row r="657" ht="11.25" customHeight="1">
      <c r="A657" s="1" t="s">
        <v>66</v>
      </c>
      <c r="B657" s="1">
        <v>28.0</v>
      </c>
      <c r="C657" s="1" t="s">
        <v>2052</v>
      </c>
      <c r="D657" s="1" t="s">
        <v>2053</v>
      </c>
      <c r="E657" s="1" t="s">
        <v>506</v>
      </c>
      <c r="F657" s="1" t="s">
        <v>119</v>
      </c>
      <c r="G657" s="1" t="s">
        <v>166</v>
      </c>
      <c r="H657" s="1" t="s">
        <v>57</v>
      </c>
      <c r="I657" s="1" t="s">
        <v>122</v>
      </c>
      <c r="J657" s="1" t="s">
        <v>87</v>
      </c>
      <c r="K657" s="1" t="s">
        <v>57</v>
      </c>
      <c r="L657" s="1" t="s">
        <v>57</v>
      </c>
      <c r="M657" s="1" t="s">
        <v>86</v>
      </c>
      <c r="N657" s="1" t="s">
        <v>97</v>
      </c>
      <c r="O657" s="1" t="s">
        <v>85</v>
      </c>
      <c r="P657" s="1" t="s">
        <v>65</v>
      </c>
      <c r="Q657" s="1" t="s">
        <v>68</v>
      </c>
      <c r="R657" s="1" t="s">
        <v>60</v>
      </c>
      <c r="S657" s="1" t="s">
        <v>60</v>
      </c>
      <c r="T657" s="1" t="s">
        <v>57</v>
      </c>
      <c r="U657" s="1"/>
      <c r="V657" s="1"/>
      <c r="W657" s="1"/>
      <c r="X657" s="1"/>
      <c r="Y657" s="1"/>
      <c r="Z657" s="1"/>
    </row>
    <row r="658" ht="11.25" customHeight="1">
      <c r="A658" s="1" t="s">
        <v>66</v>
      </c>
      <c r="B658" s="1">
        <v>29.0</v>
      </c>
      <c r="C658" s="1" t="s">
        <v>2054</v>
      </c>
      <c r="D658" s="1" t="s">
        <v>2055</v>
      </c>
      <c r="E658" s="1" t="s">
        <v>1022</v>
      </c>
      <c r="F658" s="1" t="s">
        <v>119</v>
      </c>
      <c r="G658" s="1" t="s">
        <v>337</v>
      </c>
      <c r="H658" s="1" t="s">
        <v>57</v>
      </c>
      <c r="I658" s="1" t="s">
        <v>147</v>
      </c>
      <c r="J658" s="1" t="s">
        <v>288</v>
      </c>
      <c r="K658" s="1" t="s">
        <v>57</v>
      </c>
      <c r="L658" s="1" t="s">
        <v>57</v>
      </c>
      <c r="M658" s="1" t="s">
        <v>96</v>
      </c>
      <c r="N658" s="1" t="s">
        <v>97</v>
      </c>
      <c r="O658" s="1" t="s">
        <v>106</v>
      </c>
      <c r="P658" s="1" t="s">
        <v>66</v>
      </c>
      <c r="Q658" s="1" t="s">
        <v>72</v>
      </c>
      <c r="R658" s="1" t="s">
        <v>60</v>
      </c>
      <c r="S658" s="1" t="s">
        <v>60</v>
      </c>
      <c r="T658" s="1" t="s">
        <v>57</v>
      </c>
      <c r="U658" s="1"/>
      <c r="V658" s="1"/>
      <c r="W658" s="1"/>
      <c r="X658" s="1"/>
      <c r="Y658" s="1"/>
      <c r="Z658" s="1"/>
    </row>
    <row r="659" ht="11.25" customHeight="1">
      <c r="A659" s="1" t="s">
        <v>66</v>
      </c>
      <c r="B659" s="1">
        <v>30.0</v>
      </c>
      <c r="C659" s="1" t="s">
        <v>2056</v>
      </c>
      <c r="D659" s="1" t="s">
        <v>2057</v>
      </c>
      <c r="E659" s="1" t="s">
        <v>745</v>
      </c>
      <c r="F659" s="1" t="s">
        <v>119</v>
      </c>
      <c r="G659" s="1" t="s">
        <v>347</v>
      </c>
      <c r="H659" s="1" t="s">
        <v>57</v>
      </c>
      <c r="I659" s="1" t="s">
        <v>147</v>
      </c>
      <c r="J659" s="1" t="s">
        <v>159</v>
      </c>
      <c r="K659" s="1" t="s">
        <v>57</v>
      </c>
      <c r="L659" s="1" t="s">
        <v>57</v>
      </c>
      <c r="M659" s="1" t="s">
        <v>96</v>
      </c>
      <c r="N659" s="1" t="s">
        <v>90</v>
      </c>
      <c r="O659" s="1" t="s">
        <v>106</v>
      </c>
      <c r="P659" s="1" t="s">
        <v>66</v>
      </c>
      <c r="Q659" s="1" t="s">
        <v>72</v>
      </c>
      <c r="R659" s="1" t="s">
        <v>60</v>
      </c>
      <c r="S659" s="1" t="s">
        <v>60</v>
      </c>
      <c r="T659" s="1" t="s">
        <v>57</v>
      </c>
      <c r="U659" s="1"/>
      <c r="V659" s="1"/>
      <c r="W659" s="1"/>
      <c r="X659" s="1"/>
      <c r="Y659" s="1"/>
      <c r="Z659" s="1"/>
    </row>
    <row r="660" ht="11.25" customHeight="1">
      <c r="A660" s="1" t="s">
        <v>66</v>
      </c>
      <c r="B660" s="1">
        <v>31.0</v>
      </c>
      <c r="C660" s="1" t="s">
        <v>2058</v>
      </c>
      <c r="D660" s="1" t="s">
        <v>2059</v>
      </c>
      <c r="E660" s="1" t="s">
        <v>2060</v>
      </c>
      <c r="F660" s="1" t="s">
        <v>119</v>
      </c>
      <c r="G660" s="1" t="s">
        <v>144</v>
      </c>
      <c r="H660" s="1" t="s">
        <v>57</v>
      </c>
      <c r="I660" s="1" t="s">
        <v>87</v>
      </c>
      <c r="J660" s="1" t="s">
        <v>161</v>
      </c>
      <c r="K660" s="1" t="s">
        <v>57</v>
      </c>
      <c r="L660" s="1" t="s">
        <v>57</v>
      </c>
      <c r="M660" s="1" t="s">
        <v>95</v>
      </c>
      <c r="N660" s="1" t="s">
        <v>90</v>
      </c>
      <c r="O660" s="1" t="s">
        <v>106</v>
      </c>
      <c r="P660" s="1" t="s">
        <v>66</v>
      </c>
      <c r="Q660" s="1" t="s">
        <v>69</v>
      </c>
      <c r="R660" s="1" t="s">
        <v>60</v>
      </c>
      <c r="S660" s="1" t="s">
        <v>60</v>
      </c>
      <c r="T660" s="1" t="s">
        <v>57</v>
      </c>
      <c r="U660" s="1"/>
      <c r="V660" s="1"/>
      <c r="W660" s="1"/>
      <c r="X660" s="1"/>
      <c r="Y660" s="1"/>
      <c r="Z660" s="1"/>
    </row>
    <row r="661" ht="11.25" customHeight="1">
      <c r="A661" s="1" t="s">
        <v>66</v>
      </c>
      <c r="B661" s="1">
        <v>32.0</v>
      </c>
      <c r="C661" s="1" t="s">
        <v>2061</v>
      </c>
      <c r="D661" s="1" t="s">
        <v>2062</v>
      </c>
      <c r="E661" s="1" t="s">
        <v>1297</v>
      </c>
      <c r="F661" s="1" t="s">
        <v>119</v>
      </c>
      <c r="G661" s="1" t="s">
        <v>143</v>
      </c>
      <c r="H661" s="1" t="s">
        <v>57</v>
      </c>
      <c r="I661" s="1" t="s">
        <v>288</v>
      </c>
      <c r="J661" s="1" t="s">
        <v>130</v>
      </c>
      <c r="K661" s="1" t="s">
        <v>57</v>
      </c>
      <c r="L661" s="1" t="s">
        <v>57</v>
      </c>
      <c r="M661" s="1" t="s">
        <v>95</v>
      </c>
      <c r="N661" s="1" t="s">
        <v>105</v>
      </c>
      <c r="O661" s="1" t="s">
        <v>78</v>
      </c>
      <c r="P661" s="1" t="s">
        <v>64</v>
      </c>
      <c r="Q661" s="1" t="s">
        <v>69</v>
      </c>
      <c r="R661" s="1" t="s">
        <v>68</v>
      </c>
      <c r="S661" s="1" t="s">
        <v>60</v>
      </c>
      <c r="T661" s="1" t="s">
        <v>57</v>
      </c>
      <c r="U661" s="1"/>
      <c r="V661" s="1"/>
      <c r="W661" s="1"/>
      <c r="X661" s="1"/>
      <c r="Y661" s="1"/>
      <c r="Z661" s="1"/>
    </row>
    <row r="662" ht="11.25" customHeight="1">
      <c r="A662" s="1" t="s">
        <v>66</v>
      </c>
      <c r="B662" s="1">
        <v>33.0</v>
      </c>
      <c r="C662" s="1" t="s">
        <v>2063</v>
      </c>
      <c r="D662" s="1" t="s">
        <v>2064</v>
      </c>
      <c r="E662" s="1" t="s">
        <v>548</v>
      </c>
      <c r="F662" s="1" t="s">
        <v>119</v>
      </c>
      <c r="G662" s="1" t="s">
        <v>360</v>
      </c>
      <c r="H662" s="1" t="s">
        <v>57</v>
      </c>
      <c r="I662" s="1" t="s">
        <v>159</v>
      </c>
      <c r="J662" s="1" t="s">
        <v>135</v>
      </c>
      <c r="K662" s="1" t="s">
        <v>57</v>
      </c>
      <c r="L662" s="1" t="s">
        <v>57</v>
      </c>
      <c r="M662" s="1" t="s">
        <v>108</v>
      </c>
      <c r="N662" s="1" t="s">
        <v>105</v>
      </c>
      <c r="O662" s="1" t="s">
        <v>78</v>
      </c>
      <c r="P662" s="1" t="s">
        <v>64</v>
      </c>
      <c r="Q662" s="1" t="s">
        <v>67</v>
      </c>
      <c r="R662" s="1" t="s">
        <v>68</v>
      </c>
      <c r="S662" s="1" t="s">
        <v>60</v>
      </c>
      <c r="T662" s="1" t="s">
        <v>57</v>
      </c>
      <c r="U662" s="1"/>
      <c r="V662" s="1"/>
      <c r="W662" s="1"/>
      <c r="X662" s="1"/>
      <c r="Y662" s="1"/>
      <c r="Z662" s="1"/>
    </row>
    <row r="663" ht="11.25" customHeight="1">
      <c r="A663" s="1" t="s">
        <v>66</v>
      </c>
      <c r="B663" s="1">
        <v>34.0</v>
      </c>
      <c r="C663" s="1" t="s">
        <v>2065</v>
      </c>
      <c r="D663" s="1" t="s">
        <v>2066</v>
      </c>
      <c r="E663" s="1" t="s">
        <v>552</v>
      </c>
      <c r="F663" s="1" t="s">
        <v>119</v>
      </c>
      <c r="G663" s="1" t="s">
        <v>402</v>
      </c>
      <c r="H663" s="1" t="s">
        <v>57</v>
      </c>
      <c r="I663" s="1" t="s">
        <v>161</v>
      </c>
      <c r="J663" s="1" t="s">
        <v>136</v>
      </c>
      <c r="K663" s="1" t="s">
        <v>57</v>
      </c>
      <c r="L663" s="1" t="s">
        <v>57</v>
      </c>
      <c r="M663" s="1" t="s">
        <v>108</v>
      </c>
      <c r="N663" s="1" t="s">
        <v>170</v>
      </c>
      <c r="O663" s="1" t="s">
        <v>78</v>
      </c>
      <c r="P663" s="1" t="s">
        <v>64</v>
      </c>
      <c r="Q663" s="1" t="s">
        <v>67</v>
      </c>
      <c r="R663" s="1" t="s">
        <v>72</v>
      </c>
      <c r="S663" s="1" t="s">
        <v>60</v>
      </c>
      <c r="T663" s="1" t="s">
        <v>57</v>
      </c>
      <c r="U663" s="1"/>
      <c r="V663" s="1"/>
      <c r="W663" s="1"/>
      <c r="X663" s="1"/>
      <c r="Y663" s="1"/>
      <c r="Z663" s="1"/>
    </row>
    <row r="664" ht="11.25" customHeight="1">
      <c r="A664" s="1" t="s">
        <v>66</v>
      </c>
      <c r="B664" s="1">
        <v>35.0</v>
      </c>
      <c r="C664" s="1" t="s">
        <v>2067</v>
      </c>
      <c r="D664" s="1" t="s">
        <v>2068</v>
      </c>
      <c r="E664" s="1" t="s">
        <v>564</v>
      </c>
      <c r="F664" s="1" t="s">
        <v>119</v>
      </c>
      <c r="G664" s="1" t="s">
        <v>364</v>
      </c>
      <c r="H664" s="1" t="s">
        <v>57</v>
      </c>
      <c r="I664" s="1" t="s">
        <v>130</v>
      </c>
      <c r="J664" s="1" t="s">
        <v>134</v>
      </c>
      <c r="K664" s="1" t="s">
        <v>57</v>
      </c>
      <c r="L664" s="1" t="s">
        <v>57</v>
      </c>
      <c r="M664" s="1" t="s">
        <v>70</v>
      </c>
      <c r="N664" s="1" t="s">
        <v>170</v>
      </c>
      <c r="O664" s="1" t="s">
        <v>80</v>
      </c>
      <c r="P664" s="1" t="s">
        <v>148</v>
      </c>
      <c r="Q664" s="1" t="s">
        <v>65</v>
      </c>
      <c r="R664" s="1" t="s">
        <v>72</v>
      </c>
      <c r="S664" s="1" t="s">
        <v>60</v>
      </c>
      <c r="T664" s="1" t="s">
        <v>57</v>
      </c>
      <c r="U664" s="1"/>
      <c r="V664" s="1"/>
      <c r="W664" s="1"/>
      <c r="X664" s="1"/>
      <c r="Y664" s="1"/>
      <c r="Z664" s="1"/>
    </row>
    <row r="665" ht="11.25" customHeight="1">
      <c r="A665" s="1" t="s">
        <v>66</v>
      </c>
      <c r="B665" s="1">
        <v>36.0</v>
      </c>
      <c r="C665" s="1" t="s">
        <v>2069</v>
      </c>
      <c r="D665" s="1" t="s">
        <v>2070</v>
      </c>
      <c r="E665" s="1" t="s">
        <v>568</v>
      </c>
      <c r="F665" s="1" t="s">
        <v>119</v>
      </c>
      <c r="G665" s="1" t="s">
        <v>157</v>
      </c>
      <c r="H665" s="1" t="s">
        <v>57</v>
      </c>
      <c r="I665" s="1" t="s">
        <v>130</v>
      </c>
      <c r="J665" s="1" t="s">
        <v>306</v>
      </c>
      <c r="K665" s="1" t="s">
        <v>57</v>
      </c>
      <c r="L665" s="1" t="s">
        <v>57</v>
      </c>
      <c r="M665" s="1" t="s">
        <v>70</v>
      </c>
      <c r="N665" s="1" t="s">
        <v>86</v>
      </c>
      <c r="O665" s="1" t="s">
        <v>80</v>
      </c>
      <c r="P665" s="1" t="s">
        <v>148</v>
      </c>
      <c r="Q665" s="1" t="s">
        <v>65</v>
      </c>
      <c r="R665" s="1" t="s">
        <v>69</v>
      </c>
      <c r="S665" s="1" t="s">
        <v>60</v>
      </c>
      <c r="T665" s="1" t="s">
        <v>57</v>
      </c>
      <c r="U665" s="1"/>
      <c r="V665" s="1"/>
      <c r="W665" s="1"/>
      <c r="X665" s="1"/>
      <c r="Y665" s="1"/>
      <c r="Z665" s="1"/>
    </row>
    <row r="666" ht="11.25" customHeight="1">
      <c r="A666" s="1" t="s">
        <v>66</v>
      </c>
      <c r="B666" s="1">
        <v>37.0</v>
      </c>
      <c r="C666" s="1" t="s">
        <v>2071</v>
      </c>
      <c r="D666" s="1" t="s">
        <v>2072</v>
      </c>
      <c r="E666" s="1" t="s">
        <v>2073</v>
      </c>
      <c r="F666" s="1" t="s">
        <v>119</v>
      </c>
      <c r="G666" s="1" t="s">
        <v>432</v>
      </c>
      <c r="H666" s="1" t="s">
        <v>57</v>
      </c>
      <c r="I666" s="1" t="s">
        <v>130</v>
      </c>
      <c r="J666" s="1" t="s">
        <v>311</v>
      </c>
      <c r="K666" s="1" t="s">
        <v>57</v>
      </c>
      <c r="L666" s="1" t="s">
        <v>57</v>
      </c>
      <c r="M666" s="1" t="s">
        <v>107</v>
      </c>
      <c r="N666" s="1" t="s">
        <v>86</v>
      </c>
      <c r="O666" s="1" t="s">
        <v>80</v>
      </c>
      <c r="P666" s="1" t="s">
        <v>148</v>
      </c>
      <c r="Q666" s="1" t="s">
        <v>66</v>
      </c>
      <c r="R666" s="1" t="s">
        <v>69</v>
      </c>
      <c r="S666" s="1" t="s">
        <v>60</v>
      </c>
      <c r="T666" s="1" t="s">
        <v>57</v>
      </c>
      <c r="U666" s="1"/>
      <c r="V666" s="1"/>
      <c r="W666" s="1"/>
      <c r="X666" s="1"/>
      <c r="Y666" s="1"/>
      <c r="Z666" s="1"/>
    </row>
    <row r="667" ht="11.25" customHeight="1">
      <c r="A667" s="1" t="s">
        <v>66</v>
      </c>
      <c r="B667" s="1">
        <v>38.0</v>
      </c>
      <c r="C667" s="1" t="s">
        <v>2074</v>
      </c>
      <c r="D667" s="1" t="s">
        <v>2075</v>
      </c>
      <c r="E667" s="1" t="s">
        <v>2076</v>
      </c>
      <c r="F667" s="1" t="s">
        <v>119</v>
      </c>
      <c r="G667" s="1" t="s">
        <v>374</v>
      </c>
      <c r="H667" s="1" t="s">
        <v>57</v>
      </c>
      <c r="I667" s="1" t="s">
        <v>135</v>
      </c>
      <c r="J667" s="1" t="s">
        <v>315</v>
      </c>
      <c r="K667" s="1" t="s">
        <v>57</v>
      </c>
      <c r="L667" s="1" t="s">
        <v>57</v>
      </c>
      <c r="M667" s="1" t="s">
        <v>107</v>
      </c>
      <c r="N667" s="1" t="s">
        <v>96</v>
      </c>
      <c r="O667" s="1" t="s">
        <v>191</v>
      </c>
      <c r="P667" s="1" t="s">
        <v>85</v>
      </c>
      <c r="Q667" s="1" t="s">
        <v>66</v>
      </c>
      <c r="R667" s="1" t="s">
        <v>67</v>
      </c>
      <c r="S667" s="1" t="s">
        <v>60</v>
      </c>
      <c r="T667" s="1" t="s">
        <v>57</v>
      </c>
      <c r="U667" s="1"/>
      <c r="V667" s="1"/>
      <c r="W667" s="1"/>
      <c r="X667" s="1"/>
      <c r="Y667" s="1"/>
      <c r="Z667" s="1"/>
    </row>
    <row r="668" ht="11.25" customHeight="1">
      <c r="A668" s="1" t="s">
        <v>66</v>
      </c>
      <c r="B668" s="1">
        <v>39.0</v>
      </c>
      <c r="C668" s="1" t="s">
        <v>2077</v>
      </c>
      <c r="D668" s="1" t="s">
        <v>2078</v>
      </c>
      <c r="E668" s="1" t="s">
        <v>1070</v>
      </c>
      <c r="F668" s="1" t="s">
        <v>119</v>
      </c>
      <c r="G668" s="1" t="s">
        <v>418</v>
      </c>
      <c r="H668" s="1" t="s">
        <v>57</v>
      </c>
      <c r="I668" s="1" t="s">
        <v>135</v>
      </c>
      <c r="J668" s="1" t="s">
        <v>320</v>
      </c>
      <c r="K668" s="1" t="s">
        <v>57</v>
      </c>
      <c r="L668" s="1" t="s">
        <v>57</v>
      </c>
      <c r="M668" s="1" t="s">
        <v>120</v>
      </c>
      <c r="N668" s="1" t="s">
        <v>96</v>
      </c>
      <c r="O668" s="1" t="s">
        <v>191</v>
      </c>
      <c r="P668" s="1" t="s">
        <v>85</v>
      </c>
      <c r="Q668" s="1" t="s">
        <v>64</v>
      </c>
      <c r="R668" s="1" t="s">
        <v>67</v>
      </c>
      <c r="S668" s="1" t="s">
        <v>60</v>
      </c>
      <c r="T668" s="1" t="s">
        <v>57</v>
      </c>
      <c r="U668" s="1"/>
      <c r="V668" s="1"/>
      <c r="W668" s="1"/>
      <c r="X668" s="1"/>
      <c r="Y668" s="1"/>
      <c r="Z668" s="1"/>
    </row>
    <row r="669" ht="11.25" customHeight="1">
      <c r="A669" s="1" t="s">
        <v>66</v>
      </c>
      <c r="B669" s="1">
        <v>40.0</v>
      </c>
      <c r="C669" s="1" t="s">
        <v>2079</v>
      </c>
      <c r="D669" s="1" t="s">
        <v>2080</v>
      </c>
      <c r="E669" s="1" t="s">
        <v>435</v>
      </c>
      <c r="F669" s="1" t="s">
        <v>119</v>
      </c>
      <c r="G669" s="1" t="s">
        <v>382</v>
      </c>
      <c r="H669" s="1" t="s">
        <v>57</v>
      </c>
      <c r="I669" s="1" t="s">
        <v>136</v>
      </c>
      <c r="J669" s="1" t="s">
        <v>355</v>
      </c>
      <c r="K669" s="1" t="s">
        <v>57</v>
      </c>
      <c r="L669" s="1" t="s">
        <v>57</v>
      </c>
      <c r="M669" s="1" t="s">
        <v>120</v>
      </c>
      <c r="N669" s="1" t="s">
        <v>95</v>
      </c>
      <c r="O669" s="1" t="s">
        <v>191</v>
      </c>
      <c r="P669" s="1" t="s">
        <v>85</v>
      </c>
      <c r="Q669" s="1" t="s">
        <v>64</v>
      </c>
      <c r="R669" s="1" t="s">
        <v>65</v>
      </c>
      <c r="S669" s="1" t="s">
        <v>60</v>
      </c>
      <c r="T669" s="1" t="s">
        <v>57</v>
      </c>
      <c r="U669" s="1"/>
      <c r="V669" s="1"/>
      <c r="W669" s="1"/>
      <c r="X669" s="1"/>
      <c r="Y669" s="1"/>
      <c r="Z669" s="1"/>
    </row>
    <row r="670" ht="11.25" customHeight="1">
      <c r="A670" s="1" t="s">
        <v>66</v>
      </c>
      <c r="B670" s="1">
        <v>41.0</v>
      </c>
      <c r="C670" s="1" t="s">
        <v>2081</v>
      </c>
      <c r="D670" s="1" t="s">
        <v>2082</v>
      </c>
      <c r="E670" s="1" t="s">
        <v>755</v>
      </c>
      <c r="F670" s="1" t="s">
        <v>119</v>
      </c>
      <c r="G670" s="1" t="s">
        <v>387</v>
      </c>
      <c r="H670" s="1" t="s">
        <v>57</v>
      </c>
      <c r="I670" s="1" t="s">
        <v>134</v>
      </c>
      <c r="J670" s="1" t="s">
        <v>133</v>
      </c>
      <c r="K670" s="1" t="s">
        <v>57</v>
      </c>
      <c r="L670" s="1" t="s">
        <v>57</v>
      </c>
      <c r="M670" s="1" t="s">
        <v>145</v>
      </c>
      <c r="N670" s="1" t="s">
        <v>95</v>
      </c>
      <c r="O670" s="1" t="s">
        <v>79</v>
      </c>
      <c r="P670" s="1" t="s">
        <v>106</v>
      </c>
      <c r="Q670" s="1" t="s">
        <v>148</v>
      </c>
      <c r="R670" s="1" t="s">
        <v>65</v>
      </c>
      <c r="S670" s="1" t="s">
        <v>68</v>
      </c>
      <c r="T670" s="1" t="s">
        <v>57</v>
      </c>
      <c r="U670" s="1"/>
      <c r="V670" s="1"/>
      <c r="W670" s="1"/>
      <c r="X670" s="1"/>
      <c r="Y670" s="1"/>
      <c r="Z670" s="1"/>
    </row>
    <row r="671" ht="11.25" customHeight="1">
      <c r="A671" s="1" t="s">
        <v>66</v>
      </c>
      <c r="B671" s="1">
        <v>42.0</v>
      </c>
      <c r="C671" s="1" t="s">
        <v>2083</v>
      </c>
      <c r="D671" s="1" t="s">
        <v>2084</v>
      </c>
      <c r="E671" s="1" t="s">
        <v>1943</v>
      </c>
      <c r="F671" s="1" t="s">
        <v>119</v>
      </c>
      <c r="G671" s="1" t="s">
        <v>392</v>
      </c>
      <c r="H671" s="1" t="s">
        <v>57</v>
      </c>
      <c r="I671" s="1" t="s">
        <v>306</v>
      </c>
      <c r="J671" s="1" t="s">
        <v>132</v>
      </c>
      <c r="K671" s="1" t="s">
        <v>57</v>
      </c>
      <c r="L671" s="1" t="s">
        <v>57</v>
      </c>
      <c r="M671" s="1" t="s">
        <v>145</v>
      </c>
      <c r="N671" s="1" t="s">
        <v>108</v>
      </c>
      <c r="O671" s="1" t="s">
        <v>79</v>
      </c>
      <c r="P671" s="1" t="s">
        <v>106</v>
      </c>
      <c r="Q671" s="1" t="s">
        <v>148</v>
      </c>
      <c r="R671" s="1" t="s">
        <v>66</v>
      </c>
      <c r="S671" s="1" t="s">
        <v>68</v>
      </c>
      <c r="T671" s="1" t="s">
        <v>57</v>
      </c>
      <c r="U671" s="1"/>
      <c r="V671" s="1"/>
      <c r="W671" s="1"/>
      <c r="X671" s="1"/>
      <c r="Y671" s="1"/>
      <c r="Z671" s="1"/>
    </row>
    <row r="672" ht="11.25" customHeight="1">
      <c r="A672" s="1" t="s">
        <v>66</v>
      </c>
      <c r="B672" s="1">
        <v>43.0</v>
      </c>
      <c r="C672" s="1" t="s">
        <v>2085</v>
      </c>
      <c r="D672" s="1" t="s">
        <v>2086</v>
      </c>
      <c r="E672" s="1" t="s">
        <v>1377</v>
      </c>
      <c r="F672" s="1" t="s">
        <v>119</v>
      </c>
      <c r="G672" s="1" t="s">
        <v>396</v>
      </c>
      <c r="H672" s="1" t="s">
        <v>57</v>
      </c>
      <c r="I672" s="1" t="s">
        <v>311</v>
      </c>
      <c r="J672" s="1" t="s">
        <v>131</v>
      </c>
      <c r="K672" s="1" t="s">
        <v>57</v>
      </c>
      <c r="L672" s="1" t="s">
        <v>57</v>
      </c>
      <c r="M672" s="1" t="s">
        <v>114</v>
      </c>
      <c r="N672" s="1" t="s">
        <v>108</v>
      </c>
      <c r="O672" s="1" t="s">
        <v>79</v>
      </c>
      <c r="P672" s="1" t="s">
        <v>106</v>
      </c>
      <c r="Q672" s="1" t="s">
        <v>85</v>
      </c>
      <c r="R672" s="1" t="s">
        <v>66</v>
      </c>
      <c r="S672" s="1" t="s">
        <v>68</v>
      </c>
      <c r="T672" s="1" t="s">
        <v>57</v>
      </c>
      <c r="U672" s="1"/>
      <c r="V672" s="1"/>
      <c r="W672" s="1"/>
      <c r="X672" s="1"/>
      <c r="Y672" s="1"/>
      <c r="Z672" s="1"/>
    </row>
    <row r="673" ht="11.25" customHeight="1">
      <c r="A673" s="1" t="s">
        <v>66</v>
      </c>
      <c r="B673" s="1">
        <v>44.0</v>
      </c>
      <c r="C673" s="1" t="s">
        <v>2087</v>
      </c>
      <c r="D673" s="1" t="s">
        <v>2088</v>
      </c>
      <c r="E673" s="1" t="s">
        <v>841</v>
      </c>
      <c r="F673" s="1" t="s">
        <v>119</v>
      </c>
      <c r="G673" s="1" t="s">
        <v>461</v>
      </c>
      <c r="H673" s="1" t="s">
        <v>57</v>
      </c>
      <c r="I673" s="1" t="s">
        <v>315</v>
      </c>
      <c r="J673" s="1" t="s">
        <v>166</v>
      </c>
      <c r="K673" s="1" t="s">
        <v>57</v>
      </c>
      <c r="L673" s="1" t="s">
        <v>57</v>
      </c>
      <c r="M673" s="1" t="s">
        <v>114</v>
      </c>
      <c r="N673" s="1" t="s">
        <v>70</v>
      </c>
      <c r="O673" s="1" t="s">
        <v>97</v>
      </c>
      <c r="P673" s="1" t="s">
        <v>78</v>
      </c>
      <c r="Q673" s="1" t="s">
        <v>85</v>
      </c>
      <c r="R673" s="1" t="s">
        <v>64</v>
      </c>
      <c r="S673" s="1" t="s">
        <v>72</v>
      </c>
      <c r="T673" s="1" t="s">
        <v>57</v>
      </c>
      <c r="U673" s="1"/>
      <c r="V673" s="1"/>
      <c r="W673" s="1"/>
      <c r="X673" s="1"/>
      <c r="Y673" s="1"/>
      <c r="Z673" s="1"/>
    </row>
    <row r="674" ht="11.25" customHeight="1">
      <c r="A674" s="1" t="s">
        <v>66</v>
      </c>
      <c r="B674" s="1">
        <v>45.0</v>
      </c>
      <c r="C674" s="1" t="s">
        <v>2089</v>
      </c>
      <c r="D674" s="1" t="s">
        <v>2090</v>
      </c>
      <c r="E674" s="1" t="s">
        <v>844</v>
      </c>
      <c r="F674" s="1" t="s">
        <v>119</v>
      </c>
      <c r="G674" s="1" t="s">
        <v>401</v>
      </c>
      <c r="H674" s="1" t="s">
        <v>57</v>
      </c>
      <c r="I674" s="1" t="s">
        <v>320</v>
      </c>
      <c r="J674" s="1" t="s">
        <v>369</v>
      </c>
      <c r="K674" s="1" t="s">
        <v>57</v>
      </c>
      <c r="L674" s="1" t="s">
        <v>57</v>
      </c>
      <c r="M674" s="1" t="s">
        <v>160</v>
      </c>
      <c r="N674" s="1" t="s">
        <v>70</v>
      </c>
      <c r="O674" s="1" t="s">
        <v>97</v>
      </c>
      <c r="P674" s="1" t="s">
        <v>78</v>
      </c>
      <c r="Q674" s="1" t="s">
        <v>106</v>
      </c>
      <c r="R674" s="1" t="s">
        <v>64</v>
      </c>
      <c r="S674" s="1" t="s">
        <v>72</v>
      </c>
      <c r="T674" s="1" t="s">
        <v>57</v>
      </c>
      <c r="U674" s="1"/>
      <c r="V674" s="1"/>
      <c r="W674" s="1"/>
      <c r="X674" s="1"/>
      <c r="Y674" s="1"/>
      <c r="Z674" s="1"/>
    </row>
    <row r="675" ht="11.25" customHeight="1">
      <c r="A675" s="1" t="s">
        <v>66</v>
      </c>
      <c r="B675" s="1">
        <v>46.0</v>
      </c>
      <c r="C675" s="1" t="s">
        <v>2091</v>
      </c>
      <c r="D675" s="1" t="s">
        <v>2092</v>
      </c>
      <c r="E675" s="1" t="s">
        <v>1797</v>
      </c>
      <c r="F675" s="1" t="s">
        <v>119</v>
      </c>
      <c r="G675" s="1" t="s">
        <v>412</v>
      </c>
      <c r="H675" s="1" t="s">
        <v>57</v>
      </c>
      <c r="I675" s="1" t="s">
        <v>355</v>
      </c>
      <c r="J675" s="1" t="s">
        <v>337</v>
      </c>
      <c r="K675" s="1" t="s">
        <v>57</v>
      </c>
      <c r="L675" s="1" t="s">
        <v>57</v>
      </c>
      <c r="M675" s="1" t="s">
        <v>160</v>
      </c>
      <c r="N675" s="1" t="s">
        <v>107</v>
      </c>
      <c r="O675" s="1" t="s">
        <v>97</v>
      </c>
      <c r="P675" s="1" t="s">
        <v>78</v>
      </c>
      <c r="Q675" s="1" t="s">
        <v>106</v>
      </c>
      <c r="R675" s="1" t="s">
        <v>148</v>
      </c>
      <c r="S675" s="1" t="s">
        <v>72</v>
      </c>
      <c r="T675" s="1" t="s">
        <v>57</v>
      </c>
      <c r="U675" s="1"/>
      <c r="V675" s="1"/>
      <c r="W675" s="1"/>
      <c r="X675" s="1"/>
      <c r="Y675" s="1"/>
      <c r="Z675" s="1"/>
    </row>
    <row r="676" ht="11.25" customHeight="1">
      <c r="A676" s="1" t="s">
        <v>66</v>
      </c>
      <c r="B676" s="1">
        <v>47.0</v>
      </c>
      <c r="C676" s="1" t="s">
        <v>2093</v>
      </c>
      <c r="D676" s="1" t="s">
        <v>2094</v>
      </c>
      <c r="E676" s="1" t="s">
        <v>1109</v>
      </c>
      <c r="F676" s="1" t="s">
        <v>119</v>
      </c>
      <c r="G676" s="1" t="s">
        <v>156</v>
      </c>
      <c r="H676" s="1" t="s">
        <v>57</v>
      </c>
      <c r="I676" s="1" t="s">
        <v>133</v>
      </c>
      <c r="J676" s="1" t="s">
        <v>342</v>
      </c>
      <c r="K676" s="1" t="s">
        <v>57</v>
      </c>
      <c r="L676" s="1" t="s">
        <v>57</v>
      </c>
      <c r="M676" s="1" t="s">
        <v>81</v>
      </c>
      <c r="N676" s="1" t="s">
        <v>107</v>
      </c>
      <c r="O676" s="1" t="s">
        <v>90</v>
      </c>
      <c r="P676" s="1" t="s">
        <v>80</v>
      </c>
      <c r="Q676" s="1" t="s">
        <v>78</v>
      </c>
      <c r="R676" s="1" t="s">
        <v>148</v>
      </c>
      <c r="S676" s="1" t="s">
        <v>69</v>
      </c>
      <c r="T676" s="1" t="s">
        <v>57</v>
      </c>
      <c r="U676" s="1"/>
      <c r="V676" s="1"/>
      <c r="W676" s="1"/>
      <c r="X676" s="1"/>
      <c r="Y676" s="1"/>
      <c r="Z676" s="1"/>
    </row>
    <row r="677" ht="11.25" customHeight="1">
      <c r="A677" s="1" t="s">
        <v>66</v>
      </c>
      <c r="B677" s="1">
        <v>48.0</v>
      </c>
      <c r="C677" s="1" t="s">
        <v>2095</v>
      </c>
      <c r="D677" s="1" t="s">
        <v>2096</v>
      </c>
      <c r="E677" s="1" t="s">
        <v>489</v>
      </c>
      <c r="F677" s="1" t="s">
        <v>119</v>
      </c>
      <c r="G677" s="1" t="s">
        <v>158</v>
      </c>
      <c r="H677" s="1" t="s">
        <v>57</v>
      </c>
      <c r="I677" s="1" t="s">
        <v>132</v>
      </c>
      <c r="J677" s="1" t="s">
        <v>347</v>
      </c>
      <c r="K677" s="1" t="s">
        <v>57</v>
      </c>
      <c r="L677" s="1" t="s">
        <v>57</v>
      </c>
      <c r="M677" s="1" t="s">
        <v>81</v>
      </c>
      <c r="N677" s="1" t="s">
        <v>120</v>
      </c>
      <c r="O677" s="1" t="s">
        <v>90</v>
      </c>
      <c r="P677" s="1" t="s">
        <v>80</v>
      </c>
      <c r="Q677" s="1" t="s">
        <v>78</v>
      </c>
      <c r="R677" s="1" t="s">
        <v>85</v>
      </c>
      <c r="S677" s="1" t="s">
        <v>69</v>
      </c>
      <c r="T677" s="1" t="s">
        <v>57</v>
      </c>
      <c r="U677" s="1"/>
      <c r="V677" s="1"/>
      <c r="W677" s="1"/>
      <c r="X677" s="1"/>
      <c r="Y677" s="1"/>
      <c r="Z677" s="1"/>
    </row>
    <row r="678" ht="11.25" customHeight="1">
      <c r="A678" s="1" t="s">
        <v>66</v>
      </c>
      <c r="B678" s="1">
        <v>49.0</v>
      </c>
      <c r="C678" s="1" t="s">
        <v>2097</v>
      </c>
      <c r="D678" s="1" t="s">
        <v>2098</v>
      </c>
      <c r="E678" s="1" t="s">
        <v>787</v>
      </c>
      <c r="F678" s="1" t="s">
        <v>119</v>
      </c>
      <c r="G678" s="1" t="s">
        <v>167</v>
      </c>
      <c r="H678" s="1" t="s">
        <v>57</v>
      </c>
      <c r="I678" s="1" t="s">
        <v>131</v>
      </c>
      <c r="J678" s="1" t="s">
        <v>142</v>
      </c>
      <c r="K678" s="1" t="s">
        <v>57</v>
      </c>
      <c r="L678" s="1" t="s">
        <v>57</v>
      </c>
      <c r="M678" s="1" t="s">
        <v>71</v>
      </c>
      <c r="N678" s="1" t="s">
        <v>120</v>
      </c>
      <c r="O678" s="1" t="s">
        <v>90</v>
      </c>
      <c r="P678" s="1" t="s">
        <v>80</v>
      </c>
      <c r="Q678" s="1" t="s">
        <v>80</v>
      </c>
      <c r="R678" s="1" t="s">
        <v>85</v>
      </c>
      <c r="S678" s="1" t="s">
        <v>69</v>
      </c>
      <c r="T678" s="1" t="s">
        <v>57</v>
      </c>
      <c r="U678" s="1"/>
      <c r="V678" s="1"/>
      <c r="W678" s="1"/>
      <c r="X678" s="1"/>
      <c r="Y678" s="1"/>
      <c r="Z678" s="1"/>
    </row>
    <row r="679" ht="11.25" customHeight="1">
      <c r="A679" s="1" t="s">
        <v>66</v>
      </c>
      <c r="B679" s="1">
        <v>50.0</v>
      </c>
      <c r="C679" s="1" t="s">
        <v>2099</v>
      </c>
      <c r="D679" s="1" t="s">
        <v>2100</v>
      </c>
      <c r="E679" s="1" t="s">
        <v>501</v>
      </c>
      <c r="F679" s="1" t="s">
        <v>119</v>
      </c>
      <c r="G679" s="1" t="s">
        <v>436</v>
      </c>
      <c r="H679" s="1" t="s">
        <v>57</v>
      </c>
      <c r="I679" s="1" t="s">
        <v>131</v>
      </c>
      <c r="J679" s="1" t="s">
        <v>144</v>
      </c>
      <c r="K679" s="1" t="s">
        <v>57</v>
      </c>
      <c r="L679" s="1" t="s">
        <v>57</v>
      </c>
      <c r="M679" s="1" t="s">
        <v>71</v>
      </c>
      <c r="N679" s="1" t="s">
        <v>145</v>
      </c>
      <c r="O679" s="1" t="s">
        <v>105</v>
      </c>
      <c r="P679" s="1" t="s">
        <v>191</v>
      </c>
      <c r="Q679" s="1" t="s">
        <v>80</v>
      </c>
      <c r="R679" s="1" t="s">
        <v>106</v>
      </c>
      <c r="S679" s="1" t="s">
        <v>67</v>
      </c>
      <c r="T679" s="1" t="s">
        <v>57</v>
      </c>
      <c r="U679" s="1"/>
      <c r="V679" s="1"/>
      <c r="W679" s="1"/>
      <c r="X679" s="1"/>
      <c r="Y679" s="1"/>
      <c r="Z679" s="1"/>
    </row>
    <row r="680" ht="11.25" customHeight="1">
      <c r="A680" s="1" t="s">
        <v>66</v>
      </c>
      <c r="B680" s="1">
        <v>51.0</v>
      </c>
      <c r="C680" s="1" t="s">
        <v>2101</v>
      </c>
      <c r="D680" s="1" t="s">
        <v>2102</v>
      </c>
      <c r="E680" s="1" t="s">
        <v>509</v>
      </c>
      <c r="F680" s="1" t="s">
        <v>119</v>
      </c>
      <c r="G680" s="1" t="s">
        <v>445</v>
      </c>
      <c r="H680" s="1" t="s">
        <v>57</v>
      </c>
      <c r="I680" s="1" t="s">
        <v>166</v>
      </c>
      <c r="J680" s="1" t="s">
        <v>143</v>
      </c>
      <c r="K680" s="1" t="s">
        <v>57</v>
      </c>
      <c r="L680" s="1" t="s">
        <v>57</v>
      </c>
      <c r="M680" s="1" t="s">
        <v>113</v>
      </c>
      <c r="N680" s="1" t="s">
        <v>145</v>
      </c>
      <c r="O680" s="1" t="s">
        <v>105</v>
      </c>
      <c r="P680" s="1" t="s">
        <v>191</v>
      </c>
      <c r="Q680" s="1" t="s">
        <v>191</v>
      </c>
      <c r="R680" s="1" t="s">
        <v>106</v>
      </c>
      <c r="S680" s="1" t="s">
        <v>67</v>
      </c>
      <c r="T680" s="1" t="s">
        <v>57</v>
      </c>
      <c r="U680" s="1"/>
      <c r="V680" s="1"/>
      <c r="W680" s="1"/>
      <c r="X680" s="1"/>
      <c r="Y680" s="1"/>
      <c r="Z680" s="1"/>
    </row>
    <row r="681" ht="11.25" customHeight="1">
      <c r="A681" s="1" t="s">
        <v>66</v>
      </c>
      <c r="B681" s="1">
        <v>52.0</v>
      </c>
      <c r="C681" s="1" t="s">
        <v>2103</v>
      </c>
      <c r="D681" s="1" t="s">
        <v>2104</v>
      </c>
      <c r="E681" s="1" t="s">
        <v>1531</v>
      </c>
      <c r="F681" s="1" t="s">
        <v>119</v>
      </c>
      <c r="G681" s="1" t="s">
        <v>455</v>
      </c>
      <c r="H681" s="1" t="s">
        <v>57</v>
      </c>
      <c r="I681" s="1" t="s">
        <v>369</v>
      </c>
      <c r="J681" s="1" t="s">
        <v>360</v>
      </c>
      <c r="K681" s="1" t="s">
        <v>57</v>
      </c>
      <c r="L681" s="1" t="s">
        <v>57</v>
      </c>
      <c r="M681" s="1" t="s">
        <v>113</v>
      </c>
      <c r="N681" s="1" t="s">
        <v>114</v>
      </c>
      <c r="O681" s="1" t="s">
        <v>105</v>
      </c>
      <c r="P681" s="1" t="s">
        <v>191</v>
      </c>
      <c r="Q681" s="1" t="s">
        <v>191</v>
      </c>
      <c r="R681" s="1" t="s">
        <v>78</v>
      </c>
      <c r="S681" s="1" t="s">
        <v>67</v>
      </c>
      <c r="T681" s="1" t="s">
        <v>57</v>
      </c>
      <c r="U681" s="1"/>
      <c r="V681" s="1"/>
      <c r="W681" s="1"/>
      <c r="X681" s="1"/>
      <c r="Y681" s="1"/>
      <c r="Z681" s="1"/>
    </row>
    <row r="682" ht="11.25" customHeight="1">
      <c r="A682" s="1" t="s">
        <v>66</v>
      </c>
      <c r="B682" s="1">
        <v>53.0</v>
      </c>
      <c r="C682" s="1" t="s">
        <v>2105</v>
      </c>
      <c r="D682" s="1" t="s">
        <v>2106</v>
      </c>
      <c r="E682" s="1" t="s">
        <v>2107</v>
      </c>
      <c r="F682" s="1" t="s">
        <v>119</v>
      </c>
      <c r="G682" s="1" t="s">
        <v>482</v>
      </c>
      <c r="H682" s="1" t="s">
        <v>57</v>
      </c>
      <c r="I682" s="1" t="s">
        <v>337</v>
      </c>
      <c r="J682" s="1" t="s">
        <v>402</v>
      </c>
      <c r="K682" s="1" t="s">
        <v>57</v>
      </c>
      <c r="L682" s="1" t="s">
        <v>57</v>
      </c>
      <c r="M682" s="1" t="s">
        <v>260</v>
      </c>
      <c r="N682" s="1" t="s">
        <v>114</v>
      </c>
      <c r="O682" s="1" t="s">
        <v>170</v>
      </c>
      <c r="P682" s="1" t="s">
        <v>79</v>
      </c>
      <c r="Q682" s="1" t="s">
        <v>79</v>
      </c>
      <c r="R682" s="1" t="s">
        <v>78</v>
      </c>
      <c r="S682" s="1" t="s">
        <v>65</v>
      </c>
      <c r="T682" s="1" t="s">
        <v>57</v>
      </c>
      <c r="U682" s="1"/>
      <c r="V682" s="1"/>
      <c r="W682" s="1"/>
      <c r="X682" s="1"/>
      <c r="Y682" s="1"/>
      <c r="Z682" s="1"/>
    </row>
    <row r="683" ht="11.25" customHeight="1">
      <c r="A683" s="1" t="s">
        <v>66</v>
      </c>
      <c r="B683" s="1">
        <v>54.0</v>
      </c>
      <c r="C683" s="1" t="s">
        <v>2108</v>
      </c>
      <c r="D683" s="1" t="s">
        <v>2109</v>
      </c>
      <c r="E683" s="1" t="s">
        <v>1142</v>
      </c>
      <c r="F683" s="1" t="s">
        <v>119</v>
      </c>
      <c r="G683" s="1" t="s">
        <v>465</v>
      </c>
      <c r="H683" s="1" t="s">
        <v>57</v>
      </c>
      <c r="I683" s="1" t="s">
        <v>342</v>
      </c>
      <c r="J683" s="1" t="s">
        <v>364</v>
      </c>
      <c r="K683" s="1" t="s">
        <v>57</v>
      </c>
      <c r="L683" s="1" t="s">
        <v>57</v>
      </c>
      <c r="M683" s="1" t="s">
        <v>260</v>
      </c>
      <c r="N683" s="1" t="s">
        <v>160</v>
      </c>
      <c r="O683" s="1" t="s">
        <v>170</v>
      </c>
      <c r="P683" s="1" t="s">
        <v>79</v>
      </c>
      <c r="Q683" s="1" t="s">
        <v>79</v>
      </c>
      <c r="R683" s="1" t="s">
        <v>80</v>
      </c>
      <c r="S683" s="1" t="s">
        <v>65</v>
      </c>
      <c r="T683" s="1" t="s">
        <v>57</v>
      </c>
      <c r="U683" s="1"/>
      <c r="V683" s="1"/>
      <c r="W683" s="1"/>
      <c r="X683" s="1"/>
      <c r="Y683" s="1"/>
      <c r="Z683" s="1"/>
    </row>
    <row r="684" ht="11.25" customHeight="1">
      <c r="A684" s="1" t="s">
        <v>66</v>
      </c>
      <c r="B684" s="1">
        <v>55.0</v>
      </c>
      <c r="C684" s="1" t="s">
        <v>2110</v>
      </c>
      <c r="D684" s="1" t="s">
        <v>2111</v>
      </c>
      <c r="E684" s="1" t="s">
        <v>522</v>
      </c>
      <c r="F684" s="1" t="s">
        <v>119</v>
      </c>
      <c r="G684" s="1" t="s">
        <v>465</v>
      </c>
      <c r="H684" s="1" t="s">
        <v>57</v>
      </c>
      <c r="I684" s="1" t="s">
        <v>347</v>
      </c>
      <c r="J684" s="1" t="s">
        <v>157</v>
      </c>
      <c r="K684" s="1" t="s">
        <v>57</v>
      </c>
      <c r="L684" s="1" t="s">
        <v>57</v>
      </c>
      <c r="M684" s="1" t="s">
        <v>109</v>
      </c>
      <c r="N684" s="1" t="s">
        <v>160</v>
      </c>
      <c r="O684" s="1" t="s">
        <v>170</v>
      </c>
      <c r="P684" s="1" t="s">
        <v>79</v>
      </c>
      <c r="Q684" s="1" t="s">
        <v>97</v>
      </c>
      <c r="R684" s="1" t="s">
        <v>80</v>
      </c>
      <c r="S684" s="1" t="s">
        <v>65</v>
      </c>
      <c r="T684" s="1" t="s">
        <v>57</v>
      </c>
      <c r="U684" s="1"/>
      <c r="V684" s="1"/>
      <c r="W684" s="1"/>
      <c r="X684" s="1"/>
      <c r="Y684" s="1"/>
      <c r="Z684" s="1"/>
    </row>
    <row r="685" ht="11.25" customHeight="1">
      <c r="A685" s="1" t="s">
        <v>66</v>
      </c>
      <c r="B685" s="1">
        <v>56.0</v>
      </c>
      <c r="C685" s="1" t="s">
        <v>2112</v>
      </c>
      <c r="D685" s="1" t="s">
        <v>2113</v>
      </c>
      <c r="E685" s="1" t="s">
        <v>812</v>
      </c>
      <c r="F685" s="1" t="s">
        <v>119</v>
      </c>
      <c r="G685" s="1" t="s">
        <v>465</v>
      </c>
      <c r="H685" s="1" t="s">
        <v>57</v>
      </c>
      <c r="I685" s="1" t="s">
        <v>142</v>
      </c>
      <c r="J685" s="1" t="s">
        <v>432</v>
      </c>
      <c r="K685" s="1" t="s">
        <v>57</v>
      </c>
      <c r="L685" s="1" t="s">
        <v>57</v>
      </c>
      <c r="M685" s="1" t="s">
        <v>109</v>
      </c>
      <c r="N685" s="1" t="s">
        <v>81</v>
      </c>
      <c r="O685" s="1" t="s">
        <v>86</v>
      </c>
      <c r="P685" s="1" t="s">
        <v>97</v>
      </c>
      <c r="Q685" s="1" t="s">
        <v>97</v>
      </c>
      <c r="R685" s="1" t="s">
        <v>191</v>
      </c>
      <c r="S685" s="1" t="s">
        <v>66</v>
      </c>
      <c r="T685" s="1" t="s">
        <v>57</v>
      </c>
      <c r="U685" s="1"/>
      <c r="V685" s="1"/>
      <c r="W685" s="1"/>
      <c r="X685" s="1"/>
      <c r="Y685" s="1"/>
      <c r="Z685" s="1"/>
    </row>
    <row r="686" ht="11.25" customHeight="1">
      <c r="A686" s="1" t="s">
        <v>66</v>
      </c>
      <c r="B686" s="1">
        <v>57.0</v>
      </c>
      <c r="C686" s="1" t="s">
        <v>2114</v>
      </c>
      <c r="D686" s="1" t="s">
        <v>2115</v>
      </c>
      <c r="E686" s="1" t="s">
        <v>1291</v>
      </c>
      <c r="F686" s="1" t="s">
        <v>119</v>
      </c>
      <c r="G686" s="1" t="s">
        <v>465</v>
      </c>
      <c r="H686" s="1" t="s">
        <v>57</v>
      </c>
      <c r="I686" s="1" t="s">
        <v>144</v>
      </c>
      <c r="J686" s="1" t="s">
        <v>374</v>
      </c>
      <c r="K686" s="1" t="s">
        <v>57</v>
      </c>
      <c r="L686" s="1" t="s">
        <v>57</v>
      </c>
      <c r="M686" s="1" t="s">
        <v>125</v>
      </c>
      <c r="N686" s="1" t="s">
        <v>81</v>
      </c>
      <c r="O686" s="1" t="s">
        <v>86</v>
      </c>
      <c r="P686" s="1" t="s">
        <v>97</v>
      </c>
      <c r="Q686" s="1" t="s">
        <v>90</v>
      </c>
      <c r="R686" s="1" t="s">
        <v>191</v>
      </c>
      <c r="S686" s="1" t="s">
        <v>66</v>
      </c>
      <c r="T686" s="1" t="s">
        <v>57</v>
      </c>
      <c r="U686" s="1"/>
      <c r="V686" s="1"/>
      <c r="W686" s="1"/>
      <c r="X686" s="1"/>
      <c r="Y686" s="1"/>
      <c r="Z686" s="1"/>
    </row>
    <row r="687" ht="11.25" customHeight="1">
      <c r="A687" s="1" t="s">
        <v>66</v>
      </c>
      <c r="B687" s="1">
        <v>58.0</v>
      </c>
      <c r="C687" s="1" t="s">
        <v>2116</v>
      </c>
      <c r="D687" s="1" t="s">
        <v>2117</v>
      </c>
      <c r="E687" s="1" t="s">
        <v>1547</v>
      </c>
      <c r="F687" s="1" t="s">
        <v>119</v>
      </c>
      <c r="G687" s="1" t="s">
        <v>465</v>
      </c>
      <c r="H687" s="1" t="s">
        <v>57</v>
      </c>
      <c r="I687" s="1" t="s">
        <v>143</v>
      </c>
      <c r="J687" s="1" t="s">
        <v>378</v>
      </c>
      <c r="K687" s="1" t="s">
        <v>57</v>
      </c>
      <c r="L687" s="1" t="s">
        <v>57</v>
      </c>
      <c r="M687" s="1" t="s">
        <v>125</v>
      </c>
      <c r="N687" s="1" t="s">
        <v>71</v>
      </c>
      <c r="O687" s="1" t="s">
        <v>86</v>
      </c>
      <c r="P687" s="1" t="s">
        <v>97</v>
      </c>
      <c r="Q687" s="1" t="s">
        <v>90</v>
      </c>
      <c r="R687" s="1" t="s">
        <v>79</v>
      </c>
      <c r="S687" s="1" t="s">
        <v>66</v>
      </c>
      <c r="T687" s="1" t="s">
        <v>57</v>
      </c>
      <c r="U687" s="1"/>
      <c r="V687" s="1"/>
      <c r="W687" s="1"/>
      <c r="X687" s="1"/>
      <c r="Y687" s="1"/>
      <c r="Z687" s="1"/>
    </row>
    <row r="688" ht="11.25" customHeight="1">
      <c r="A688" s="1" t="s">
        <v>66</v>
      </c>
      <c r="B688" s="1">
        <v>59.0</v>
      </c>
      <c r="C688" s="1" t="s">
        <v>2118</v>
      </c>
      <c r="D688" s="1" t="s">
        <v>2119</v>
      </c>
      <c r="E688" s="1" t="s">
        <v>2120</v>
      </c>
      <c r="F688" s="1" t="s">
        <v>119</v>
      </c>
      <c r="G688" s="1" t="s">
        <v>465</v>
      </c>
      <c r="H688" s="1" t="s">
        <v>57</v>
      </c>
      <c r="I688" s="1" t="s">
        <v>360</v>
      </c>
      <c r="J688" s="1" t="s">
        <v>418</v>
      </c>
      <c r="K688" s="1" t="s">
        <v>57</v>
      </c>
      <c r="L688" s="1" t="s">
        <v>57</v>
      </c>
      <c r="M688" s="1" t="s">
        <v>146</v>
      </c>
      <c r="N688" s="1" t="s">
        <v>71</v>
      </c>
      <c r="O688" s="1" t="s">
        <v>96</v>
      </c>
      <c r="P688" s="1" t="s">
        <v>90</v>
      </c>
      <c r="Q688" s="1" t="s">
        <v>105</v>
      </c>
      <c r="R688" s="1" t="s">
        <v>79</v>
      </c>
      <c r="S688" s="1" t="s">
        <v>64</v>
      </c>
      <c r="T688" s="1" t="s">
        <v>57</v>
      </c>
      <c r="U688" s="1"/>
      <c r="V688" s="1"/>
      <c r="W688" s="1"/>
      <c r="X688" s="1"/>
      <c r="Y688" s="1"/>
      <c r="Z688" s="1"/>
    </row>
    <row r="689" ht="11.25" customHeight="1">
      <c r="A689" s="1" t="s">
        <v>66</v>
      </c>
      <c r="B689" s="1">
        <v>60.0</v>
      </c>
      <c r="C689" s="1" t="s">
        <v>2121</v>
      </c>
      <c r="D689" s="1" t="s">
        <v>2122</v>
      </c>
      <c r="E689" s="1" t="s">
        <v>2123</v>
      </c>
      <c r="F689" s="1" t="s">
        <v>119</v>
      </c>
      <c r="G689" s="1" t="s">
        <v>465</v>
      </c>
      <c r="H689" s="1" t="s">
        <v>57</v>
      </c>
      <c r="I689" s="1" t="s">
        <v>402</v>
      </c>
      <c r="J689" s="1" t="s">
        <v>382</v>
      </c>
      <c r="K689" s="1" t="s">
        <v>57</v>
      </c>
      <c r="L689" s="1" t="s">
        <v>57</v>
      </c>
      <c r="M689" s="1" t="s">
        <v>146</v>
      </c>
      <c r="N689" s="1" t="s">
        <v>113</v>
      </c>
      <c r="O689" s="1" t="s">
        <v>96</v>
      </c>
      <c r="P689" s="1" t="s">
        <v>90</v>
      </c>
      <c r="Q689" s="1" t="s">
        <v>170</v>
      </c>
      <c r="R689" s="1" t="s">
        <v>97</v>
      </c>
      <c r="S689" s="1" t="s">
        <v>64</v>
      </c>
      <c r="T689" s="1" t="s">
        <v>57</v>
      </c>
      <c r="U689" s="1"/>
      <c r="V689" s="1"/>
      <c r="W689" s="1"/>
      <c r="X689" s="1"/>
      <c r="Y689" s="1"/>
      <c r="Z689" s="1"/>
    </row>
    <row r="690" ht="11.25" customHeight="1">
      <c r="A690" s="1" t="s">
        <v>66</v>
      </c>
      <c r="B690" s="1">
        <v>61.0</v>
      </c>
      <c r="C690" s="1" t="s">
        <v>2124</v>
      </c>
      <c r="D690" s="1" t="s">
        <v>2125</v>
      </c>
      <c r="E690" s="1" t="s">
        <v>555</v>
      </c>
      <c r="F690" s="1" t="s">
        <v>119</v>
      </c>
      <c r="G690" s="1" t="s">
        <v>465</v>
      </c>
      <c r="H690" s="1" t="s">
        <v>57</v>
      </c>
      <c r="I690" s="1" t="s">
        <v>364</v>
      </c>
      <c r="J690" s="1" t="s">
        <v>387</v>
      </c>
      <c r="K690" s="1" t="s">
        <v>57</v>
      </c>
      <c r="L690" s="1" t="s">
        <v>57</v>
      </c>
      <c r="M690" s="1" t="s">
        <v>154</v>
      </c>
      <c r="N690" s="1" t="s">
        <v>113</v>
      </c>
      <c r="O690" s="1" t="s">
        <v>96</v>
      </c>
      <c r="P690" s="1" t="s">
        <v>90</v>
      </c>
      <c r="Q690" s="1" t="s">
        <v>170</v>
      </c>
      <c r="R690" s="1" t="s">
        <v>97</v>
      </c>
      <c r="S690" s="1" t="s">
        <v>64</v>
      </c>
      <c r="T690" s="1" t="s">
        <v>57</v>
      </c>
      <c r="U690" s="1"/>
      <c r="V690" s="1"/>
      <c r="W690" s="1"/>
      <c r="X690" s="1"/>
      <c r="Y690" s="1"/>
      <c r="Z690" s="1"/>
    </row>
    <row r="691" ht="11.25" customHeight="1">
      <c r="A691" s="1" t="s">
        <v>66</v>
      </c>
      <c r="B691" s="1">
        <v>62.0</v>
      </c>
      <c r="C691" s="1" t="s">
        <v>2126</v>
      </c>
      <c r="D691" s="1" t="s">
        <v>2127</v>
      </c>
      <c r="E691" s="1" t="s">
        <v>1557</v>
      </c>
      <c r="F691" s="1" t="s">
        <v>119</v>
      </c>
      <c r="G691" s="1" t="s">
        <v>465</v>
      </c>
      <c r="H691" s="1" t="s">
        <v>57</v>
      </c>
      <c r="I691" s="1" t="s">
        <v>157</v>
      </c>
      <c r="J691" s="1" t="s">
        <v>392</v>
      </c>
      <c r="K691" s="1" t="s">
        <v>57</v>
      </c>
      <c r="L691" s="1" t="s">
        <v>57</v>
      </c>
      <c r="M691" s="1" t="s">
        <v>154</v>
      </c>
      <c r="N691" s="1" t="s">
        <v>260</v>
      </c>
      <c r="O691" s="1" t="s">
        <v>95</v>
      </c>
      <c r="P691" s="1" t="s">
        <v>105</v>
      </c>
      <c r="Q691" s="1" t="s">
        <v>86</v>
      </c>
      <c r="R691" s="1" t="s">
        <v>90</v>
      </c>
      <c r="S691" s="1" t="s">
        <v>148</v>
      </c>
      <c r="T691" s="1" t="s">
        <v>57</v>
      </c>
      <c r="U691" s="1"/>
      <c r="V691" s="1"/>
      <c r="W691" s="1"/>
      <c r="X691" s="1"/>
      <c r="Y691" s="1"/>
      <c r="Z691" s="1"/>
    </row>
    <row r="692" ht="11.25" customHeight="1">
      <c r="A692" s="1" t="s">
        <v>66</v>
      </c>
      <c r="B692" s="1">
        <v>63.0</v>
      </c>
      <c r="C692" s="1" t="s">
        <v>2128</v>
      </c>
      <c r="D692" s="1" t="s">
        <v>2129</v>
      </c>
      <c r="E692" s="1" t="s">
        <v>567</v>
      </c>
      <c r="F692" s="1" t="s">
        <v>119</v>
      </c>
      <c r="G692" s="1" t="s">
        <v>465</v>
      </c>
      <c r="H692" s="1" t="s">
        <v>57</v>
      </c>
      <c r="I692" s="1" t="s">
        <v>432</v>
      </c>
      <c r="J692" s="1" t="s">
        <v>396</v>
      </c>
      <c r="K692" s="1" t="s">
        <v>57</v>
      </c>
      <c r="L692" s="1" t="s">
        <v>57</v>
      </c>
      <c r="M692" s="1" t="s">
        <v>94</v>
      </c>
      <c r="N692" s="1" t="s">
        <v>260</v>
      </c>
      <c r="O692" s="1" t="s">
        <v>95</v>
      </c>
      <c r="P692" s="1" t="s">
        <v>105</v>
      </c>
      <c r="Q692" s="1" t="s">
        <v>86</v>
      </c>
      <c r="R692" s="1" t="s">
        <v>90</v>
      </c>
      <c r="S692" s="1" t="s">
        <v>148</v>
      </c>
      <c r="T692" s="1" t="s">
        <v>57</v>
      </c>
      <c r="U692" s="1"/>
      <c r="V692" s="1"/>
      <c r="W692" s="1"/>
      <c r="X692" s="1"/>
      <c r="Y692" s="1"/>
      <c r="Z692" s="1"/>
    </row>
    <row r="693" ht="11.25" customHeight="1">
      <c r="A693" s="1" t="s">
        <v>66</v>
      </c>
      <c r="B693" s="1">
        <v>64.0</v>
      </c>
      <c r="C693" s="1" t="s">
        <v>2130</v>
      </c>
      <c r="D693" s="1" t="s">
        <v>2131</v>
      </c>
      <c r="E693" s="1" t="s">
        <v>2132</v>
      </c>
      <c r="F693" s="1" t="s">
        <v>119</v>
      </c>
      <c r="G693" s="1" t="s">
        <v>465</v>
      </c>
      <c r="H693" s="1" t="s">
        <v>57</v>
      </c>
      <c r="I693" s="1" t="s">
        <v>432</v>
      </c>
      <c r="J693" s="1" t="s">
        <v>461</v>
      </c>
      <c r="K693" s="1" t="s">
        <v>57</v>
      </c>
      <c r="L693" s="1" t="s">
        <v>57</v>
      </c>
      <c r="M693" s="1" t="s">
        <v>94</v>
      </c>
      <c r="N693" s="1" t="s">
        <v>109</v>
      </c>
      <c r="O693" s="1" t="s">
        <v>95</v>
      </c>
      <c r="P693" s="1" t="s">
        <v>105</v>
      </c>
      <c r="Q693" s="1" t="s">
        <v>96</v>
      </c>
      <c r="R693" s="1" t="s">
        <v>105</v>
      </c>
      <c r="S693" s="1" t="s">
        <v>148</v>
      </c>
      <c r="T693" s="1" t="s">
        <v>57</v>
      </c>
      <c r="U693" s="1"/>
      <c r="V693" s="1"/>
      <c r="W693" s="1"/>
      <c r="X693" s="1"/>
      <c r="Y693" s="1"/>
      <c r="Z693" s="1"/>
    </row>
    <row r="694" ht="11.25" customHeight="1">
      <c r="A694" s="1" t="s">
        <v>66</v>
      </c>
      <c r="B694" s="1">
        <v>65.0</v>
      </c>
      <c r="C694" s="1" t="s">
        <v>2133</v>
      </c>
      <c r="D694" s="1" t="s">
        <v>2134</v>
      </c>
      <c r="E694" s="1" t="s">
        <v>2135</v>
      </c>
      <c r="F694" s="1" t="s">
        <v>119</v>
      </c>
      <c r="G694" s="1" t="s">
        <v>465</v>
      </c>
      <c r="H694" s="1" t="s">
        <v>57</v>
      </c>
      <c r="I694" s="1" t="s">
        <v>374</v>
      </c>
      <c r="J694" s="1" t="s">
        <v>401</v>
      </c>
      <c r="K694" s="1" t="s">
        <v>57</v>
      </c>
      <c r="L694" s="1" t="s">
        <v>57</v>
      </c>
      <c r="M694" s="1" t="s">
        <v>99</v>
      </c>
      <c r="N694" s="1" t="s">
        <v>109</v>
      </c>
      <c r="O694" s="1" t="s">
        <v>108</v>
      </c>
      <c r="P694" s="1" t="s">
        <v>170</v>
      </c>
      <c r="Q694" s="1" t="s">
        <v>96</v>
      </c>
      <c r="R694" s="1" t="s">
        <v>105</v>
      </c>
      <c r="S694" s="1" t="s">
        <v>85</v>
      </c>
      <c r="T694" s="1" t="s">
        <v>57</v>
      </c>
      <c r="U694" s="1"/>
      <c r="V694" s="1"/>
      <c r="W694" s="1"/>
      <c r="X694" s="1"/>
      <c r="Y694" s="1"/>
      <c r="Z694" s="1"/>
    </row>
    <row r="695" ht="11.25" customHeight="1">
      <c r="A695" s="1" t="s">
        <v>66</v>
      </c>
      <c r="B695" s="1">
        <v>66.0</v>
      </c>
      <c r="C695" s="1" t="s">
        <v>2136</v>
      </c>
      <c r="D695" s="1" t="s">
        <v>2137</v>
      </c>
      <c r="E695" s="1" t="s">
        <v>2138</v>
      </c>
      <c r="F695" s="1" t="s">
        <v>119</v>
      </c>
      <c r="G695" s="1" t="s">
        <v>465</v>
      </c>
      <c r="H695" s="1" t="s">
        <v>57</v>
      </c>
      <c r="I695" s="1" t="s">
        <v>378</v>
      </c>
      <c r="J695" s="1" t="s">
        <v>407</v>
      </c>
      <c r="K695" s="1" t="s">
        <v>57</v>
      </c>
      <c r="L695" s="1" t="s">
        <v>57</v>
      </c>
      <c r="M695" s="1" t="s">
        <v>99</v>
      </c>
      <c r="N695" s="1" t="s">
        <v>125</v>
      </c>
      <c r="O695" s="1" t="s">
        <v>108</v>
      </c>
      <c r="P695" s="1" t="s">
        <v>170</v>
      </c>
      <c r="Q695" s="1" t="s">
        <v>95</v>
      </c>
      <c r="R695" s="1" t="s">
        <v>170</v>
      </c>
      <c r="S695" s="1" t="s">
        <v>85</v>
      </c>
      <c r="T695" s="1" t="s">
        <v>57</v>
      </c>
      <c r="U695" s="1"/>
      <c r="V695" s="1"/>
      <c r="W695" s="1"/>
      <c r="X695" s="1"/>
      <c r="Y695" s="1"/>
      <c r="Z695" s="1"/>
    </row>
    <row r="696" ht="11.25" customHeight="1">
      <c r="A696" s="1" t="s">
        <v>66</v>
      </c>
      <c r="B696" s="1">
        <v>67.0</v>
      </c>
      <c r="C696" s="1" t="s">
        <v>2139</v>
      </c>
      <c r="D696" s="1" t="s">
        <v>2140</v>
      </c>
      <c r="E696" s="1" t="s">
        <v>2141</v>
      </c>
      <c r="F696" s="1" t="s">
        <v>119</v>
      </c>
      <c r="G696" s="1" t="s">
        <v>465</v>
      </c>
      <c r="H696" s="1" t="s">
        <v>57</v>
      </c>
      <c r="I696" s="1" t="s">
        <v>418</v>
      </c>
      <c r="J696" s="1" t="s">
        <v>412</v>
      </c>
      <c r="K696" s="1" t="s">
        <v>57</v>
      </c>
      <c r="L696" s="1" t="s">
        <v>57</v>
      </c>
      <c r="M696" s="1" t="s">
        <v>98</v>
      </c>
      <c r="N696" s="1" t="s">
        <v>125</v>
      </c>
      <c r="O696" s="1" t="s">
        <v>108</v>
      </c>
      <c r="P696" s="1" t="s">
        <v>170</v>
      </c>
      <c r="Q696" s="1" t="s">
        <v>95</v>
      </c>
      <c r="R696" s="1" t="s">
        <v>170</v>
      </c>
      <c r="S696" s="1" t="s">
        <v>85</v>
      </c>
      <c r="T696" s="1" t="s">
        <v>57</v>
      </c>
      <c r="U696" s="1"/>
      <c r="V696" s="1"/>
      <c r="W696" s="1"/>
      <c r="X696" s="1"/>
      <c r="Y696" s="1"/>
      <c r="Z696" s="1"/>
    </row>
    <row r="697" ht="11.25" customHeight="1">
      <c r="A697" s="1" t="s">
        <v>66</v>
      </c>
      <c r="B697" s="1">
        <v>68.0</v>
      </c>
      <c r="C697" s="1" t="s">
        <v>2142</v>
      </c>
      <c r="D697" s="1" t="s">
        <v>2143</v>
      </c>
      <c r="E697" s="1" t="s">
        <v>1330</v>
      </c>
      <c r="F697" s="1" t="s">
        <v>119</v>
      </c>
      <c r="G697" s="1" t="s">
        <v>465</v>
      </c>
      <c r="H697" s="1" t="s">
        <v>57</v>
      </c>
      <c r="I697" s="1" t="s">
        <v>382</v>
      </c>
      <c r="J697" s="1" t="s">
        <v>417</v>
      </c>
      <c r="K697" s="1" t="s">
        <v>57</v>
      </c>
      <c r="L697" s="1" t="s">
        <v>57</v>
      </c>
      <c r="M697" s="1" t="s">
        <v>98</v>
      </c>
      <c r="N697" s="1" t="s">
        <v>146</v>
      </c>
      <c r="O697" s="1" t="s">
        <v>70</v>
      </c>
      <c r="P697" s="1" t="s">
        <v>86</v>
      </c>
      <c r="Q697" s="1" t="s">
        <v>108</v>
      </c>
      <c r="R697" s="1" t="s">
        <v>86</v>
      </c>
      <c r="S697" s="1" t="s">
        <v>106</v>
      </c>
      <c r="T697" s="1" t="s">
        <v>57</v>
      </c>
      <c r="U697" s="1"/>
      <c r="V697" s="1"/>
      <c r="W697" s="1"/>
      <c r="X697" s="1"/>
      <c r="Y697" s="1"/>
      <c r="Z697" s="1"/>
    </row>
    <row r="698" ht="11.25" customHeight="1">
      <c r="A698" s="1" t="s">
        <v>66</v>
      </c>
      <c r="B698" s="1">
        <v>69.0</v>
      </c>
      <c r="C698" s="1" t="s">
        <v>2144</v>
      </c>
      <c r="D698" s="1" t="s">
        <v>2145</v>
      </c>
      <c r="E698" s="1" t="s">
        <v>2146</v>
      </c>
      <c r="F698" s="1" t="s">
        <v>119</v>
      </c>
      <c r="G698" s="1" t="s">
        <v>465</v>
      </c>
      <c r="H698" s="1" t="s">
        <v>57</v>
      </c>
      <c r="I698" s="1" t="s">
        <v>387</v>
      </c>
      <c r="J698" s="1" t="s">
        <v>156</v>
      </c>
      <c r="K698" s="1" t="s">
        <v>57</v>
      </c>
      <c r="L698" s="1" t="s">
        <v>57</v>
      </c>
      <c r="M698" s="1" t="s">
        <v>289</v>
      </c>
      <c r="N698" s="1" t="s">
        <v>146</v>
      </c>
      <c r="O698" s="1" t="s">
        <v>70</v>
      </c>
      <c r="P698" s="1" t="s">
        <v>86</v>
      </c>
      <c r="Q698" s="1" t="s">
        <v>108</v>
      </c>
      <c r="R698" s="1" t="s">
        <v>86</v>
      </c>
      <c r="S698" s="1" t="s">
        <v>106</v>
      </c>
      <c r="T698" s="1" t="s">
        <v>57</v>
      </c>
      <c r="U698" s="1"/>
      <c r="V698" s="1"/>
      <c r="W698" s="1"/>
      <c r="X698" s="1"/>
      <c r="Y698" s="1"/>
      <c r="Z698" s="1"/>
    </row>
    <row r="699" ht="11.25" customHeight="1">
      <c r="A699" s="1" t="s">
        <v>66</v>
      </c>
      <c r="B699" s="1">
        <v>70.0</v>
      </c>
      <c r="C699" s="1" t="s">
        <v>2147</v>
      </c>
      <c r="D699" s="1" t="s">
        <v>2148</v>
      </c>
      <c r="E699" s="1" t="s">
        <v>2149</v>
      </c>
      <c r="F699" s="1" t="s">
        <v>119</v>
      </c>
      <c r="G699" s="1" t="s">
        <v>465</v>
      </c>
      <c r="H699" s="1" t="s">
        <v>57</v>
      </c>
      <c r="I699" s="1" t="s">
        <v>392</v>
      </c>
      <c r="J699" s="1" t="s">
        <v>158</v>
      </c>
      <c r="K699" s="1" t="s">
        <v>57</v>
      </c>
      <c r="L699" s="1" t="s">
        <v>57</v>
      </c>
      <c r="M699" s="1" t="s">
        <v>289</v>
      </c>
      <c r="N699" s="1" t="s">
        <v>154</v>
      </c>
      <c r="O699" s="1" t="s">
        <v>70</v>
      </c>
      <c r="P699" s="1" t="s">
        <v>86</v>
      </c>
      <c r="Q699" s="1" t="s">
        <v>70</v>
      </c>
      <c r="R699" s="1" t="s">
        <v>96</v>
      </c>
      <c r="S699" s="1" t="s">
        <v>106</v>
      </c>
      <c r="T699" s="1" t="s">
        <v>57</v>
      </c>
      <c r="U699" s="1"/>
      <c r="V699" s="1"/>
      <c r="W699" s="1"/>
      <c r="X699" s="1"/>
      <c r="Y699" s="1"/>
      <c r="Z699" s="1"/>
    </row>
    <row r="700" ht="11.25" customHeight="1">
      <c r="A700" s="1" t="s">
        <v>66</v>
      </c>
      <c r="B700" s="1">
        <v>71.0</v>
      </c>
      <c r="C700" s="1" t="s">
        <v>2150</v>
      </c>
      <c r="D700" s="1" t="s">
        <v>2151</v>
      </c>
      <c r="E700" s="1" t="s">
        <v>1344</v>
      </c>
      <c r="F700" s="1" t="s">
        <v>119</v>
      </c>
      <c r="G700" s="1" t="s">
        <v>465</v>
      </c>
      <c r="H700" s="1" t="s">
        <v>57</v>
      </c>
      <c r="I700" s="1" t="s">
        <v>396</v>
      </c>
      <c r="J700" s="1" t="s">
        <v>427</v>
      </c>
      <c r="K700" s="1" t="s">
        <v>57</v>
      </c>
      <c r="L700" s="1" t="s">
        <v>57</v>
      </c>
      <c r="M700" s="1" t="s">
        <v>124</v>
      </c>
      <c r="N700" s="1" t="s">
        <v>154</v>
      </c>
      <c r="O700" s="1" t="s">
        <v>107</v>
      </c>
      <c r="P700" s="1" t="s">
        <v>96</v>
      </c>
      <c r="Q700" s="1" t="s">
        <v>70</v>
      </c>
      <c r="R700" s="1" t="s">
        <v>96</v>
      </c>
      <c r="S700" s="1" t="s">
        <v>78</v>
      </c>
      <c r="T700" s="1" t="s">
        <v>57</v>
      </c>
      <c r="U700" s="1"/>
      <c r="V700" s="1"/>
      <c r="W700" s="1"/>
      <c r="X700" s="1"/>
      <c r="Y700" s="1"/>
      <c r="Z700" s="1"/>
    </row>
    <row r="701" ht="11.25" customHeight="1">
      <c r="A701" s="1" t="s">
        <v>66</v>
      </c>
      <c r="B701" s="1">
        <v>72.0</v>
      </c>
      <c r="C701" s="1" t="s">
        <v>2152</v>
      </c>
      <c r="D701" s="1" t="s">
        <v>2153</v>
      </c>
      <c r="E701" s="1" t="s">
        <v>2154</v>
      </c>
      <c r="F701" s="1" t="s">
        <v>119</v>
      </c>
      <c r="G701" s="1" t="s">
        <v>465</v>
      </c>
      <c r="H701" s="1" t="s">
        <v>57</v>
      </c>
      <c r="I701" s="1" t="s">
        <v>461</v>
      </c>
      <c r="J701" s="1" t="s">
        <v>167</v>
      </c>
      <c r="K701" s="1" t="s">
        <v>57</v>
      </c>
      <c r="L701" s="1" t="s">
        <v>57</v>
      </c>
      <c r="M701" s="1" t="s">
        <v>124</v>
      </c>
      <c r="N701" s="1" t="s">
        <v>94</v>
      </c>
      <c r="O701" s="1" t="s">
        <v>107</v>
      </c>
      <c r="P701" s="1" t="s">
        <v>96</v>
      </c>
      <c r="Q701" s="1" t="s">
        <v>107</v>
      </c>
      <c r="R701" s="1" t="s">
        <v>95</v>
      </c>
      <c r="S701" s="1" t="s">
        <v>78</v>
      </c>
      <c r="T701" s="1" t="s">
        <v>57</v>
      </c>
      <c r="U701" s="1"/>
      <c r="V701" s="1"/>
      <c r="W701" s="1"/>
      <c r="X701" s="1"/>
      <c r="Y701" s="1"/>
      <c r="Z701" s="1"/>
    </row>
    <row r="702" ht="11.25" customHeight="1">
      <c r="A702" s="1" t="s">
        <v>66</v>
      </c>
      <c r="B702" s="1">
        <v>73.0</v>
      </c>
      <c r="C702" s="1" t="s">
        <v>2155</v>
      </c>
      <c r="D702" s="1" t="s">
        <v>2156</v>
      </c>
      <c r="E702" s="1" t="s">
        <v>2157</v>
      </c>
      <c r="F702" s="1" t="s">
        <v>119</v>
      </c>
      <c r="G702" s="1" t="s">
        <v>465</v>
      </c>
      <c r="H702" s="1" t="s">
        <v>57</v>
      </c>
      <c r="I702" s="1" t="s">
        <v>461</v>
      </c>
      <c r="J702" s="1" t="s">
        <v>436</v>
      </c>
      <c r="K702" s="1" t="s">
        <v>57</v>
      </c>
      <c r="L702" s="1" t="s">
        <v>57</v>
      </c>
      <c r="M702" s="1" t="s">
        <v>121</v>
      </c>
      <c r="N702" s="1" t="s">
        <v>94</v>
      </c>
      <c r="O702" s="1" t="s">
        <v>107</v>
      </c>
      <c r="P702" s="1" t="s">
        <v>96</v>
      </c>
      <c r="Q702" s="1" t="s">
        <v>107</v>
      </c>
      <c r="R702" s="1" t="s">
        <v>95</v>
      </c>
      <c r="S702" s="1" t="s">
        <v>78</v>
      </c>
      <c r="T702" s="1" t="s">
        <v>57</v>
      </c>
      <c r="U702" s="1"/>
      <c r="V702" s="1"/>
      <c r="W702" s="1"/>
      <c r="X702" s="1"/>
      <c r="Y702" s="1"/>
      <c r="Z702" s="1"/>
    </row>
    <row r="703" ht="11.25" customHeight="1">
      <c r="A703" s="1" t="s">
        <v>66</v>
      </c>
      <c r="B703" s="1">
        <v>74.0</v>
      </c>
      <c r="C703" s="1" t="s">
        <v>2158</v>
      </c>
      <c r="D703" s="1" t="s">
        <v>2159</v>
      </c>
      <c r="E703" s="1" t="s">
        <v>2160</v>
      </c>
      <c r="F703" s="1" t="s">
        <v>119</v>
      </c>
      <c r="G703" s="1" t="s">
        <v>465</v>
      </c>
      <c r="H703" s="1" t="s">
        <v>57</v>
      </c>
      <c r="I703" s="1" t="s">
        <v>401</v>
      </c>
      <c r="J703" s="1" t="s">
        <v>155</v>
      </c>
      <c r="K703" s="1" t="s">
        <v>57</v>
      </c>
      <c r="L703" s="1" t="s">
        <v>57</v>
      </c>
      <c r="M703" s="1" t="s">
        <v>121</v>
      </c>
      <c r="N703" s="1" t="s">
        <v>99</v>
      </c>
      <c r="O703" s="1" t="s">
        <v>120</v>
      </c>
      <c r="P703" s="1" t="s">
        <v>95</v>
      </c>
      <c r="Q703" s="1" t="s">
        <v>120</v>
      </c>
      <c r="R703" s="1" t="s">
        <v>108</v>
      </c>
      <c r="S703" s="1" t="s">
        <v>80</v>
      </c>
      <c r="T703" s="1" t="s">
        <v>57</v>
      </c>
      <c r="U703" s="1"/>
      <c r="V703" s="1"/>
      <c r="W703" s="1"/>
      <c r="X703" s="1"/>
      <c r="Y703" s="1"/>
      <c r="Z703" s="1"/>
    </row>
    <row r="704" ht="11.25" customHeight="1">
      <c r="A704" s="1" t="s">
        <v>66</v>
      </c>
      <c r="B704" s="1">
        <v>75.0</v>
      </c>
      <c r="C704" s="1" t="s">
        <v>2161</v>
      </c>
      <c r="D704" s="1" t="s">
        <v>2162</v>
      </c>
      <c r="E704" s="1" t="s">
        <v>2163</v>
      </c>
      <c r="F704" s="1" t="s">
        <v>119</v>
      </c>
      <c r="G704" s="1" t="s">
        <v>465</v>
      </c>
      <c r="H704" s="1" t="s">
        <v>57</v>
      </c>
      <c r="I704" s="1" t="s">
        <v>407</v>
      </c>
      <c r="J704" s="1" t="s">
        <v>445</v>
      </c>
      <c r="K704" s="1" t="s">
        <v>57</v>
      </c>
      <c r="L704" s="1" t="s">
        <v>57</v>
      </c>
      <c r="M704" s="1" t="s">
        <v>123</v>
      </c>
      <c r="N704" s="1" t="s">
        <v>99</v>
      </c>
      <c r="O704" s="1" t="s">
        <v>120</v>
      </c>
      <c r="P704" s="1" t="s">
        <v>95</v>
      </c>
      <c r="Q704" s="1" t="s">
        <v>120</v>
      </c>
      <c r="R704" s="1" t="s">
        <v>108</v>
      </c>
      <c r="S704" s="1" t="s">
        <v>80</v>
      </c>
      <c r="T704" s="1" t="s">
        <v>57</v>
      </c>
      <c r="U704" s="1"/>
      <c r="V704" s="1"/>
      <c r="W704" s="1"/>
      <c r="X704" s="1"/>
      <c r="Y704" s="1"/>
      <c r="Z704" s="1"/>
    </row>
    <row r="705" ht="11.25" customHeight="1">
      <c r="A705" s="1" t="s">
        <v>66</v>
      </c>
      <c r="B705" s="1">
        <v>76.0</v>
      </c>
      <c r="C705" s="1" t="s">
        <v>2164</v>
      </c>
      <c r="D705" s="1" t="s">
        <v>2165</v>
      </c>
      <c r="E705" s="1" t="s">
        <v>2166</v>
      </c>
      <c r="F705" s="1" t="s">
        <v>119</v>
      </c>
      <c r="G705" s="1" t="s">
        <v>465</v>
      </c>
      <c r="H705" s="1" t="s">
        <v>57</v>
      </c>
      <c r="I705" s="1" t="s">
        <v>412</v>
      </c>
      <c r="J705" s="1" t="s">
        <v>450</v>
      </c>
      <c r="K705" s="1" t="s">
        <v>57</v>
      </c>
      <c r="L705" s="1" t="s">
        <v>57</v>
      </c>
      <c r="M705" s="1" t="s">
        <v>123</v>
      </c>
      <c r="N705" s="1" t="s">
        <v>98</v>
      </c>
      <c r="O705" s="1" t="s">
        <v>120</v>
      </c>
      <c r="P705" s="1" t="s">
        <v>95</v>
      </c>
      <c r="Q705" s="1" t="s">
        <v>145</v>
      </c>
      <c r="R705" s="1" t="s">
        <v>70</v>
      </c>
      <c r="S705" s="1" t="s">
        <v>80</v>
      </c>
      <c r="T705" s="1" t="s">
        <v>57</v>
      </c>
      <c r="U705" s="1"/>
      <c r="V705" s="1"/>
      <c r="W705" s="1"/>
      <c r="X705" s="1"/>
      <c r="Y705" s="1"/>
      <c r="Z705" s="1"/>
    </row>
    <row r="706" ht="11.25" customHeight="1">
      <c r="A706" s="1" t="s">
        <v>66</v>
      </c>
      <c r="B706" s="1">
        <v>77.0</v>
      </c>
      <c r="C706" s="1" t="s">
        <v>2167</v>
      </c>
      <c r="D706" s="1" t="s">
        <v>2168</v>
      </c>
      <c r="E706" s="1" t="s">
        <v>2169</v>
      </c>
      <c r="F706" s="1" t="s">
        <v>119</v>
      </c>
      <c r="G706" s="1" t="s">
        <v>465</v>
      </c>
      <c r="H706" s="1" t="s">
        <v>57</v>
      </c>
      <c r="I706" s="1" t="s">
        <v>417</v>
      </c>
      <c r="J706" s="1" t="s">
        <v>455</v>
      </c>
      <c r="K706" s="1" t="s">
        <v>57</v>
      </c>
      <c r="L706" s="1" t="s">
        <v>57</v>
      </c>
      <c r="M706" s="1" t="s">
        <v>122</v>
      </c>
      <c r="N706" s="1" t="s">
        <v>98</v>
      </c>
      <c r="O706" s="1" t="s">
        <v>145</v>
      </c>
      <c r="P706" s="1" t="s">
        <v>108</v>
      </c>
      <c r="Q706" s="1" t="s">
        <v>145</v>
      </c>
      <c r="R706" s="1" t="s">
        <v>70</v>
      </c>
      <c r="S706" s="1" t="s">
        <v>191</v>
      </c>
      <c r="T706" s="1" t="s">
        <v>57</v>
      </c>
      <c r="U706" s="1"/>
      <c r="V706" s="1"/>
      <c r="W706" s="1"/>
      <c r="X706" s="1"/>
      <c r="Y706" s="1"/>
      <c r="Z706" s="1"/>
    </row>
    <row r="707" ht="11.25" customHeight="1">
      <c r="A707" s="1" t="s">
        <v>66</v>
      </c>
      <c r="B707" s="1">
        <v>78.0</v>
      </c>
      <c r="C707" s="1" t="s">
        <v>2170</v>
      </c>
      <c r="D707" s="1" t="s">
        <v>2171</v>
      </c>
      <c r="E707" s="1" t="s">
        <v>2172</v>
      </c>
      <c r="F707" s="1" t="s">
        <v>119</v>
      </c>
      <c r="G707" s="1" t="s">
        <v>465</v>
      </c>
      <c r="H707" s="1" t="s">
        <v>57</v>
      </c>
      <c r="I707" s="1" t="s">
        <v>156</v>
      </c>
      <c r="J707" s="1" t="s">
        <v>482</v>
      </c>
      <c r="K707" s="1" t="s">
        <v>57</v>
      </c>
      <c r="L707" s="1" t="s">
        <v>57</v>
      </c>
      <c r="M707" s="1" t="s">
        <v>122</v>
      </c>
      <c r="N707" s="1" t="s">
        <v>289</v>
      </c>
      <c r="O707" s="1" t="s">
        <v>145</v>
      </c>
      <c r="P707" s="1" t="s">
        <v>108</v>
      </c>
      <c r="Q707" s="1" t="s">
        <v>114</v>
      </c>
      <c r="R707" s="1" t="s">
        <v>107</v>
      </c>
      <c r="S707" s="1" t="s">
        <v>191</v>
      </c>
      <c r="T707" s="1" t="s">
        <v>57</v>
      </c>
      <c r="U707" s="1"/>
      <c r="V707" s="1"/>
      <c r="W707" s="1"/>
      <c r="X707" s="1"/>
      <c r="Y707" s="1"/>
      <c r="Z707" s="1"/>
    </row>
    <row r="708" ht="11.25" customHeight="1">
      <c r="A708" s="1" t="s">
        <v>66</v>
      </c>
      <c r="B708" s="1">
        <v>79.0</v>
      </c>
      <c r="C708" s="1" t="s">
        <v>2173</v>
      </c>
      <c r="D708" s="1" t="s">
        <v>2174</v>
      </c>
      <c r="E708" s="1" t="s">
        <v>2175</v>
      </c>
      <c r="F708" s="1" t="s">
        <v>119</v>
      </c>
      <c r="G708" s="1" t="s">
        <v>465</v>
      </c>
      <c r="H708" s="1" t="s">
        <v>57</v>
      </c>
      <c r="I708" s="1" t="s">
        <v>158</v>
      </c>
      <c r="J708" s="1" t="s">
        <v>460</v>
      </c>
      <c r="K708" s="1" t="s">
        <v>57</v>
      </c>
      <c r="L708" s="1" t="s">
        <v>57</v>
      </c>
      <c r="M708" s="1" t="s">
        <v>147</v>
      </c>
      <c r="N708" s="1" t="s">
        <v>289</v>
      </c>
      <c r="O708" s="1" t="s">
        <v>145</v>
      </c>
      <c r="P708" s="1" t="s">
        <v>108</v>
      </c>
      <c r="Q708" s="1" t="s">
        <v>114</v>
      </c>
      <c r="R708" s="1" t="s">
        <v>107</v>
      </c>
      <c r="S708" s="1" t="s">
        <v>191</v>
      </c>
      <c r="T708" s="1" t="s">
        <v>57</v>
      </c>
      <c r="U708" s="1"/>
      <c r="V708" s="1"/>
      <c r="W708" s="1"/>
      <c r="X708" s="1"/>
      <c r="Y708" s="1"/>
      <c r="Z708" s="1"/>
    </row>
    <row r="709" ht="11.25" customHeight="1">
      <c r="A709" s="1" t="s">
        <v>66</v>
      </c>
      <c r="B709" s="1">
        <v>80.0</v>
      </c>
      <c r="C709" s="1" t="s">
        <v>2176</v>
      </c>
      <c r="D709" s="1" t="s">
        <v>2177</v>
      </c>
      <c r="E709" s="1" t="s">
        <v>2178</v>
      </c>
      <c r="F709" s="1" t="s">
        <v>119</v>
      </c>
      <c r="G709" s="1" t="s">
        <v>465</v>
      </c>
      <c r="H709" s="1" t="s">
        <v>57</v>
      </c>
      <c r="I709" s="1" t="s">
        <v>427</v>
      </c>
      <c r="J709" s="1" t="s">
        <v>465</v>
      </c>
      <c r="K709" s="1" t="s">
        <v>57</v>
      </c>
      <c r="L709" s="1" t="s">
        <v>57</v>
      </c>
      <c r="M709" s="1" t="s">
        <v>147</v>
      </c>
      <c r="N709" s="1" t="s">
        <v>124</v>
      </c>
      <c r="O709" s="1" t="s">
        <v>114</v>
      </c>
      <c r="P709" s="1" t="s">
        <v>70</v>
      </c>
      <c r="Q709" s="1" t="s">
        <v>160</v>
      </c>
      <c r="R709" s="1" t="s">
        <v>120</v>
      </c>
      <c r="S709" s="1" t="s">
        <v>79</v>
      </c>
      <c r="T709" s="1" t="s">
        <v>57</v>
      </c>
      <c r="U709" s="1"/>
      <c r="V709" s="1"/>
      <c r="W709" s="1"/>
      <c r="X709" s="1"/>
      <c r="Y709" s="1"/>
      <c r="Z709" s="1"/>
    </row>
    <row r="710" ht="11.25" customHeight="1">
      <c r="A710" s="1" t="s">
        <v>66</v>
      </c>
      <c r="B710" s="1">
        <v>81.0</v>
      </c>
      <c r="C710" s="1" t="s">
        <v>2179</v>
      </c>
      <c r="D710" s="1" t="s">
        <v>2180</v>
      </c>
      <c r="E710" s="1" t="s">
        <v>2181</v>
      </c>
      <c r="F710" s="1" t="s">
        <v>119</v>
      </c>
      <c r="G710" s="1" t="s">
        <v>465</v>
      </c>
      <c r="H710" s="1" t="s">
        <v>57</v>
      </c>
      <c r="I710" s="1" t="s">
        <v>167</v>
      </c>
      <c r="J710" s="1" t="s">
        <v>465</v>
      </c>
      <c r="K710" s="1" t="s">
        <v>57</v>
      </c>
      <c r="L710" s="1" t="s">
        <v>57</v>
      </c>
      <c r="M710" s="1" t="s">
        <v>87</v>
      </c>
      <c r="N710" s="1" t="s">
        <v>124</v>
      </c>
      <c r="O710" s="1" t="s">
        <v>114</v>
      </c>
      <c r="P710" s="1" t="s">
        <v>70</v>
      </c>
      <c r="Q710" s="1" t="s">
        <v>160</v>
      </c>
      <c r="R710" s="1" t="s">
        <v>120</v>
      </c>
      <c r="S710" s="1" t="s">
        <v>79</v>
      </c>
      <c r="T710" s="1" t="s">
        <v>57</v>
      </c>
      <c r="U710" s="1"/>
      <c r="V710" s="1"/>
      <c r="W710" s="1"/>
      <c r="X710" s="1"/>
      <c r="Y710" s="1"/>
      <c r="Z710" s="1"/>
    </row>
    <row r="711" ht="11.25" customHeight="1">
      <c r="A711" s="1" t="s">
        <v>66</v>
      </c>
      <c r="B711" s="1">
        <v>82.0</v>
      </c>
      <c r="C711" s="1" t="s">
        <v>2182</v>
      </c>
      <c r="D711" s="1" t="s">
        <v>2183</v>
      </c>
      <c r="E711" s="1" t="s">
        <v>2184</v>
      </c>
      <c r="F711" s="1" t="s">
        <v>119</v>
      </c>
      <c r="G711" s="1" t="s">
        <v>465</v>
      </c>
      <c r="H711" s="1" t="s">
        <v>57</v>
      </c>
      <c r="I711" s="1" t="s">
        <v>436</v>
      </c>
      <c r="J711" s="1" t="s">
        <v>465</v>
      </c>
      <c r="K711" s="1" t="s">
        <v>57</v>
      </c>
      <c r="L711" s="1" t="s">
        <v>57</v>
      </c>
      <c r="M711" s="1" t="s">
        <v>87</v>
      </c>
      <c r="N711" s="1" t="s">
        <v>121</v>
      </c>
      <c r="O711" s="1" t="s">
        <v>114</v>
      </c>
      <c r="P711" s="1" t="s">
        <v>70</v>
      </c>
      <c r="Q711" s="1" t="s">
        <v>81</v>
      </c>
      <c r="R711" s="1" t="s">
        <v>145</v>
      </c>
      <c r="S711" s="1" t="s">
        <v>79</v>
      </c>
      <c r="T711" s="1" t="s">
        <v>57</v>
      </c>
      <c r="U711" s="1"/>
      <c r="V711" s="1"/>
      <c r="W711" s="1"/>
      <c r="X711" s="1"/>
      <c r="Y711" s="1"/>
      <c r="Z711" s="1"/>
    </row>
    <row r="712" ht="11.25" customHeight="1">
      <c r="A712" s="1" t="s">
        <v>66</v>
      </c>
      <c r="B712" s="1">
        <v>83.0</v>
      </c>
      <c r="C712" s="1" t="s">
        <v>2185</v>
      </c>
      <c r="D712" s="1" t="s">
        <v>2186</v>
      </c>
      <c r="E712" s="1" t="s">
        <v>2187</v>
      </c>
      <c r="F712" s="1" t="s">
        <v>119</v>
      </c>
      <c r="G712" s="1" t="s">
        <v>465</v>
      </c>
      <c r="H712" s="1" t="s">
        <v>57</v>
      </c>
      <c r="I712" s="1" t="s">
        <v>155</v>
      </c>
      <c r="J712" s="1" t="s">
        <v>465</v>
      </c>
      <c r="K712" s="1" t="s">
        <v>57</v>
      </c>
      <c r="L712" s="1" t="s">
        <v>57</v>
      </c>
      <c r="M712" s="1" t="s">
        <v>288</v>
      </c>
      <c r="N712" s="1" t="s">
        <v>121</v>
      </c>
      <c r="O712" s="1" t="s">
        <v>160</v>
      </c>
      <c r="P712" s="1" t="s">
        <v>107</v>
      </c>
      <c r="Q712" s="1" t="s">
        <v>81</v>
      </c>
      <c r="R712" s="1" t="s">
        <v>145</v>
      </c>
      <c r="S712" s="1" t="s">
        <v>97</v>
      </c>
      <c r="T712" s="1" t="s">
        <v>57</v>
      </c>
      <c r="U712" s="1"/>
      <c r="V712" s="1"/>
      <c r="W712" s="1"/>
      <c r="X712" s="1"/>
      <c r="Y712" s="1"/>
      <c r="Z712" s="1"/>
    </row>
    <row r="713" ht="11.25" customHeight="1">
      <c r="A713" s="1" t="s">
        <v>66</v>
      </c>
      <c r="B713" s="1">
        <v>84.0</v>
      </c>
      <c r="C713" s="1" t="s">
        <v>2188</v>
      </c>
      <c r="D713" s="1" t="s">
        <v>2189</v>
      </c>
      <c r="E713" s="1" t="s">
        <v>2190</v>
      </c>
      <c r="F713" s="1" t="s">
        <v>119</v>
      </c>
      <c r="G713" s="1" t="s">
        <v>465</v>
      </c>
      <c r="H713" s="1" t="s">
        <v>57</v>
      </c>
      <c r="I713" s="1" t="s">
        <v>445</v>
      </c>
      <c r="J713" s="1" t="s">
        <v>465</v>
      </c>
      <c r="K713" s="1" t="s">
        <v>57</v>
      </c>
      <c r="L713" s="1" t="s">
        <v>57</v>
      </c>
      <c r="M713" s="1" t="s">
        <v>288</v>
      </c>
      <c r="N713" s="1" t="s">
        <v>123</v>
      </c>
      <c r="O713" s="1" t="s">
        <v>160</v>
      </c>
      <c r="P713" s="1" t="s">
        <v>107</v>
      </c>
      <c r="Q713" s="1" t="s">
        <v>71</v>
      </c>
      <c r="R713" s="1" t="s">
        <v>114</v>
      </c>
      <c r="S713" s="1" t="s">
        <v>97</v>
      </c>
      <c r="T713" s="1" t="s">
        <v>57</v>
      </c>
      <c r="U713" s="1"/>
      <c r="V713" s="1"/>
      <c r="W713" s="1"/>
      <c r="X713" s="1"/>
      <c r="Y713" s="1"/>
      <c r="Z713" s="1"/>
    </row>
    <row r="714" ht="11.25" customHeight="1">
      <c r="A714" s="1" t="s">
        <v>66</v>
      </c>
      <c r="B714" s="1">
        <v>85.0</v>
      </c>
      <c r="C714" s="1" t="s">
        <v>2191</v>
      </c>
      <c r="D714" s="1" t="s">
        <v>2192</v>
      </c>
      <c r="E714" s="1" t="s">
        <v>2193</v>
      </c>
      <c r="F714" s="1" t="s">
        <v>119</v>
      </c>
      <c r="G714" s="1" t="s">
        <v>465</v>
      </c>
      <c r="H714" s="1" t="s">
        <v>57</v>
      </c>
      <c r="I714" s="1" t="s">
        <v>445</v>
      </c>
      <c r="J714" s="1" t="s">
        <v>465</v>
      </c>
      <c r="K714" s="1" t="s">
        <v>57</v>
      </c>
      <c r="L714" s="1" t="s">
        <v>57</v>
      </c>
      <c r="M714" s="1" t="s">
        <v>159</v>
      </c>
      <c r="N714" s="1" t="s">
        <v>123</v>
      </c>
      <c r="O714" s="1" t="s">
        <v>160</v>
      </c>
      <c r="P714" s="1" t="s">
        <v>107</v>
      </c>
      <c r="Q714" s="1" t="s">
        <v>71</v>
      </c>
      <c r="R714" s="1" t="s">
        <v>114</v>
      </c>
      <c r="S714" s="1" t="s">
        <v>97</v>
      </c>
      <c r="T714" s="1" t="s">
        <v>57</v>
      </c>
      <c r="U714" s="1"/>
      <c r="V714" s="1"/>
      <c r="W714" s="1"/>
      <c r="X714" s="1"/>
      <c r="Y714" s="1"/>
      <c r="Z714" s="1"/>
    </row>
    <row r="715" ht="11.25" customHeight="1">
      <c r="A715" s="1" t="s">
        <v>66</v>
      </c>
      <c r="B715" s="1">
        <v>86.0</v>
      </c>
      <c r="C715" s="1" t="s">
        <v>2194</v>
      </c>
      <c r="D715" s="1" t="s">
        <v>2195</v>
      </c>
      <c r="E715" s="1" t="s">
        <v>2196</v>
      </c>
      <c r="F715" s="1" t="s">
        <v>119</v>
      </c>
      <c r="G715" s="1" t="s">
        <v>465</v>
      </c>
      <c r="H715" s="1" t="s">
        <v>57</v>
      </c>
      <c r="I715" s="1" t="s">
        <v>450</v>
      </c>
      <c r="J715" s="1" t="s">
        <v>465</v>
      </c>
      <c r="K715" s="1" t="s">
        <v>57</v>
      </c>
      <c r="L715" s="1" t="s">
        <v>57</v>
      </c>
      <c r="M715" s="1" t="s">
        <v>159</v>
      </c>
      <c r="N715" s="1" t="s">
        <v>122</v>
      </c>
      <c r="O715" s="1" t="s">
        <v>81</v>
      </c>
      <c r="P715" s="1" t="s">
        <v>120</v>
      </c>
      <c r="Q715" s="1" t="s">
        <v>113</v>
      </c>
      <c r="R715" s="1" t="s">
        <v>160</v>
      </c>
      <c r="S715" s="1" t="s">
        <v>90</v>
      </c>
      <c r="T715" s="1" t="s">
        <v>57</v>
      </c>
      <c r="U715" s="1"/>
      <c r="V715" s="1"/>
      <c r="W715" s="1"/>
      <c r="X715" s="1"/>
      <c r="Y715" s="1"/>
      <c r="Z715" s="1"/>
    </row>
    <row r="716" ht="11.25" customHeight="1">
      <c r="A716" s="1" t="s">
        <v>66</v>
      </c>
      <c r="B716" s="1">
        <v>87.0</v>
      </c>
      <c r="C716" s="1" t="s">
        <v>2197</v>
      </c>
      <c r="D716" s="1" t="s">
        <v>2198</v>
      </c>
      <c r="E716" s="1" t="s">
        <v>2199</v>
      </c>
      <c r="F716" s="1" t="s">
        <v>119</v>
      </c>
      <c r="G716" s="1" t="s">
        <v>465</v>
      </c>
      <c r="H716" s="1" t="s">
        <v>57</v>
      </c>
      <c r="I716" s="1" t="s">
        <v>455</v>
      </c>
      <c r="J716" s="1" t="s">
        <v>465</v>
      </c>
      <c r="K716" s="1" t="s">
        <v>57</v>
      </c>
      <c r="L716" s="1" t="s">
        <v>57</v>
      </c>
      <c r="M716" s="1" t="s">
        <v>161</v>
      </c>
      <c r="N716" s="1" t="s">
        <v>122</v>
      </c>
      <c r="O716" s="1" t="s">
        <v>81</v>
      </c>
      <c r="P716" s="1" t="s">
        <v>120</v>
      </c>
      <c r="Q716" s="1" t="s">
        <v>113</v>
      </c>
      <c r="R716" s="1" t="s">
        <v>160</v>
      </c>
      <c r="S716" s="1" t="s">
        <v>90</v>
      </c>
      <c r="T716" s="1" t="s">
        <v>57</v>
      </c>
      <c r="U716" s="1"/>
      <c r="V716" s="1"/>
      <c r="W716" s="1"/>
      <c r="X716" s="1"/>
      <c r="Y716" s="1"/>
      <c r="Z716" s="1"/>
    </row>
    <row r="717" ht="11.25" customHeight="1">
      <c r="A717" s="1" t="s">
        <v>66</v>
      </c>
      <c r="B717" s="1">
        <v>88.0</v>
      </c>
      <c r="C717" s="1" t="s">
        <v>2200</v>
      </c>
      <c r="D717" s="1" t="s">
        <v>2201</v>
      </c>
      <c r="E717" s="1" t="s">
        <v>2202</v>
      </c>
      <c r="F717" s="1" t="s">
        <v>119</v>
      </c>
      <c r="G717" s="1" t="s">
        <v>465</v>
      </c>
      <c r="H717" s="1" t="s">
        <v>57</v>
      </c>
      <c r="I717" s="1" t="s">
        <v>482</v>
      </c>
      <c r="J717" s="1" t="s">
        <v>465</v>
      </c>
      <c r="K717" s="1" t="s">
        <v>57</v>
      </c>
      <c r="L717" s="1" t="s">
        <v>57</v>
      </c>
      <c r="M717" s="1" t="s">
        <v>161</v>
      </c>
      <c r="N717" s="1" t="s">
        <v>147</v>
      </c>
      <c r="O717" s="1" t="s">
        <v>81</v>
      </c>
      <c r="P717" s="1" t="s">
        <v>120</v>
      </c>
      <c r="Q717" s="1" t="s">
        <v>260</v>
      </c>
      <c r="R717" s="1" t="s">
        <v>81</v>
      </c>
      <c r="S717" s="1" t="s">
        <v>90</v>
      </c>
      <c r="T717" s="1" t="s">
        <v>57</v>
      </c>
      <c r="U717" s="1"/>
      <c r="V717" s="1"/>
      <c r="W717" s="1"/>
      <c r="X717" s="1"/>
      <c r="Y717" s="1"/>
      <c r="Z717" s="1"/>
    </row>
    <row r="718" ht="11.25" customHeight="1">
      <c r="A718" s="1" t="s">
        <v>66</v>
      </c>
      <c r="B718" s="1">
        <v>89.0</v>
      </c>
      <c r="C718" s="1" t="s">
        <v>2203</v>
      </c>
      <c r="D718" s="1" t="s">
        <v>2204</v>
      </c>
      <c r="E718" s="1" t="s">
        <v>2205</v>
      </c>
      <c r="F718" s="1" t="s">
        <v>119</v>
      </c>
      <c r="G718" s="1" t="s">
        <v>465</v>
      </c>
      <c r="H718" s="1" t="s">
        <v>57</v>
      </c>
      <c r="I718" s="1" t="s">
        <v>460</v>
      </c>
      <c r="J718" s="1" t="s">
        <v>465</v>
      </c>
      <c r="K718" s="1" t="s">
        <v>57</v>
      </c>
      <c r="L718" s="1" t="s">
        <v>57</v>
      </c>
      <c r="M718" s="1" t="s">
        <v>130</v>
      </c>
      <c r="N718" s="1" t="s">
        <v>147</v>
      </c>
      <c r="O718" s="1" t="s">
        <v>71</v>
      </c>
      <c r="P718" s="1" t="s">
        <v>145</v>
      </c>
      <c r="Q718" s="1" t="s">
        <v>260</v>
      </c>
      <c r="R718" s="1" t="s">
        <v>81</v>
      </c>
      <c r="S718" s="1" t="s">
        <v>105</v>
      </c>
      <c r="T718" s="1" t="s">
        <v>57</v>
      </c>
      <c r="U718" s="1"/>
      <c r="V718" s="1"/>
      <c r="W718" s="1"/>
      <c r="X718" s="1"/>
      <c r="Y718" s="1"/>
      <c r="Z718" s="1"/>
    </row>
    <row r="719" ht="11.25" customHeight="1">
      <c r="A719" s="1" t="s">
        <v>66</v>
      </c>
      <c r="B719" s="1">
        <v>90.0</v>
      </c>
      <c r="C719" s="1" t="s">
        <v>2206</v>
      </c>
      <c r="D719" s="1" t="s">
        <v>2207</v>
      </c>
      <c r="E719" s="1" t="s">
        <v>2208</v>
      </c>
      <c r="F719" s="1" t="s">
        <v>119</v>
      </c>
      <c r="G719" s="1" t="s">
        <v>465</v>
      </c>
      <c r="H719" s="1" t="s">
        <v>57</v>
      </c>
      <c r="I719" s="1" t="s">
        <v>465</v>
      </c>
      <c r="J719" s="1" t="s">
        <v>465</v>
      </c>
      <c r="K719" s="1" t="s">
        <v>57</v>
      </c>
      <c r="L719" s="1" t="s">
        <v>57</v>
      </c>
      <c r="M719" s="1" t="s">
        <v>130</v>
      </c>
      <c r="N719" s="1" t="s">
        <v>87</v>
      </c>
      <c r="O719" s="1" t="s">
        <v>71</v>
      </c>
      <c r="P719" s="1" t="s">
        <v>145</v>
      </c>
      <c r="Q719" s="1" t="s">
        <v>109</v>
      </c>
      <c r="R719" s="1" t="s">
        <v>71</v>
      </c>
      <c r="S719" s="1" t="s">
        <v>105</v>
      </c>
      <c r="T719" s="1" t="s">
        <v>57</v>
      </c>
      <c r="U719" s="1"/>
      <c r="V719" s="1"/>
      <c r="W719" s="1"/>
      <c r="X719" s="1"/>
      <c r="Y719" s="1"/>
      <c r="Z719" s="1"/>
    </row>
    <row r="720" ht="11.25" customHeight="1">
      <c r="A720" s="1" t="s">
        <v>66</v>
      </c>
      <c r="B720" s="1">
        <v>91.0</v>
      </c>
      <c r="C720" s="1" t="s">
        <v>2209</v>
      </c>
      <c r="D720" s="1" t="s">
        <v>2210</v>
      </c>
      <c r="E720" s="1" t="s">
        <v>2211</v>
      </c>
      <c r="F720" s="1" t="s">
        <v>119</v>
      </c>
      <c r="G720" s="1" t="s">
        <v>465</v>
      </c>
      <c r="H720" s="1" t="s">
        <v>57</v>
      </c>
      <c r="I720" s="1" t="s">
        <v>465</v>
      </c>
      <c r="J720" s="1" t="s">
        <v>465</v>
      </c>
      <c r="K720" s="1" t="s">
        <v>57</v>
      </c>
      <c r="L720" s="1" t="s">
        <v>57</v>
      </c>
      <c r="M720" s="1" t="s">
        <v>135</v>
      </c>
      <c r="N720" s="1" t="s">
        <v>87</v>
      </c>
      <c r="O720" s="1" t="s">
        <v>71</v>
      </c>
      <c r="P720" s="1" t="s">
        <v>145</v>
      </c>
      <c r="Q720" s="1" t="s">
        <v>109</v>
      </c>
      <c r="R720" s="1" t="s">
        <v>71</v>
      </c>
      <c r="S720" s="1" t="s">
        <v>64</v>
      </c>
      <c r="T720" s="1" t="s">
        <v>57</v>
      </c>
      <c r="U720" s="1"/>
      <c r="V720" s="1"/>
      <c r="W720" s="1"/>
      <c r="X720" s="1"/>
      <c r="Y720" s="1"/>
      <c r="Z720" s="1"/>
    </row>
    <row r="721" ht="11.25" customHeight="1">
      <c r="A721" s="1" t="s">
        <v>66</v>
      </c>
      <c r="B721" s="1">
        <v>92.0</v>
      </c>
      <c r="C721" s="1" t="s">
        <v>2212</v>
      </c>
      <c r="D721" s="1" t="s">
        <v>2213</v>
      </c>
      <c r="E721" s="1" t="s">
        <v>2214</v>
      </c>
      <c r="F721" s="1" t="s">
        <v>119</v>
      </c>
      <c r="G721" s="1" t="s">
        <v>465</v>
      </c>
      <c r="H721" s="1" t="s">
        <v>57</v>
      </c>
      <c r="I721" s="1" t="s">
        <v>465</v>
      </c>
      <c r="J721" s="1" t="s">
        <v>465</v>
      </c>
      <c r="K721" s="1" t="s">
        <v>57</v>
      </c>
      <c r="L721" s="1" t="s">
        <v>57</v>
      </c>
      <c r="M721" s="1" t="s">
        <v>135</v>
      </c>
      <c r="N721" s="1" t="s">
        <v>288</v>
      </c>
      <c r="O721" s="1" t="s">
        <v>113</v>
      </c>
      <c r="P721" s="1" t="s">
        <v>114</v>
      </c>
      <c r="Q721" s="1" t="s">
        <v>125</v>
      </c>
      <c r="R721" s="1" t="s">
        <v>113</v>
      </c>
      <c r="S721" s="1" t="s">
        <v>170</v>
      </c>
      <c r="T721" s="1" t="s">
        <v>57</v>
      </c>
      <c r="U721" s="1"/>
      <c r="V721" s="1"/>
      <c r="W721" s="1"/>
      <c r="X721" s="1"/>
      <c r="Y721" s="1"/>
      <c r="Z721" s="1"/>
    </row>
    <row r="722" ht="11.25" customHeight="1">
      <c r="A722" s="1" t="s">
        <v>66</v>
      </c>
      <c r="B722" s="1">
        <v>93.0</v>
      </c>
      <c r="C722" s="1" t="s">
        <v>2215</v>
      </c>
      <c r="D722" s="1" t="s">
        <v>2216</v>
      </c>
      <c r="E722" s="1" t="s">
        <v>2217</v>
      </c>
      <c r="F722" s="1" t="s">
        <v>119</v>
      </c>
      <c r="G722" s="1" t="s">
        <v>465</v>
      </c>
      <c r="H722" s="1" t="s">
        <v>57</v>
      </c>
      <c r="I722" s="1" t="s">
        <v>465</v>
      </c>
      <c r="J722" s="1" t="s">
        <v>465</v>
      </c>
      <c r="K722" s="1" t="s">
        <v>57</v>
      </c>
      <c r="L722" s="1" t="s">
        <v>57</v>
      </c>
      <c r="M722" s="1" t="s">
        <v>136</v>
      </c>
      <c r="N722" s="1" t="s">
        <v>288</v>
      </c>
      <c r="O722" s="1" t="s">
        <v>113</v>
      </c>
      <c r="P722" s="1" t="s">
        <v>114</v>
      </c>
      <c r="Q722" s="1" t="s">
        <v>125</v>
      </c>
      <c r="R722" s="1" t="s">
        <v>113</v>
      </c>
      <c r="S722" s="1" t="s">
        <v>170</v>
      </c>
      <c r="T722" s="1" t="s">
        <v>57</v>
      </c>
      <c r="U722" s="1"/>
      <c r="V722" s="1"/>
      <c r="W722" s="1"/>
      <c r="X722" s="1"/>
      <c r="Y722" s="1"/>
      <c r="Z722" s="1"/>
    </row>
    <row r="723" ht="11.25" customHeight="1">
      <c r="A723" s="1" t="s">
        <v>66</v>
      </c>
      <c r="B723" s="1">
        <v>94.0</v>
      </c>
      <c r="C723" s="1" t="s">
        <v>2218</v>
      </c>
      <c r="D723" s="1" t="s">
        <v>2219</v>
      </c>
      <c r="E723" s="1" t="s">
        <v>2220</v>
      </c>
      <c r="F723" s="1" t="s">
        <v>119</v>
      </c>
      <c r="G723" s="1" t="s">
        <v>465</v>
      </c>
      <c r="H723" s="1" t="s">
        <v>57</v>
      </c>
      <c r="I723" s="1" t="s">
        <v>465</v>
      </c>
      <c r="J723" s="1" t="s">
        <v>465</v>
      </c>
      <c r="K723" s="1" t="s">
        <v>57</v>
      </c>
      <c r="L723" s="1" t="s">
        <v>57</v>
      </c>
      <c r="M723" s="1" t="s">
        <v>136</v>
      </c>
      <c r="N723" s="1" t="s">
        <v>159</v>
      </c>
      <c r="O723" s="1" t="s">
        <v>113</v>
      </c>
      <c r="P723" s="1" t="s">
        <v>114</v>
      </c>
      <c r="Q723" s="1" t="s">
        <v>146</v>
      </c>
      <c r="R723" s="1" t="s">
        <v>260</v>
      </c>
      <c r="S723" s="1" t="s">
        <v>170</v>
      </c>
      <c r="T723" s="1" t="s">
        <v>57</v>
      </c>
      <c r="U723" s="1"/>
      <c r="V723" s="1"/>
      <c r="W723" s="1"/>
      <c r="X723" s="1"/>
      <c r="Y723" s="1"/>
      <c r="Z723" s="1"/>
    </row>
    <row r="724" ht="11.25" customHeight="1">
      <c r="A724" s="1" t="s">
        <v>66</v>
      </c>
      <c r="B724" s="1">
        <v>95.0</v>
      </c>
      <c r="C724" s="1" t="s">
        <v>2221</v>
      </c>
      <c r="D724" s="1" t="s">
        <v>2222</v>
      </c>
      <c r="E724" s="1" t="s">
        <v>2223</v>
      </c>
      <c r="F724" s="1" t="s">
        <v>119</v>
      </c>
      <c r="G724" s="1" t="s">
        <v>465</v>
      </c>
      <c r="H724" s="1" t="s">
        <v>57</v>
      </c>
      <c r="I724" s="1" t="s">
        <v>465</v>
      </c>
      <c r="J724" s="1" t="s">
        <v>465</v>
      </c>
      <c r="K724" s="1" t="s">
        <v>57</v>
      </c>
      <c r="L724" s="1" t="s">
        <v>57</v>
      </c>
      <c r="M724" s="1" t="s">
        <v>134</v>
      </c>
      <c r="N724" s="1" t="s">
        <v>159</v>
      </c>
      <c r="O724" s="1" t="s">
        <v>260</v>
      </c>
      <c r="P724" s="1" t="s">
        <v>160</v>
      </c>
      <c r="Q724" s="1" t="s">
        <v>146</v>
      </c>
      <c r="R724" s="1" t="s">
        <v>260</v>
      </c>
      <c r="S724" s="1" t="s">
        <v>86</v>
      </c>
      <c r="T724" s="1" t="s">
        <v>57</v>
      </c>
      <c r="U724" s="1"/>
      <c r="V724" s="1"/>
      <c r="W724" s="1"/>
      <c r="X724" s="1"/>
      <c r="Y724" s="1"/>
      <c r="Z724" s="1"/>
    </row>
    <row r="725" ht="11.25" customHeight="1">
      <c r="A725" s="1" t="s">
        <v>66</v>
      </c>
      <c r="B725" s="1">
        <v>96.0</v>
      </c>
      <c r="C725" s="1" t="s">
        <v>2224</v>
      </c>
      <c r="D725" s="1" t="s">
        <v>2225</v>
      </c>
      <c r="E725" s="1" t="s">
        <v>2226</v>
      </c>
      <c r="F725" s="1" t="s">
        <v>119</v>
      </c>
      <c r="G725" s="1" t="s">
        <v>465</v>
      </c>
      <c r="H725" s="1" t="s">
        <v>57</v>
      </c>
      <c r="I725" s="1" t="s">
        <v>465</v>
      </c>
      <c r="J725" s="1" t="s">
        <v>465</v>
      </c>
      <c r="K725" s="1" t="s">
        <v>57</v>
      </c>
      <c r="L725" s="1" t="s">
        <v>57</v>
      </c>
      <c r="M725" s="1" t="s">
        <v>134</v>
      </c>
      <c r="N725" s="1" t="s">
        <v>161</v>
      </c>
      <c r="O725" s="1" t="s">
        <v>260</v>
      </c>
      <c r="P725" s="1" t="s">
        <v>160</v>
      </c>
      <c r="Q725" s="1" t="s">
        <v>154</v>
      </c>
      <c r="R725" s="1" t="s">
        <v>109</v>
      </c>
      <c r="S725" s="1" t="s">
        <v>86</v>
      </c>
      <c r="T725" s="1" t="s">
        <v>57</v>
      </c>
      <c r="U725" s="1"/>
      <c r="V725" s="1"/>
      <c r="W725" s="1"/>
      <c r="X725" s="1"/>
      <c r="Y725" s="1"/>
      <c r="Z725" s="1"/>
    </row>
    <row r="726" ht="11.25" customHeight="1">
      <c r="A726" s="1" t="s">
        <v>66</v>
      </c>
      <c r="B726" s="1">
        <v>97.0</v>
      </c>
      <c r="C726" s="1" t="s">
        <v>2227</v>
      </c>
      <c r="D726" s="1" t="s">
        <v>2228</v>
      </c>
      <c r="E726" s="1" t="s">
        <v>2229</v>
      </c>
      <c r="F726" s="1" t="s">
        <v>119</v>
      </c>
      <c r="G726" s="1" t="s">
        <v>465</v>
      </c>
      <c r="H726" s="1" t="s">
        <v>57</v>
      </c>
      <c r="I726" s="1" t="s">
        <v>465</v>
      </c>
      <c r="J726" s="1" t="s">
        <v>465</v>
      </c>
      <c r="K726" s="1" t="s">
        <v>57</v>
      </c>
      <c r="L726" s="1" t="s">
        <v>57</v>
      </c>
      <c r="M726" s="1" t="s">
        <v>306</v>
      </c>
      <c r="N726" s="1" t="s">
        <v>161</v>
      </c>
      <c r="O726" s="1" t="s">
        <v>260</v>
      </c>
      <c r="P726" s="1" t="s">
        <v>160</v>
      </c>
      <c r="Q726" s="1" t="s">
        <v>154</v>
      </c>
      <c r="R726" s="1" t="s">
        <v>109</v>
      </c>
      <c r="S726" s="1" t="s">
        <v>86</v>
      </c>
      <c r="T726" s="1" t="s">
        <v>57</v>
      </c>
      <c r="U726" s="1"/>
      <c r="V726" s="1"/>
      <c r="W726" s="1"/>
      <c r="X726" s="1"/>
      <c r="Y726" s="1"/>
      <c r="Z726" s="1"/>
    </row>
    <row r="727" ht="11.25" customHeight="1">
      <c r="A727" s="1" t="s">
        <v>66</v>
      </c>
      <c r="B727" s="1">
        <v>98.0</v>
      </c>
      <c r="C727" s="1" t="s">
        <v>2230</v>
      </c>
      <c r="D727" s="1" t="s">
        <v>2231</v>
      </c>
      <c r="E727" s="1" t="s">
        <v>2232</v>
      </c>
      <c r="F727" s="1" t="s">
        <v>119</v>
      </c>
      <c r="G727" s="1" t="s">
        <v>465</v>
      </c>
      <c r="H727" s="1" t="s">
        <v>57</v>
      </c>
      <c r="I727" s="1" t="s">
        <v>465</v>
      </c>
      <c r="J727" s="1" t="s">
        <v>465</v>
      </c>
      <c r="K727" s="1" t="s">
        <v>57</v>
      </c>
      <c r="L727" s="1" t="s">
        <v>57</v>
      </c>
      <c r="M727" s="1" t="s">
        <v>306</v>
      </c>
      <c r="N727" s="1" t="s">
        <v>130</v>
      </c>
      <c r="O727" s="1" t="s">
        <v>109</v>
      </c>
      <c r="P727" s="1" t="s">
        <v>81</v>
      </c>
      <c r="Q727" s="1" t="s">
        <v>94</v>
      </c>
      <c r="R727" s="1" t="s">
        <v>125</v>
      </c>
      <c r="S727" s="1" t="s">
        <v>96</v>
      </c>
      <c r="T727" s="1" t="s">
        <v>57</v>
      </c>
      <c r="U727" s="1"/>
      <c r="V727" s="1"/>
      <c r="W727" s="1"/>
      <c r="X727" s="1"/>
      <c r="Y727" s="1"/>
      <c r="Z727" s="1"/>
    </row>
    <row r="728" ht="11.25" customHeight="1">
      <c r="A728" s="1" t="s">
        <v>66</v>
      </c>
      <c r="B728" s="1">
        <v>99.0</v>
      </c>
      <c r="C728" s="1" t="s">
        <v>2233</v>
      </c>
      <c r="D728" s="1" t="s">
        <v>2234</v>
      </c>
      <c r="E728" s="1" t="s">
        <v>2235</v>
      </c>
      <c r="F728" s="1" t="s">
        <v>119</v>
      </c>
      <c r="G728" s="1" t="s">
        <v>465</v>
      </c>
      <c r="H728" s="1" t="s">
        <v>57</v>
      </c>
      <c r="I728" s="1" t="s">
        <v>465</v>
      </c>
      <c r="J728" s="1" t="s">
        <v>465</v>
      </c>
      <c r="K728" s="1" t="s">
        <v>57</v>
      </c>
      <c r="L728" s="1" t="s">
        <v>57</v>
      </c>
      <c r="M728" s="1" t="s">
        <v>311</v>
      </c>
      <c r="N728" s="1" t="s">
        <v>130</v>
      </c>
      <c r="O728" s="1" t="s">
        <v>109</v>
      </c>
      <c r="P728" s="1" t="s">
        <v>81</v>
      </c>
      <c r="Q728" s="1" t="s">
        <v>94</v>
      </c>
      <c r="R728" s="1" t="s">
        <v>125</v>
      </c>
      <c r="S728" s="1" t="s">
        <v>96</v>
      </c>
      <c r="T728" s="1" t="s">
        <v>57</v>
      </c>
      <c r="U728" s="1"/>
      <c r="V728" s="1"/>
      <c r="W728" s="1"/>
      <c r="X728" s="1"/>
      <c r="Y728" s="1"/>
      <c r="Z728" s="1"/>
    </row>
    <row r="729" ht="11.25" customHeight="1">
      <c r="A729" s="1" t="s">
        <v>64</v>
      </c>
      <c r="B729" s="1">
        <v>26.0</v>
      </c>
      <c r="C729" s="1" t="s">
        <v>2236</v>
      </c>
      <c r="D729" s="1" t="s">
        <v>2237</v>
      </c>
      <c r="E729" s="1" t="s">
        <v>620</v>
      </c>
      <c r="F729" s="1" t="s">
        <v>945</v>
      </c>
      <c r="G729" s="1" t="s">
        <v>113</v>
      </c>
      <c r="H729" s="1" t="s">
        <v>136</v>
      </c>
      <c r="I729" s="1" t="s">
        <v>107</v>
      </c>
      <c r="J729" s="1" t="s">
        <v>71</v>
      </c>
      <c r="K729" s="1" t="s">
        <v>57</v>
      </c>
      <c r="L729" s="1" t="s">
        <v>57</v>
      </c>
      <c r="M729" s="1" t="s">
        <v>97</v>
      </c>
      <c r="N729" s="1" t="s">
        <v>106</v>
      </c>
      <c r="O729" s="1" t="s">
        <v>72</v>
      </c>
      <c r="P729" s="1" t="s">
        <v>68</v>
      </c>
      <c r="Q729" s="1" t="s">
        <v>68</v>
      </c>
      <c r="R729" s="1" t="s">
        <v>57</v>
      </c>
      <c r="S729" s="1" t="s">
        <v>57</v>
      </c>
      <c r="T729" s="1" t="s">
        <v>57</v>
      </c>
      <c r="U729" s="1"/>
      <c r="V729" s="1"/>
      <c r="W729" s="1"/>
      <c r="X729" s="1"/>
      <c r="Y729" s="1"/>
      <c r="Z729" s="1"/>
    </row>
    <row r="730" ht="11.25" customHeight="1">
      <c r="A730" s="1" t="s">
        <v>64</v>
      </c>
      <c r="B730" s="1">
        <v>27.0</v>
      </c>
      <c r="C730" s="1" t="s">
        <v>2238</v>
      </c>
      <c r="D730" s="1" t="s">
        <v>2239</v>
      </c>
      <c r="E730" s="1" t="s">
        <v>598</v>
      </c>
      <c r="F730" s="1" t="s">
        <v>271</v>
      </c>
      <c r="G730" s="1" t="s">
        <v>260</v>
      </c>
      <c r="H730" s="1" t="s">
        <v>306</v>
      </c>
      <c r="I730" s="1" t="s">
        <v>107</v>
      </c>
      <c r="J730" s="1" t="s">
        <v>113</v>
      </c>
      <c r="K730" s="1" t="s">
        <v>120</v>
      </c>
      <c r="L730" s="1" t="s">
        <v>57</v>
      </c>
      <c r="M730" s="1" t="s">
        <v>90</v>
      </c>
      <c r="N730" s="1" t="s">
        <v>106</v>
      </c>
      <c r="O730" s="1" t="s">
        <v>72</v>
      </c>
      <c r="P730" s="1" t="s">
        <v>68</v>
      </c>
      <c r="Q730" s="1" t="s">
        <v>72</v>
      </c>
      <c r="R730" s="1" t="s">
        <v>57</v>
      </c>
      <c r="S730" s="1" t="s">
        <v>57</v>
      </c>
      <c r="T730" s="1" t="s">
        <v>57</v>
      </c>
      <c r="U730" s="1"/>
      <c r="V730" s="1"/>
      <c r="W730" s="1"/>
      <c r="X730" s="1"/>
      <c r="Y730" s="1"/>
      <c r="Z730" s="1"/>
    </row>
    <row r="731" ht="11.25" customHeight="1">
      <c r="A731" s="1" t="s">
        <v>64</v>
      </c>
      <c r="B731" s="1">
        <v>28.0</v>
      </c>
      <c r="C731" s="1" t="s">
        <v>2240</v>
      </c>
      <c r="D731" s="1" t="s">
        <v>2241</v>
      </c>
      <c r="E731" s="1" t="s">
        <v>238</v>
      </c>
      <c r="F731" s="1" t="s">
        <v>278</v>
      </c>
      <c r="G731" s="1" t="s">
        <v>109</v>
      </c>
      <c r="H731" s="1" t="s">
        <v>311</v>
      </c>
      <c r="I731" s="1" t="s">
        <v>120</v>
      </c>
      <c r="J731" s="1" t="s">
        <v>260</v>
      </c>
      <c r="K731" s="1" t="s">
        <v>114</v>
      </c>
      <c r="L731" s="1" t="s">
        <v>57</v>
      </c>
      <c r="M731" s="1" t="s">
        <v>90</v>
      </c>
      <c r="N731" s="1" t="s">
        <v>106</v>
      </c>
      <c r="O731" s="1" t="s">
        <v>72</v>
      </c>
      <c r="P731" s="1" t="s">
        <v>68</v>
      </c>
      <c r="Q731" s="1" t="s">
        <v>72</v>
      </c>
      <c r="R731" s="1" t="s">
        <v>57</v>
      </c>
      <c r="S731" s="1" t="s">
        <v>57</v>
      </c>
      <c r="T731" s="1" t="s">
        <v>57</v>
      </c>
      <c r="U731" s="1"/>
      <c r="V731" s="1"/>
      <c r="W731" s="1"/>
      <c r="X731" s="1"/>
      <c r="Y731" s="1"/>
      <c r="Z731" s="1"/>
    </row>
    <row r="732" ht="11.25" customHeight="1">
      <c r="A732" s="1" t="s">
        <v>64</v>
      </c>
      <c r="B732" s="1">
        <v>29.0</v>
      </c>
      <c r="C732" s="1" t="s">
        <v>2242</v>
      </c>
      <c r="D732" s="1" t="s">
        <v>2243</v>
      </c>
      <c r="E732" s="1" t="s">
        <v>242</v>
      </c>
      <c r="F732" s="1" t="s">
        <v>633</v>
      </c>
      <c r="G732" s="1" t="s">
        <v>125</v>
      </c>
      <c r="H732" s="1" t="s">
        <v>315</v>
      </c>
      <c r="I732" s="1" t="s">
        <v>145</v>
      </c>
      <c r="J732" s="1" t="s">
        <v>109</v>
      </c>
      <c r="K732" s="1" t="s">
        <v>57</v>
      </c>
      <c r="L732" s="1" t="s">
        <v>57</v>
      </c>
      <c r="M732" s="1" t="s">
        <v>90</v>
      </c>
      <c r="N732" s="1" t="s">
        <v>106</v>
      </c>
      <c r="O732" s="1" t="s">
        <v>69</v>
      </c>
      <c r="P732" s="1" t="s">
        <v>72</v>
      </c>
      <c r="Q732" s="1" t="s">
        <v>72</v>
      </c>
      <c r="R732" s="1" t="s">
        <v>57</v>
      </c>
      <c r="S732" s="1" t="s">
        <v>57</v>
      </c>
      <c r="T732" s="1" t="s">
        <v>57</v>
      </c>
      <c r="U732" s="1"/>
      <c r="V732" s="1"/>
      <c r="W732" s="1"/>
      <c r="X732" s="1"/>
      <c r="Y732" s="1"/>
      <c r="Z732" s="1"/>
    </row>
    <row r="733" ht="11.25" customHeight="1">
      <c r="A733" s="1" t="s">
        <v>64</v>
      </c>
      <c r="B733" s="1">
        <v>30.0</v>
      </c>
      <c r="C733" s="1" t="s">
        <v>2244</v>
      </c>
      <c r="D733" s="1" t="s">
        <v>2245</v>
      </c>
      <c r="E733" s="1" t="s">
        <v>93</v>
      </c>
      <c r="F733" s="1" t="s">
        <v>1739</v>
      </c>
      <c r="G733" s="1" t="s">
        <v>146</v>
      </c>
      <c r="H733" s="1" t="s">
        <v>320</v>
      </c>
      <c r="I733" s="1" t="s">
        <v>145</v>
      </c>
      <c r="J733" s="1" t="s">
        <v>125</v>
      </c>
      <c r="K733" s="1" t="s">
        <v>57</v>
      </c>
      <c r="L733" s="1" t="s">
        <v>57</v>
      </c>
      <c r="M733" s="1" t="s">
        <v>90</v>
      </c>
      <c r="N733" s="1" t="s">
        <v>78</v>
      </c>
      <c r="O733" s="1" t="s">
        <v>69</v>
      </c>
      <c r="P733" s="1" t="s">
        <v>72</v>
      </c>
      <c r="Q733" s="1" t="s">
        <v>72</v>
      </c>
      <c r="R733" s="1" t="s">
        <v>57</v>
      </c>
      <c r="S733" s="1" t="s">
        <v>57</v>
      </c>
      <c r="T733" s="1" t="s">
        <v>57</v>
      </c>
      <c r="U733" s="1"/>
      <c r="V733" s="1"/>
      <c r="W733" s="1"/>
      <c r="X733" s="1"/>
      <c r="Y733" s="1"/>
      <c r="Z733" s="1"/>
    </row>
    <row r="734" ht="11.25" customHeight="1">
      <c r="A734" s="1" t="s">
        <v>64</v>
      </c>
      <c r="B734" s="1">
        <v>31.0</v>
      </c>
      <c r="C734" s="1" t="s">
        <v>2246</v>
      </c>
      <c r="D734" s="1" t="s">
        <v>2247</v>
      </c>
      <c r="E734" s="1" t="s">
        <v>921</v>
      </c>
      <c r="F734" s="1" t="s">
        <v>286</v>
      </c>
      <c r="G734" s="1" t="s">
        <v>154</v>
      </c>
      <c r="H734" s="1" t="s">
        <v>133</v>
      </c>
      <c r="I734" s="1" t="s">
        <v>114</v>
      </c>
      <c r="J734" s="1" t="s">
        <v>146</v>
      </c>
      <c r="K734" s="1" t="s">
        <v>154</v>
      </c>
      <c r="L734" s="1" t="s">
        <v>57</v>
      </c>
      <c r="M734" s="1" t="s">
        <v>105</v>
      </c>
      <c r="N734" s="1" t="s">
        <v>78</v>
      </c>
      <c r="O734" s="1" t="s">
        <v>69</v>
      </c>
      <c r="P734" s="1" t="s">
        <v>72</v>
      </c>
      <c r="Q734" s="1" t="s">
        <v>72</v>
      </c>
      <c r="R734" s="1" t="s">
        <v>57</v>
      </c>
      <c r="S734" s="1" t="s">
        <v>57</v>
      </c>
      <c r="T734" s="1" t="s">
        <v>57</v>
      </c>
      <c r="U734" s="1"/>
      <c r="V734" s="1"/>
      <c r="W734" s="1"/>
      <c r="X734" s="1"/>
      <c r="Y734" s="1"/>
      <c r="Z734" s="1"/>
    </row>
    <row r="735" ht="11.25" customHeight="1">
      <c r="A735" s="1" t="s">
        <v>64</v>
      </c>
      <c r="B735" s="1">
        <v>32.0</v>
      </c>
      <c r="C735" s="1" t="s">
        <v>2248</v>
      </c>
      <c r="D735" s="1" t="s">
        <v>2249</v>
      </c>
      <c r="E735" s="1" t="s">
        <v>924</v>
      </c>
      <c r="F735" s="1" t="s">
        <v>2250</v>
      </c>
      <c r="G735" s="1" t="s">
        <v>94</v>
      </c>
      <c r="H735" s="1" t="s">
        <v>132</v>
      </c>
      <c r="I735" s="1" t="s">
        <v>160</v>
      </c>
      <c r="J735" s="1" t="s">
        <v>154</v>
      </c>
      <c r="K735" s="1" t="s">
        <v>57</v>
      </c>
      <c r="L735" s="1" t="s">
        <v>57</v>
      </c>
      <c r="M735" s="1" t="s">
        <v>105</v>
      </c>
      <c r="N735" s="1" t="s">
        <v>78</v>
      </c>
      <c r="O735" s="1" t="s">
        <v>69</v>
      </c>
      <c r="P735" s="1" t="s">
        <v>69</v>
      </c>
      <c r="Q735" s="1" t="s">
        <v>72</v>
      </c>
      <c r="R735" s="1" t="s">
        <v>57</v>
      </c>
      <c r="S735" s="1" t="s">
        <v>57</v>
      </c>
      <c r="T735" s="1" t="s">
        <v>57</v>
      </c>
      <c r="U735" s="1"/>
      <c r="V735" s="1"/>
      <c r="W735" s="1"/>
      <c r="X735" s="1"/>
      <c r="Y735" s="1"/>
      <c r="Z735" s="1"/>
    </row>
    <row r="736" ht="11.25" customHeight="1">
      <c r="A736" s="1" t="s">
        <v>64</v>
      </c>
      <c r="B736" s="1">
        <v>33.0</v>
      </c>
      <c r="C736" s="1" t="s">
        <v>2251</v>
      </c>
      <c r="D736" s="1" t="s">
        <v>2252</v>
      </c>
      <c r="E736" s="1" t="s">
        <v>927</v>
      </c>
      <c r="F736" s="1" t="s">
        <v>689</v>
      </c>
      <c r="G736" s="1" t="s">
        <v>98</v>
      </c>
      <c r="H736" s="1" t="s">
        <v>166</v>
      </c>
      <c r="I736" s="1" t="s">
        <v>160</v>
      </c>
      <c r="J736" s="1" t="s">
        <v>94</v>
      </c>
      <c r="K736" s="1" t="s">
        <v>57</v>
      </c>
      <c r="L736" s="1" t="s">
        <v>57</v>
      </c>
      <c r="M736" s="1" t="s">
        <v>105</v>
      </c>
      <c r="N736" s="1" t="s">
        <v>78</v>
      </c>
      <c r="O736" s="1" t="s">
        <v>69</v>
      </c>
      <c r="P736" s="1" t="s">
        <v>69</v>
      </c>
      <c r="Q736" s="1" t="s">
        <v>69</v>
      </c>
      <c r="R736" s="1" t="s">
        <v>57</v>
      </c>
      <c r="S736" s="1" t="s">
        <v>57</v>
      </c>
      <c r="T736" s="1" t="s">
        <v>57</v>
      </c>
      <c r="U736" s="1"/>
      <c r="V736" s="1"/>
      <c r="W736" s="1"/>
      <c r="X736" s="1"/>
      <c r="Y736" s="1"/>
      <c r="Z736" s="1"/>
    </row>
    <row r="737" ht="11.25" customHeight="1">
      <c r="A737" s="1" t="s">
        <v>64</v>
      </c>
      <c r="B737" s="1">
        <v>34.0</v>
      </c>
      <c r="C737" s="1" t="s">
        <v>2253</v>
      </c>
      <c r="D737" s="1" t="s">
        <v>2254</v>
      </c>
      <c r="E737" s="1" t="s">
        <v>944</v>
      </c>
      <c r="F737" s="1" t="s">
        <v>1753</v>
      </c>
      <c r="G737" s="1" t="s">
        <v>289</v>
      </c>
      <c r="H737" s="1" t="s">
        <v>337</v>
      </c>
      <c r="I737" s="1" t="s">
        <v>81</v>
      </c>
      <c r="J737" s="1" t="s">
        <v>99</v>
      </c>
      <c r="K737" s="1" t="s">
        <v>160</v>
      </c>
      <c r="L737" s="1" t="s">
        <v>57</v>
      </c>
      <c r="M737" s="1" t="s">
        <v>105</v>
      </c>
      <c r="N737" s="1" t="s">
        <v>80</v>
      </c>
      <c r="O737" s="1" t="s">
        <v>69</v>
      </c>
      <c r="P737" s="1" t="s">
        <v>69</v>
      </c>
      <c r="Q737" s="1" t="s">
        <v>69</v>
      </c>
      <c r="R737" s="1" t="s">
        <v>57</v>
      </c>
      <c r="S737" s="1" t="s">
        <v>57</v>
      </c>
      <c r="T737" s="1" t="s">
        <v>57</v>
      </c>
      <c r="U737" s="1"/>
      <c r="V737" s="1"/>
      <c r="W737" s="1"/>
      <c r="X737" s="1"/>
      <c r="Y737" s="1"/>
      <c r="Z737" s="1"/>
    </row>
    <row r="738" ht="11.25" customHeight="1">
      <c r="A738" s="1" t="s">
        <v>64</v>
      </c>
      <c r="B738" s="1">
        <v>35.0</v>
      </c>
      <c r="C738" s="1" t="s">
        <v>2255</v>
      </c>
      <c r="D738" s="1" t="s">
        <v>2256</v>
      </c>
      <c r="E738" s="1" t="s">
        <v>258</v>
      </c>
      <c r="F738" s="1" t="s">
        <v>976</v>
      </c>
      <c r="G738" s="1" t="s">
        <v>124</v>
      </c>
      <c r="H738" s="1" t="s">
        <v>347</v>
      </c>
      <c r="I738" s="1" t="s">
        <v>71</v>
      </c>
      <c r="J738" s="1" t="s">
        <v>289</v>
      </c>
      <c r="K738" s="1" t="s">
        <v>57</v>
      </c>
      <c r="L738" s="1" t="s">
        <v>57</v>
      </c>
      <c r="M738" s="1" t="s">
        <v>170</v>
      </c>
      <c r="N738" s="1" t="s">
        <v>80</v>
      </c>
      <c r="O738" s="1" t="s">
        <v>67</v>
      </c>
      <c r="P738" s="1" t="s">
        <v>67</v>
      </c>
      <c r="Q738" s="1" t="s">
        <v>69</v>
      </c>
      <c r="R738" s="1" t="s">
        <v>57</v>
      </c>
      <c r="S738" s="1" t="s">
        <v>57</v>
      </c>
      <c r="T738" s="1" t="s">
        <v>57</v>
      </c>
      <c r="U738" s="1"/>
      <c r="V738" s="1"/>
      <c r="W738" s="1"/>
      <c r="X738" s="1"/>
      <c r="Y738" s="1"/>
      <c r="Z738" s="1"/>
    </row>
    <row r="739" ht="11.25" customHeight="1">
      <c r="A739" s="1" t="s">
        <v>64</v>
      </c>
      <c r="B739" s="1">
        <v>36.0</v>
      </c>
      <c r="C739" s="1" t="s">
        <v>2257</v>
      </c>
      <c r="D739" s="1" t="s">
        <v>2258</v>
      </c>
      <c r="E739" s="1" t="s">
        <v>1406</v>
      </c>
      <c r="F739" s="1" t="s">
        <v>1232</v>
      </c>
      <c r="G739" s="1" t="s">
        <v>121</v>
      </c>
      <c r="H739" s="1" t="s">
        <v>144</v>
      </c>
      <c r="I739" s="1" t="s">
        <v>71</v>
      </c>
      <c r="J739" s="1" t="s">
        <v>124</v>
      </c>
      <c r="K739" s="1" t="s">
        <v>57</v>
      </c>
      <c r="L739" s="1" t="s">
        <v>57</v>
      </c>
      <c r="M739" s="1" t="s">
        <v>170</v>
      </c>
      <c r="N739" s="1" t="s">
        <v>80</v>
      </c>
      <c r="O739" s="1" t="s">
        <v>67</v>
      </c>
      <c r="P739" s="1" t="s">
        <v>67</v>
      </c>
      <c r="Q739" s="1" t="s">
        <v>67</v>
      </c>
      <c r="R739" s="1" t="s">
        <v>57</v>
      </c>
      <c r="S739" s="1" t="s">
        <v>57</v>
      </c>
      <c r="T739" s="1" t="s">
        <v>57</v>
      </c>
      <c r="U739" s="1"/>
      <c r="V739" s="1"/>
      <c r="W739" s="1"/>
      <c r="X739" s="1"/>
      <c r="Y739" s="1"/>
      <c r="Z739" s="1"/>
    </row>
    <row r="740" ht="11.25" customHeight="1">
      <c r="A740" s="1" t="s">
        <v>64</v>
      </c>
      <c r="B740" s="1">
        <v>37.0</v>
      </c>
      <c r="C740" s="1" t="s">
        <v>2259</v>
      </c>
      <c r="D740" s="1" t="s">
        <v>2260</v>
      </c>
      <c r="E740" s="1" t="s">
        <v>1161</v>
      </c>
      <c r="F740" s="1" t="s">
        <v>1766</v>
      </c>
      <c r="G740" s="1" t="s">
        <v>123</v>
      </c>
      <c r="H740" s="1" t="s">
        <v>360</v>
      </c>
      <c r="I740" s="1" t="s">
        <v>113</v>
      </c>
      <c r="J740" s="1" t="s">
        <v>121</v>
      </c>
      <c r="K740" s="1" t="s">
        <v>57</v>
      </c>
      <c r="L740" s="1" t="s">
        <v>57</v>
      </c>
      <c r="M740" s="1" t="s">
        <v>170</v>
      </c>
      <c r="N740" s="1" t="s">
        <v>80</v>
      </c>
      <c r="O740" s="1" t="s">
        <v>67</v>
      </c>
      <c r="P740" s="1" t="s">
        <v>67</v>
      </c>
      <c r="Q740" s="1" t="s">
        <v>67</v>
      </c>
      <c r="R740" s="1" t="s">
        <v>57</v>
      </c>
      <c r="S740" s="1" t="s">
        <v>57</v>
      </c>
      <c r="T740" s="1" t="s">
        <v>57</v>
      </c>
      <c r="U740" s="1"/>
      <c r="V740" s="1"/>
      <c r="W740" s="1"/>
      <c r="X740" s="1"/>
      <c r="Y740" s="1"/>
      <c r="Z740" s="1"/>
    </row>
    <row r="741" ht="11.25" customHeight="1">
      <c r="A741" s="1" t="s">
        <v>64</v>
      </c>
      <c r="B741" s="1">
        <v>38.0</v>
      </c>
      <c r="C741" s="1" t="s">
        <v>2261</v>
      </c>
      <c r="D741" s="1" t="s">
        <v>2262</v>
      </c>
      <c r="E741" s="1" t="s">
        <v>263</v>
      </c>
      <c r="F741" s="1" t="s">
        <v>997</v>
      </c>
      <c r="G741" s="1" t="s">
        <v>122</v>
      </c>
      <c r="H741" s="1" t="s">
        <v>364</v>
      </c>
      <c r="I741" s="1" t="s">
        <v>260</v>
      </c>
      <c r="J741" s="1" t="s">
        <v>123</v>
      </c>
      <c r="K741" s="1" t="s">
        <v>57</v>
      </c>
      <c r="L741" s="1" t="s">
        <v>57</v>
      </c>
      <c r="M741" s="1" t="s">
        <v>170</v>
      </c>
      <c r="N741" s="1" t="s">
        <v>191</v>
      </c>
      <c r="O741" s="1" t="s">
        <v>67</v>
      </c>
      <c r="P741" s="1" t="s">
        <v>65</v>
      </c>
      <c r="Q741" s="1" t="s">
        <v>67</v>
      </c>
      <c r="R741" s="1" t="s">
        <v>57</v>
      </c>
      <c r="S741" s="1" t="s">
        <v>57</v>
      </c>
      <c r="T741" s="1" t="s">
        <v>57</v>
      </c>
      <c r="U741" s="1"/>
      <c r="V741" s="1"/>
      <c r="W741" s="1"/>
      <c r="X741" s="1"/>
      <c r="Y741" s="1"/>
      <c r="Z741" s="1"/>
    </row>
    <row r="742" ht="11.25" customHeight="1">
      <c r="A742" s="1" t="s">
        <v>64</v>
      </c>
      <c r="B742" s="1">
        <v>39.0</v>
      </c>
      <c r="C742" s="1" t="s">
        <v>2263</v>
      </c>
      <c r="D742" s="1" t="s">
        <v>2264</v>
      </c>
      <c r="E742" s="1" t="s">
        <v>267</v>
      </c>
      <c r="F742" s="1" t="s">
        <v>1000</v>
      </c>
      <c r="G742" s="1" t="s">
        <v>147</v>
      </c>
      <c r="H742" s="1" t="s">
        <v>432</v>
      </c>
      <c r="I742" s="1" t="s">
        <v>109</v>
      </c>
      <c r="J742" s="1" t="s">
        <v>122</v>
      </c>
      <c r="K742" s="1" t="s">
        <v>57</v>
      </c>
      <c r="L742" s="1" t="s">
        <v>57</v>
      </c>
      <c r="M742" s="1" t="s">
        <v>86</v>
      </c>
      <c r="N742" s="1" t="s">
        <v>191</v>
      </c>
      <c r="O742" s="1" t="s">
        <v>67</v>
      </c>
      <c r="P742" s="1" t="s">
        <v>65</v>
      </c>
      <c r="Q742" s="1" t="s">
        <v>67</v>
      </c>
      <c r="R742" s="1" t="s">
        <v>57</v>
      </c>
      <c r="S742" s="1" t="s">
        <v>57</v>
      </c>
      <c r="T742" s="1" t="s">
        <v>57</v>
      </c>
      <c r="U742" s="1"/>
      <c r="V742" s="1"/>
      <c r="W742" s="1"/>
      <c r="X742" s="1"/>
      <c r="Y742" s="1"/>
      <c r="Z742" s="1"/>
    </row>
    <row r="743" ht="11.25" customHeight="1">
      <c r="A743" s="1" t="s">
        <v>64</v>
      </c>
      <c r="B743" s="1">
        <v>40.0</v>
      </c>
      <c r="C743" s="1" t="s">
        <v>2265</v>
      </c>
      <c r="D743" s="1" t="s">
        <v>2266</v>
      </c>
      <c r="E743" s="1" t="s">
        <v>960</v>
      </c>
      <c r="F743" s="1" t="s">
        <v>717</v>
      </c>
      <c r="G743" s="1" t="s">
        <v>87</v>
      </c>
      <c r="H743" s="1" t="s">
        <v>378</v>
      </c>
      <c r="I743" s="1" t="s">
        <v>125</v>
      </c>
      <c r="J743" s="1" t="s">
        <v>147</v>
      </c>
      <c r="K743" s="1" t="s">
        <v>57</v>
      </c>
      <c r="L743" s="1" t="s">
        <v>57</v>
      </c>
      <c r="M743" s="1" t="s">
        <v>86</v>
      </c>
      <c r="N743" s="1" t="s">
        <v>191</v>
      </c>
      <c r="O743" s="1" t="s">
        <v>67</v>
      </c>
      <c r="P743" s="1" t="s">
        <v>65</v>
      </c>
      <c r="Q743" s="1" t="s">
        <v>65</v>
      </c>
      <c r="R743" s="1" t="s">
        <v>57</v>
      </c>
      <c r="S743" s="1" t="s">
        <v>57</v>
      </c>
      <c r="T743" s="1" t="s">
        <v>57</v>
      </c>
      <c r="U743" s="1"/>
      <c r="V743" s="1"/>
      <c r="W743" s="1"/>
      <c r="X743" s="1"/>
      <c r="Y743" s="1"/>
      <c r="Z743" s="1"/>
    </row>
    <row r="744" ht="11.25" customHeight="1">
      <c r="A744" s="1" t="s">
        <v>64</v>
      </c>
      <c r="B744" s="1">
        <v>41.0</v>
      </c>
      <c r="C744" s="1" t="s">
        <v>2267</v>
      </c>
      <c r="D744" s="1" t="s">
        <v>2268</v>
      </c>
      <c r="E744" s="1" t="s">
        <v>665</v>
      </c>
      <c r="F744" s="1" t="s">
        <v>486</v>
      </c>
      <c r="G744" s="1" t="s">
        <v>288</v>
      </c>
      <c r="H744" s="1" t="s">
        <v>382</v>
      </c>
      <c r="I744" s="1" t="s">
        <v>125</v>
      </c>
      <c r="J744" s="1" t="s">
        <v>87</v>
      </c>
      <c r="K744" s="1" t="s">
        <v>57</v>
      </c>
      <c r="L744" s="1" t="s">
        <v>57</v>
      </c>
      <c r="M744" s="1" t="s">
        <v>86</v>
      </c>
      <c r="N744" s="1" t="s">
        <v>191</v>
      </c>
      <c r="O744" s="1" t="s">
        <v>65</v>
      </c>
      <c r="P744" s="1" t="s">
        <v>66</v>
      </c>
      <c r="Q744" s="1" t="s">
        <v>65</v>
      </c>
      <c r="R744" s="1" t="s">
        <v>57</v>
      </c>
      <c r="S744" s="1" t="s">
        <v>57</v>
      </c>
      <c r="T744" s="1" t="s">
        <v>57</v>
      </c>
      <c r="U744" s="1"/>
      <c r="V744" s="1"/>
      <c r="W744" s="1"/>
      <c r="X744" s="1"/>
      <c r="Y744" s="1"/>
      <c r="Z744" s="1"/>
    </row>
    <row r="745" ht="11.25" customHeight="1">
      <c r="A745" s="1" t="s">
        <v>64</v>
      </c>
      <c r="B745" s="1">
        <v>42.0</v>
      </c>
      <c r="C745" s="1" t="s">
        <v>2269</v>
      </c>
      <c r="D745" s="1" t="s">
        <v>2270</v>
      </c>
      <c r="E745" s="1" t="s">
        <v>271</v>
      </c>
      <c r="F745" s="1" t="s">
        <v>729</v>
      </c>
      <c r="G745" s="1" t="s">
        <v>159</v>
      </c>
      <c r="H745" s="1" t="s">
        <v>387</v>
      </c>
      <c r="I745" s="1" t="s">
        <v>146</v>
      </c>
      <c r="J745" s="1" t="s">
        <v>288</v>
      </c>
      <c r="K745" s="1" t="s">
        <v>57</v>
      </c>
      <c r="L745" s="1" t="s">
        <v>57</v>
      </c>
      <c r="M745" s="1" t="s">
        <v>86</v>
      </c>
      <c r="N745" s="1" t="s">
        <v>79</v>
      </c>
      <c r="O745" s="1" t="s">
        <v>65</v>
      </c>
      <c r="P745" s="1" t="s">
        <v>66</v>
      </c>
      <c r="Q745" s="1" t="s">
        <v>65</v>
      </c>
      <c r="R745" s="1" t="s">
        <v>57</v>
      </c>
      <c r="S745" s="1" t="s">
        <v>57</v>
      </c>
      <c r="T745" s="1" t="s">
        <v>57</v>
      </c>
      <c r="U745" s="1"/>
      <c r="V745" s="1"/>
      <c r="W745" s="1"/>
      <c r="X745" s="1"/>
      <c r="Y745" s="1"/>
      <c r="Z745" s="1"/>
    </row>
    <row r="746" ht="11.25" customHeight="1">
      <c r="A746" s="1" t="s">
        <v>64</v>
      </c>
      <c r="B746" s="1">
        <v>43.0</v>
      </c>
      <c r="C746" s="1" t="s">
        <v>2271</v>
      </c>
      <c r="D746" s="1" t="s">
        <v>2272</v>
      </c>
      <c r="E746" s="1" t="s">
        <v>672</v>
      </c>
      <c r="F746" s="1" t="s">
        <v>1015</v>
      </c>
      <c r="G746" s="1" t="s">
        <v>161</v>
      </c>
      <c r="H746" s="1" t="s">
        <v>392</v>
      </c>
      <c r="I746" s="1" t="s">
        <v>154</v>
      </c>
      <c r="J746" s="1" t="s">
        <v>159</v>
      </c>
      <c r="K746" s="1" t="s">
        <v>57</v>
      </c>
      <c r="L746" s="1" t="s">
        <v>57</v>
      </c>
      <c r="M746" s="1" t="s">
        <v>96</v>
      </c>
      <c r="N746" s="1" t="s">
        <v>79</v>
      </c>
      <c r="O746" s="1" t="s">
        <v>65</v>
      </c>
      <c r="P746" s="1" t="s">
        <v>66</v>
      </c>
      <c r="Q746" s="1" t="s">
        <v>66</v>
      </c>
      <c r="R746" s="1" t="s">
        <v>57</v>
      </c>
      <c r="S746" s="1" t="s">
        <v>57</v>
      </c>
      <c r="T746" s="1" t="s">
        <v>57</v>
      </c>
      <c r="U746" s="1"/>
      <c r="V746" s="1"/>
      <c r="W746" s="1"/>
      <c r="X746" s="1"/>
      <c r="Y746" s="1"/>
      <c r="Z746" s="1"/>
    </row>
    <row r="747" ht="11.25" customHeight="1">
      <c r="A747" s="1" t="s">
        <v>64</v>
      </c>
      <c r="B747" s="1">
        <v>44.0</v>
      </c>
      <c r="C747" s="1" t="s">
        <v>2273</v>
      </c>
      <c r="D747" s="1" t="s">
        <v>2274</v>
      </c>
      <c r="E747" s="1" t="s">
        <v>633</v>
      </c>
      <c r="F747" s="1" t="s">
        <v>335</v>
      </c>
      <c r="G747" s="1" t="s">
        <v>130</v>
      </c>
      <c r="H747" s="1" t="s">
        <v>461</v>
      </c>
      <c r="I747" s="1" t="s">
        <v>154</v>
      </c>
      <c r="J747" s="1" t="s">
        <v>161</v>
      </c>
      <c r="K747" s="1" t="s">
        <v>57</v>
      </c>
      <c r="L747" s="1" t="s">
        <v>57</v>
      </c>
      <c r="M747" s="1" t="s">
        <v>96</v>
      </c>
      <c r="N747" s="1" t="s">
        <v>79</v>
      </c>
      <c r="O747" s="1" t="s">
        <v>65</v>
      </c>
      <c r="P747" s="1" t="s">
        <v>64</v>
      </c>
      <c r="Q747" s="1" t="s">
        <v>66</v>
      </c>
      <c r="R747" s="1" t="s">
        <v>57</v>
      </c>
      <c r="S747" s="1" t="s">
        <v>57</v>
      </c>
      <c r="T747" s="1" t="s">
        <v>57</v>
      </c>
      <c r="U747" s="1"/>
      <c r="V747" s="1"/>
      <c r="W747" s="1"/>
      <c r="X747" s="1"/>
      <c r="Y747" s="1"/>
      <c r="Z747" s="1"/>
    </row>
    <row r="748" ht="11.25" customHeight="1">
      <c r="A748" s="1" t="s">
        <v>64</v>
      </c>
      <c r="B748" s="1">
        <v>45.0</v>
      </c>
      <c r="C748" s="1" t="s">
        <v>2275</v>
      </c>
      <c r="D748" s="1" t="s">
        <v>2276</v>
      </c>
      <c r="E748" s="1" t="s">
        <v>1736</v>
      </c>
      <c r="F748" s="1" t="s">
        <v>506</v>
      </c>
      <c r="G748" s="1" t="s">
        <v>136</v>
      </c>
      <c r="H748" s="1" t="s">
        <v>401</v>
      </c>
      <c r="I748" s="1" t="s">
        <v>94</v>
      </c>
      <c r="J748" s="1" t="s">
        <v>130</v>
      </c>
      <c r="K748" s="1" t="s">
        <v>57</v>
      </c>
      <c r="L748" s="1" t="s">
        <v>57</v>
      </c>
      <c r="M748" s="1" t="s">
        <v>96</v>
      </c>
      <c r="N748" s="1" t="s">
        <v>79</v>
      </c>
      <c r="O748" s="1" t="s">
        <v>65</v>
      </c>
      <c r="P748" s="1" t="s">
        <v>64</v>
      </c>
      <c r="Q748" s="1" t="s">
        <v>66</v>
      </c>
      <c r="R748" s="1" t="s">
        <v>57</v>
      </c>
      <c r="S748" s="1" t="s">
        <v>57</v>
      </c>
      <c r="T748" s="1" t="s">
        <v>57</v>
      </c>
      <c r="U748" s="1"/>
      <c r="V748" s="1"/>
      <c r="W748" s="1"/>
      <c r="X748" s="1"/>
      <c r="Y748" s="1"/>
      <c r="Z748" s="1"/>
    </row>
    <row r="749" ht="11.25" customHeight="1">
      <c r="A749" s="1" t="s">
        <v>64</v>
      </c>
      <c r="B749" s="1">
        <v>46.0</v>
      </c>
      <c r="C749" s="1" t="s">
        <v>2277</v>
      </c>
      <c r="D749" s="1" t="s">
        <v>2278</v>
      </c>
      <c r="E749" s="1" t="s">
        <v>286</v>
      </c>
      <c r="F749" s="1" t="s">
        <v>1019</v>
      </c>
      <c r="G749" s="1" t="s">
        <v>306</v>
      </c>
      <c r="H749" s="1" t="s">
        <v>412</v>
      </c>
      <c r="I749" s="1" t="s">
        <v>99</v>
      </c>
      <c r="J749" s="1" t="s">
        <v>135</v>
      </c>
      <c r="K749" s="1" t="s">
        <v>57</v>
      </c>
      <c r="L749" s="1" t="s">
        <v>57</v>
      </c>
      <c r="M749" s="1" t="s">
        <v>96</v>
      </c>
      <c r="N749" s="1" t="s">
        <v>97</v>
      </c>
      <c r="O749" s="1" t="s">
        <v>65</v>
      </c>
      <c r="P749" s="1" t="s">
        <v>64</v>
      </c>
      <c r="Q749" s="1" t="s">
        <v>64</v>
      </c>
      <c r="R749" s="1" t="s">
        <v>57</v>
      </c>
      <c r="S749" s="1" t="s">
        <v>57</v>
      </c>
      <c r="T749" s="1" t="s">
        <v>57</v>
      </c>
      <c r="U749" s="1"/>
      <c r="V749" s="1"/>
      <c r="W749" s="1"/>
      <c r="X749" s="1"/>
      <c r="Y749" s="1"/>
      <c r="Z749" s="1"/>
    </row>
    <row r="750" ht="11.25" customHeight="1">
      <c r="A750" s="1" t="s">
        <v>64</v>
      </c>
      <c r="B750" s="1">
        <v>47.0</v>
      </c>
      <c r="C750" s="1" t="s">
        <v>2279</v>
      </c>
      <c r="D750" s="1" t="s">
        <v>2280</v>
      </c>
      <c r="E750" s="1" t="s">
        <v>2250</v>
      </c>
      <c r="F750" s="1" t="s">
        <v>688</v>
      </c>
      <c r="G750" s="1" t="s">
        <v>311</v>
      </c>
      <c r="H750" s="1" t="s">
        <v>156</v>
      </c>
      <c r="I750" s="1" t="s">
        <v>98</v>
      </c>
      <c r="J750" s="1" t="s">
        <v>136</v>
      </c>
      <c r="K750" s="1" t="s">
        <v>57</v>
      </c>
      <c r="L750" s="1" t="s">
        <v>57</v>
      </c>
      <c r="M750" s="1" t="s">
        <v>95</v>
      </c>
      <c r="N750" s="1" t="s">
        <v>97</v>
      </c>
      <c r="O750" s="1" t="s">
        <v>66</v>
      </c>
      <c r="P750" s="1" t="s">
        <v>148</v>
      </c>
      <c r="Q750" s="1" t="s">
        <v>64</v>
      </c>
      <c r="R750" s="1" t="s">
        <v>57</v>
      </c>
      <c r="S750" s="1" t="s">
        <v>57</v>
      </c>
      <c r="T750" s="1" t="s">
        <v>57</v>
      </c>
      <c r="U750" s="1"/>
      <c r="V750" s="1"/>
      <c r="W750" s="1"/>
      <c r="X750" s="1"/>
      <c r="Y750" s="1"/>
      <c r="Z750" s="1"/>
    </row>
    <row r="751" ht="11.25" customHeight="1">
      <c r="A751" s="1" t="s">
        <v>64</v>
      </c>
      <c r="B751" s="1">
        <v>48.0</v>
      </c>
      <c r="C751" s="1" t="s">
        <v>2281</v>
      </c>
      <c r="D751" s="1" t="s">
        <v>2282</v>
      </c>
      <c r="E751" s="1" t="s">
        <v>422</v>
      </c>
      <c r="F751" s="1" t="s">
        <v>2283</v>
      </c>
      <c r="G751" s="1" t="s">
        <v>315</v>
      </c>
      <c r="H751" s="1" t="s">
        <v>158</v>
      </c>
      <c r="I751" s="1" t="s">
        <v>289</v>
      </c>
      <c r="J751" s="1" t="s">
        <v>134</v>
      </c>
      <c r="K751" s="1" t="s">
        <v>57</v>
      </c>
      <c r="L751" s="1" t="s">
        <v>57</v>
      </c>
      <c r="M751" s="1" t="s">
        <v>95</v>
      </c>
      <c r="N751" s="1" t="s">
        <v>97</v>
      </c>
      <c r="O751" s="1" t="s">
        <v>66</v>
      </c>
      <c r="P751" s="1" t="s">
        <v>148</v>
      </c>
      <c r="Q751" s="1" t="s">
        <v>64</v>
      </c>
      <c r="R751" s="1" t="s">
        <v>57</v>
      </c>
      <c r="S751" s="1" t="s">
        <v>57</v>
      </c>
      <c r="T751" s="1" t="s">
        <v>57</v>
      </c>
      <c r="U751" s="1"/>
      <c r="V751" s="1"/>
      <c r="W751" s="1"/>
      <c r="X751" s="1"/>
      <c r="Y751" s="1"/>
      <c r="Z751" s="1"/>
    </row>
    <row r="752" ht="11.25" customHeight="1">
      <c r="A752" s="1" t="s">
        <v>64</v>
      </c>
      <c r="B752" s="1">
        <v>49.0</v>
      </c>
      <c r="C752" s="1" t="s">
        <v>2284</v>
      </c>
      <c r="D752" s="1" t="s">
        <v>2285</v>
      </c>
      <c r="E752" s="1" t="s">
        <v>295</v>
      </c>
      <c r="F752" s="1" t="s">
        <v>523</v>
      </c>
      <c r="G752" s="1" t="s">
        <v>320</v>
      </c>
      <c r="H752" s="1" t="s">
        <v>167</v>
      </c>
      <c r="I752" s="1" t="s">
        <v>124</v>
      </c>
      <c r="J752" s="1" t="s">
        <v>306</v>
      </c>
      <c r="K752" s="1" t="s">
        <v>57</v>
      </c>
      <c r="L752" s="1" t="s">
        <v>57</v>
      </c>
      <c r="M752" s="1" t="s">
        <v>95</v>
      </c>
      <c r="N752" s="1" t="s">
        <v>97</v>
      </c>
      <c r="O752" s="1" t="s">
        <v>66</v>
      </c>
      <c r="P752" s="1" t="s">
        <v>148</v>
      </c>
      <c r="Q752" s="1" t="s">
        <v>64</v>
      </c>
      <c r="R752" s="1" t="s">
        <v>57</v>
      </c>
      <c r="S752" s="1" t="s">
        <v>57</v>
      </c>
      <c r="T752" s="1" t="s">
        <v>57</v>
      </c>
      <c r="U752" s="1"/>
      <c r="V752" s="1"/>
      <c r="W752" s="1"/>
      <c r="X752" s="1"/>
      <c r="Y752" s="1"/>
      <c r="Z752" s="1"/>
    </row>
    <row r="753" ht="11.25" customHeight="1">
      <c r="A753" s="1" t="s">
        <v>64</v>
      </c>
      <c r="B753" s="1">
        <v>50.0</v>
      </c>
      <c r="C753" s="1" t="s">
        <v>2286</v>
      </c>
      <c r="D753" s="1" t="s">
        <v>2287</v>
      </c>
      <c r="E753" s="1" t="s">
        <v>298</v>
      </c>
      <c r="F753" s="1" t="s">
        <v>1216</v>
      </c>
      <c r="G753" s="1" t="s">
        <v>355</v>
      </c>
      <c r="H753" s="1" t="s">
        <v>436</v>
      </c>
      <c r="I753" s="1" t="s">
        <v>121</v>
      </c>
      <c r="J753" s="1" t="s">
        <v>311</v>
      </c>
      <c r="K753" s="1" t="s">
        <v>57</v>
      </c>
      <c r="L753" s="1" t="s">
        <v>57</v>
      </c>
      <c r="M753" s="1" t="s">
        <v>95</v>
      </c>
      <c r="N753" s="1" t="s">
        <v>90</v>
      </c>
      <c r="O753" s="1" t="s">
        <v>66</v>
      </c>
      <c r="P753" s="1" t="s">
        <v>85</v>
      </c>
      <c r="Q753" s="1" t="s">
        <v>148</v>
      </c>
      <c r="R753" s="1" t="s">
        <v>57</v>
      </c>
      <c r="S753" s="1" t="s">
        <v>57</v>
      </c>
      <c r="T753" s="1" t="s">
        <v>57</v>
      </c>
      <c r="U753" s="1"/>
      <c r="V753" s="1"/>
      <c r="W753" s="1"/>
      <c r="X753" s="1"/>
      <c r="Y753" s="1"/>
      <c r="Z753" s="1"/>
    </row>
    <row r="754" ht="11.25" customHeight="1">
      <c r="A754" s="1" t="s">
        <v>64</v>
      </c>
      <c r="B754" s="1">
        <v>51.0</v>
      </c>
      <c r="C754" s="1" t="s">
        <v>2288</v>
      </c>
      <c r="D754" s="1" t="s">
        <v>2289</v>
      </c>
      <c r="E754" s="1" t="s">
        <v>165</v>
      </c>
      <c r="F754" s="1" t="s">
        <v>1036</v>
      </c>
      <c r="G754" s="1" t="s">
        <v>133</v>
      </c>
      <c r="H754" s="1" t="s">
        <v>155</v>
      </c>
      <c r="I754" s="1" t="s">
        <v>123</v>
      </c>
      <c r="J754" s="1" t="s">
        <v>315</v>
      </c>
      <c r="K754" s="1" t="s">
        <v>57</v>
      </c>
      <c r="L754" s="1" t="s">
        <v>57</v>
      </c>
      <c r="M754" s="1" t="s">
        <v>108</v>
      </c>
      <c r="N754" s="1" t="s">
        <v>90</v>
      </c>
      <c r="O754" s="1" t="s">
        <v>66</v>
      </c>
      <c r="P754" s="1" t="s">
        <v>85</v>
      </c>
      <c r="Q754" s="1" t="s">
        <v>148</v>
      </c>
      <c r="R754" s="1" t="s">
        <v>57</v>
      </c>
      <c r="S754" s="1" t="s">
        <v>57</v>
      </c>
      <c r="T754" s="1" t="s">
        <v>57</v>
      </c>
      <c r="U754" s="1"/>
      <c r="V754" s="1"/>
      <c r="W754" s="1"/>
      <c r="X754" s="1"/>
      <c r="Y754" s="1"/>
      <c r="Z754" s="1"/>
    </row>
    <row r="755" ht="11.25" customHeight="1">
      <c r="A755" s="1" t="s">
        <v>64</v>
      </c>
      <c r="B755" s="1">
        <v>52.0</v>
      </c>
      <c r="C755" s="1" t="s">
        <v>2290</v>
      </c>
      <c r="D755" s="1" t="s">
        <v>2291</v>
      </c>
      <c r="E755" s="1" t="s">
        <v>979</v>
      </c>
      <c r="F755" s="1" t="s">
        <v>1297</v>
      </c>
      <c r="G755" s="1" t="s">
        <v>131</v>
      </c>
      <c r="H755" s="1" t="s">
        <v>450</v>
      </c>
      <c r="I755" s="1" t="s">
        <v>122</v>
      </c>
      <c r="J755" s="1" t="s">
        <v>355</v>
      </c>
      <c r="K755" s="1" t="s">
        <v>57</v>
      </c>
      <c r="L755" s="1" t="s">
        <v>57</v>
      </c>
      <c r="M755" s="1" t="s">
        <v>108</v>
      </c>
      <c r="N755" s="1" t="s">
        <v>90</v>
      </c>
      <c r="O755" s="1" t="s">
        <v>64</v>
      </c>
      <c r="P755" s="1" t="s">
        <v>85</v>
      </c>
      <c r="Q755" s="1" t="s">
        <v>148</v>
      </c>
      <c r="R755" s="1" t="s">
        <v>57</v>
      </c>
      <c r="S755" s="1" t="s">
        <v>57</v>
      </c>
      <c r="T755" s="1" t="s">
        <v>57</v>
      </c>
      <c r="U755" s="1"/>
      <c r="V755" s="1"/>
      <c r="W755" s="1"/>
      <c r="X755" s="1"/>
      <c r="Y755" s="1"/>
      <c r="Z755" s="1"/>
    </row>
    <row r="756" ht="11.25" customHeight="1">
      <c r="A756" s="1" t="s">
        <v>64</v>
      </c>
      <c r="B756" s="1">
        <v>53.0</v>
      </c>
      <c r="C756" s="1" t="s">
        <v>2292</v>
      </c>
      <c r="D756" s="1" t="s">
        <v>2293</v>
      </c>
      <c r="E756" s="1" t="s">
        <v>982</v>
      </c>
      <c r="F756" s="1" t="s">
        <v>1301</v>
      </c>
      <c r="G756" s="1" t="s">
        <v>166</v>
      </c>
      <c r="H756" s="1" t="s">
        <v>455</v>
      </c>
      <c r="I756" s="1" t="s">
        <v>147</v>
      </c>
      <c r="J756" s="1" t="s">
        <v>133</v>
      </c>
      <c r="K756" s="1" t="s">
        <v>57</v>
      </c>
      <c r="L756" s="1" t="s">
        <v>57</v>
      </c>
      <c r="M756" s="1" t="s">
        <v>108</v>
      </c>
      <c r="N756" s="1" t="s">
        <v>90</v>
      </c>
      <c r="O756" s="1" t="s">
        <v>64</v>
      </c>
      <c r="P756" s="1" t="s">
        <v>106</v>
      </c>
      <c r="Q756" s="1" t="s">
        <v>148</v>
      </c>
      <c r="R756" s="1" t="s">
        <v>57</v>
      </c>
      <c r="S756" s="1" t="s">
        <v>57</v>
      </c>
      <c r="T756" s="1" t="s">
        <v>57</v>
      </c>
      <c r="U756" s="1"/>
      <c r="V756" s="1"/>
      <c r="W756" s="1"/>
      <c r="X756" s="1"/>
      <c r="Y756" s="1"/>
      <c r="Z756" s="1"/>
    </row>
    <row r="757" ht="11.25" customHeight="1">
      <c r="A757" s="1" t="s">
        <v>64</v>
      </c>
      <c r="B757" s="1">
        <v>54.0</v>
      </c>
      <c r="C757" s="1" t="s">
        <v>2294</v>
      </c>
      <c r="D757" s="1" t="s">
        <v>2295</v>
      </c>
      <c r="E757" s="1" t="s">
        <v>454</v>
      </c>
      <c r="F757" s="1" t="s">
        <v>1304</v>
      </c>
      <c r="G757" s="1" t="s">
        <v>369</v>
      </c>
      <c r="H757" s="1" t="s">
        <v>460</v>
      </c>
      <c r="I757" s="1" t="s">
        <v>87</v>
      </c>
      <c r="J757" s="1" t="s">
        <v>132</v>
      </c>
      <c r="K757" s="1" t="s">
        <v>57</v>
      </c>
      <c r="L757" s="1" t="s">
        <v>57</v>
      </c>
      <c r="M757" s="1" t="s">
        <v>108</v>
      </c>
      <c r="N757" s="1" t="s">
        <v>105</v>
      </c>
      <c r="O757" s="1" t="s">
        <v>64</v>
      </c>
      <c r="P757" s="1" t="s">
        <v>106</v>
      </c>
      <c r="Q757" s="1" t="s">
        <v>85</v>
      </c>
      <c r="R757" s="1" t="s">
        <v>57</v>
      </c>
      <c r="S757" s="1" t="s">
        <v>57</v>
      </c>
      <c r="T757" s="1" t="s">
        <v>57</v>
      </c>
      <c r="U757" s="1"/>
      <c r="V757" s="1"/>
      <c r="W757" s="1"/>
      <c r="X757" s="1"/>
      <c r="Y757" s="1"/>
      <c r="Z757" s="1"/>
    </row>
    <row r="758" ht="11.25" customHeight="1">
      <c r="A758" s="1" t="s">
        <v>64</v>
      </c>
      <c r="B758" s="1">
        <v>55.0</v>
      </c>
      <c r="C758" s="1" t="s">
        <v>2296</v>
      </c>
      <c r="D758" s="1" t="s">
        <v>2297</v>
      </c>
      <c r="E758" s="1" t="s">
        <v>304</v>
      </c>
      <c r="F758" s="1" t="s">
        <v>552</v>
      </c>
      <c r="G758" s="1" t="s">
        <v>337</v>
      </c>
      <c r="H758" s="1" t="s">
        <v>465</v>
      </c>
      <c r="I758" s="1" t="s">
        <v>87</v>
      </c>
      <c r="J758" s="1" t="s">
        <v>131</v>
      </c>
      <c r="K758" s="1" t="s">
        <v>57</v>
      </c>
      <c r="L758" s="1" t="s">
        <v>57</v>
      </c>
      <c r="M758" s="1" t="s">
        <v>70</v>
      </c>
      <c r="N758" s="1" t="s">
        <v>105</v>
      </c>
      <c r="O758" s="1" t="s">
        <v>64</v>
      </c>
      <c r="P758" s="1" t="s">
        <v>106</v>
      </c>
      <c r="Q758" s="1" t="s">
        <v>85</v>
      </c>
      <c r="R758" s="1" t="s">
        <v>57</v>
      </c>
      <c r="S758" s="1" t="s">
        <v>57</v>
      </c>
      <c r="T758" s="1" t="s">
        <v>57</v>
      </c>
      <c r="U758" s="1"/>
      <c r="V758" s="1"/>
      <c r="W758" s="1"/>
      <c r="X758" s="1"/>
      <c r="Y758" s="1"/>
      <c r="Z758" s="1"/>
    </row>
    <row r="759" ht="11.25" customHeight="1">
      <c r="A759" s="1" t="s">
        <v>64</v>
      </c>
      <c r="B759" s="1">
        <v>56.0</v>
      </c>
      <c r="C759" s="1" t="s">
        <v>2298</v>
      </c>
      <c r="D759" s="1" t="s">
        <v>2299</v>
      </c>
      <c r="E759" s="1" t="s">
        <v>309</v>
      </c>
      <c r="F759" s="1" t="s">
        <v>564</v>
      </c>
      <c r="G759" s="1" t="s">
        <v>342</v>
      </c>
      <c r="H759" s="1" t="s">
        <v>465</v>
      </c>
      <c r="I759" s="1" t="s">
        <v>288</v>
      </c>
      <c r="J759" s="1" t="s">
        <v>166</v>
      </c>
      <c r="K759" s="1" t="s">
        <v>57</v>
      </c>
      <c r="L759" s="1" t="s">
        <v>57</v>
      </c>
      <c r="M759" s="1" t="s">
        <v>70</v>
      </c>
      <c r="N759" s="1" t="s">
        <v>105</v>
      </c>
      <c r="O759" s="1" t="s">
        <v>64</v>
      </c>
      <c r="P759" s="1" t="s">
        <v>78</v>
      </c>
      <c r="Q759" s="1" t="s">
        <v>85</v>
      </c>
      <c r="R759" s="1" t="s">
        <v>57</v>
      </c>
      <c r="S759" s="1" t="s">
        <v>57</v>
      </c>
      <c r="T759" s="1" t="s">
        <v>57</v>
      </c>
      <c r="U759" s="1"/>
      <c r="V759" s="1"/>
      <c r="W759" s="1"/>
      <c r="X759" s="1"/>
      <c r="Y759" s="1"/>
      <c r="Z759" s="1"/>
    </row>
    <row r="760" ht="11.25" customHeight="1">
      <c r="A760" s="1" t="s">
        <v>64</v>
      </c>
      <c r="B760" s="1">
        <v>57.0</v>
      </c>
      <c r="C760" s="1" t="s">
        <v>2300</v>
      </c>
      <c r="D760" s="1" t="s">
        <v>2301</v>
      </c>
      <c r="E760" s="1" t="s">
        <v>1707</v>
      </c>
      <c r="F760" s="1" t="s">
        <v>1048</v>
      </c>
      <c r="G760" s="1" t="s">
        <v>347</v>
      </c>
      <c r="H760" s="1" t="s">
        <v>465</v>
      </c>
      <c r="I760" s="1" t="s">
        <v>159</v>
      </c>
      <c r="J760" s="1" t="s">
        <v>369</v>
      </c>
      <c r="K760" s="1" t="s">
        <v>57</v>
      </c>
      <c r="L760" s="1" t="s">
        <v>57</v>
      </c>
      <c r="M760" s="1" t="s">
        <v>70</v>
      </c>
      <c r="N760" s="1" t="s">
        <v>105</v>
      </c>
      <c r="O760" s="1" t="s">
        <v>64</v>
      </c>
      <c r="P760" s="1" t="s">
        <v>78</v>
      </c>
      <c r="Q760" s="1" t="s">
        <v>85</v>
      </c>
      <c r="R760" s="1" t="s">
        <v>57</v>
      </c>
      <c r="S760" s="1" t="s">
        <v>57</v>
      </c>
      <c r="T760" s="1" t="s">
        <v>57</v>
      </c>
      <c r="U760" s="1"/>
      <c r="V760" s="1"/>
      <c r="W760" s="1"/>
      <c r="X760" s="1"/>
      <c r="Y760" s="1"/>
      <c r="Z760" s="1"/>
    </row>
    <row r="761" ht="11.25" customHeight="1">
      <c r="A761" s="1" t="s">
        <v>64</v>
      </c>
      <c r="B761" s="1">
        <v>58.0</v>
      </c>
      <c r="C761" s="1" t="s">
        <v>2302</v>
      </c>
      <c r="D761" s="1" t="s">
        <v>2303</v>
      </c>
      <c r="E761" s="1" t="s">
        <v>473</v>
      </c>
      <c r="F761" s="1" t="s">
        <v>778</v>
      </c>
      <c r="G761" s="1" t="s">
        <v>142</v>
      </c>
      <c r="H761" s="1" t="s">
        <v>465</v>
      </c>
      <c r="I761" s="1" t="s">
        <v>161</v>
      </c>
      <c r="J761" s="1" t="s">
        <v>337</v>
      </c>
      <c r="K761" s="1" t="s">
        <v>57</v>
      </c>
      <c r="L761" s="1" t="s">
        <v>57</v>
      </c>
      <c r="M761" s="1" t="s">
        <v>70</v>
      </c>
      <c r="N761" s="1" t="s">
        <v>170</v>
      </c>
      <c r="O761" s="1" t="s">
        <v>148</v>
      </c>
      <c r="P761" s="1" t="s">
        <v>78</v>
      </c>
      <c r="Q761" s="1" t="s">
        <v>106</v>
      </c>
      <c r="R761" s="1" t="s">
        <v>57</v>
      </c>
      <c r="S761" s="1" t="s">
        <v>57</v>
      </c>
      <c r="T761" s="1" t="s">
        <v>57</v>
      </c>
      <c r="U761" s="1"/>
      <c r="V761" s="1"/>
      <c r="W761" s="1"/>
      <c r="X761" s="1"/>
      <c r="Y761" s="1"/>
      <c r="Z761" s="1"/>
    </row>
    <row r="762" ht="11.25" customHeight="1">
      <c r="A762" s="1" t="s">
        <v>64</v>
      </c>
      <c r="B762" s="1">
        <v>59.0</v>
      </c>
      <c r="C762" s="1" t="s">
        <v>2304</v>
      </c>
      <c r="D762" s="1" t="s">
        <v>2305</v>
      </c>
      <c r="E762" s="1" t="s">
        <v>481</v>
      </c>
      <c r="F762" s="1" t="s">
        <v>2306</v>
      </c>
      <c r="G762" s="1" t="s">
        <v>144</v>
      </c>
      <c r="H762" s="1" t="s">
        <v>465</v>
      </c>
      <c r="I762" s="1" t="s">
        <v>130</v>
      </c>
      <c r="J762" s="1" t="s">
        <v>342</v>
      </c>
      <c r="K762" s="1" t="s">
        <v>57</v>
      </c>
      <c r="L762" s="1" t="s">
        <v>57</v>
      </c>
      <c r="M762" s="1" t="s">
        <v>107</v>
      </c>
      <c r="N762" s="1" t="s">
        <v>170</v>
      </c>
      <c r="O762" s="1" t="s">
        <v>148</v>
      </c>
      <c r="P762" s="1" t="s">
        <v>80</v>
      </c>
      <c r="Q762" s="1" t="s">
        <v>106</v>
      </c>
      <c r="R762" s="1" t="s">
        <v>57</v>
      </c>
      <c r="S762" s="1" t="s">
        <v>57</v>
      </c>
      <c r="T762" s="1" t="s">
        <v>57</v>
      </c>
      <c r="U762" s="1"/>
      <c r="V762" s="1"/>
      <c r="W762" s="1"/>
      <c r="X762" s="1"/>
      <c r="Y762" s="1"/>
      <c r="Z762" s="1"/>
    </row>
    <row r="763" ht="11.25" customHeight="1">
      <c r="A763" s="1" t="s">
        <v>64</v>
      </c>
      <c r="B763" s="1">
        <v>60.0</v>
      </c>
      <c r="C763" s="1" t="s">
        <v>2307</v>
      </c>
      <c r="D763" s="1" t="s">
        <v>2308</v>
      </c>
      <c r="E763" s="1" t="s">
        <v>490</v>
      </c>
      <c r="F763" s="1" t="s">
        <v>572</v>
      </c>
      <c r="G763" s="1" t="s">
        <v>143</v>
      </c>
      <c r="H763" s="1" t="s">
        <v>465</v>
      </c>
      <c r="I763" s="1" t="s">
        <v>135</v>
      </c>
      <c r="J763" s="1" t="s">
        <v>347</v>
      </c>
      <c r="K763" s="1" t="s">
        <v>57</v>
      </c>
      <c r="L763" s="1" t="s">
        <v>57</v>
      </c>
      <c r="M763" s="1" t="s">
        <v>107</v>
      </c>
      <c r="N763" s="1" t="s">
        <v>170</v>
      </c>
      <c r="O763" s="1" t="s">
        <v>148</v>
      </c>
      <c r="P763" s="1" t="s">
        <v>80</v>
      </c>
      <c r="Q763" s="1" t="s">
        <v>106</v>
      </c>
      <c r="R763" s="1" t="s">
        <v>57</v>
      </c>
      <c r="S763" s="1" t="s">
        <v>57</v>
      </c>
      <c r="T763" s="1" t="s">
        <v>57</v>
      </c>
      <c r="U763" s="1"/>
      <c r="V763" s="1"/>
      <c r="W763" s="1"/>
      <c r="X763" s="1"/>
      <c r="Y763" s="1"/>
      <c r="Z763" s="1"/>
    </row>
    <row r="764" ht="11.25" customHeight="1">
      <c r="A764" s="1" t="s">
        <v>64</v>
      </c>
      <c r="B764" s="1">
        <v>61.0</v>
      </c>
      <c r="C764" s="1" t="s">
        <v>2309</v>
      </c>
      <c r="D764" s="1" t="s">
        <v>2310</v>
      </c>
      <c r="E764" s="1" t="s">
        <v>494</v>
      </c>
      <c r="F764" s="1" t="s">
        <v>1329</v>
      </c>
      <c r="G764" s="1" t="s">
        <v>360</v>
      </c>
      <c r="H764" s="1" t="s">
        <v>465</v>
      </c>
      <c r="I764" s="1" t="s">
        <v>135</v>
      </c>
      <c r="J764" s="1" t="s">
        <v>142</v>
      </c>
      <c r="K764" s="1" t="s">
        <v>57</v>
      </c>
      <c r="L764" s="1" t="s">
        <v>57</v>
      </c>
      <c r="M764" s="1" t="s">
        <v>107</v>
      </c>
      <c r="N764" s="1" t="s">
        <v>170</v>
      </c>
      <c r="O764" s="1" t="s">
        <v>148</v>
      </c>
      <c r="P764" s="1" t="s">
        <v>80</v>
      </c>
      <c r="Q764" s="1" t="s">
        <v>106</v>
      </c>
      <c r="R764" s="1" t="s">
        <v>57</v>
      </c>
      <c r="S764" s="1" t="s">
        <v>57</v>
      </c>
      <c r="T764" s="1" t="s">
        <v>57</v>
      </c>
      <c r="U764" s="1"/>
      <c r="V764" s="1"/>
      <c r="W764" s="1"/>
      <c r="X764" s="1"/>
      <c r="Y764" s="1"/>
      <c r="Z764" s="1"/>
    </row>
    <row r="765" ht="11.25" customHeight="1">
      <c r="A765" s="1" t="s">
        <v>64</v>
      </c>
      <c r="B765" s="1">
        <v>62.0</v>
      </c>
      <c r="C765" s="1" t="s">
        <v>2311</v>
      </c>
      <c r="D765" s="1" t="s">
        <v>2312</v>
      </c>
      <c r="E765" s="1" t="s">
        <v>498</v>
      </c>
      <c r="F765" s="1" t="s">
        <v>1060</v>
      </c>
      <c r="G765" s="1" t="s">
        <v>402</v>
      </c>
      <c r="H765" s="1" t="s">
        <v>465</v>
      </c>
      <c r="I765" s="1" t="s">
        <v>136</v>
      </c>
      <c r="J765" s="1" t="s">
        <v>144</v>
      </c>
      <c r="K765" s="1" t="s">
        <v>57</v>
      </c>
      <c r="L765" s="1" t="s">
        <v>57</v>
      </c>
      <c r="M765" s="1" t="s">
        <v>107</v>
      </c>
      <c r="N765" s="1" t="s">
        <v>86</v>
      </c>
      <c r="O765" s="1" t="s">
        <v>148</v>
      </c>
      <c r="P765" s="1" t="s">
        <v>191</v>
      </c>
      <c r="Q765" s="1" t="s">
        <v>78</v>
      </c>
      <c r="R765" s="1" t="s">
        <v>57</v>
      </c>
      <c r="S765" s="1" t="s">
        <v>57</v>
      </c>
      <c r="T765" s="1" t="s">
        <v>57</v>
      </c>
      <c r="U765" s="1"/>
      <c r="V765" s="1"/>
      <c r="W765" s="1"/>
      <c r="X765" s="1"/>
      <c r="Y765" s="1"/>
      <c r="Z765" s="1"/>
    </row>
    <row r="766" ht="11.25" customHeight="1">
      <c r="A766" s="1" t="s">
        <v>64</v>
      </c>
      <c r="B766" s="1">
        <v>63.0</v>
      </c>
      <c r="C766" s="1" t="s">
        <v>2313</v>
      </c>
      <c r="D766" s="1" t="s">
        <v>2314</v>
      </c>
      <c r="E766" s="1" t="s">
        <v>1265</v>
      </c>
      <c r="F766" s="1" t="s">
        <v>1758</v>
      </c>
      <c r="G766" s="1" t="s">
        <v>364</v>
      </c>
      <c r="H766" s="1" t="s">
        <v>465</v>
      </c>
      <c r="I766" s="1" t="s">
        <v>136</v>
      </c>
      <c r="J766" s="1" t="s">
        <v>143</v>
      </c>
      <c r="K766" s="1" t="s">
        <v>57</v>
      </c>
      <c r="L766" s="1" t="s">
        <v>57</v>
      </c>
      <c r="M766" s="1" t="s">
        <v>120</v>
      </c>
      <c r="N766" s="1" t="s">
        <v>86</v>
      </c>
      <c r="O766" s="1" t="s">
        <v>148</v>
      </c>
      <c r="P766" s="1" t="s">
        <v>191</v>
      </c>
      <c r="Q766" s="1" t="s">
        <v>78</v>
      </c>
      <c r="R766" s="1" t="s">
        <v>57</v>
      </c>
      <c r="S766" s="1" t="s">
        <v>57</v>
      </c>
      <c r="T766" s="1" t="s">
        <v>57</v>
      </c>
      <c r="U766" s="1"/>
      <c r="V766" s="1"/>
      <c r="W766" s="1"/>
      <c r="X766" s="1"/>
      <c r="Y766" s="1"/>
      <c r="Z766" s="1"/>
    </row>
    <row r="767" ht="11.25" customHeight="1">
      <c r="A767" s="1" t="s">
        <v>64</v>
      </c>
      <c r="B767" s="1">
        <v>64.0</v>
      </c>
      <c r="C767" s="1" t="s">
        <v>2315</v>
      </c>
      <c r="D767" s="1" t="s">
        <v>2316</v>
      </c>
      <c r="E767" s="1" t="s">
        <v>335</v>
      </c>
      <c r="F767" s="1" t="s">
        <v>802</v>
      </c>
      <c r="G767" s="1" t="s">
        <v>157</v>
      </c>
      <c r="H767" s="1" t="s">
        <v>465</v>
      </c>
      <c r="I767" s="1" t="s">
        <v>134</v>
      </c>
      <c r="J767" s="1" t="s">
        <v>360</v>
      </c>
      <c r="K767" s="1" t="s">
        <v>57</v>
      </c>
      <c r="L767" s="1" t="s">
        <v>57</v>
      </c>
      <c r="M767" s="1" t="s">
        <v>120</v>
      </c>
      <c r="N767" s="1" t="s">
        <v>86</v>
      </c>
      <c r="O767" s="1" t="s">
        <v>148</v>
      </c>
      <c r="P767" s="1" t="s">
        <v>191</v>
      </c>
      <c r="Q767" s="1" t="s">
        <v>78</v>
      </c>
      <c r="R767" s="1" t="s">
        <v>57</v>
      </c>
      <c r="S767" s="1" t="s">
        <v>57</v>
      </c>
      <c r="T767" s="1" t="s">
        <v>57</v>
      </c>
      <c r="U767" s="1"/>
      <c r="V767" s="1"/>
      <c r="W767" s="1"/>
      <c r="X767" s="1"/>
      <c r="Y767" s="1"/>
      <c r="Z767" s="1"/>
    </row>
    <row r="768" ht="11.25" customHeight="1">
      <c r="A768" s="1" t="s">
        <v>64</v>
      </c>
      <c r="B768" s="1">
        <v>65.0</v>
      </c>
      <c r="C768" s="1" t="s">
        <v>2317</v>
      </c>
      <c r="D768" s="1" t="s">
        <v>2318</v>
      </c>
      <c r="E768" s="1" t="s">
        <v>510</v>
      </c>
      <c r="F768" s="1" t="s">
        <v>744</v>
      </c>
      <c r="G768" s="1" t="s">
        <v>432</v>
      </c>
      <c r="H768" s="1" t="s">
        <v>465</v>
      </c>
      <c r="I768" s="1" t="s">
        <v>306</v>
      </c>
      <c r="J768" s="1" t="s">
        <v>402</v>
      </c>
      <c r="K768" s="1" t="s">
        <v>57</v>
      </c>
      <c r="L768" s="1" t="s">
        <v>57</v>
      </c>
      <c r="M768" s="1" t="s">
        <v>120</v>
      </c>
      <c r="N768" s="1" t="s">
        <v>86</v>
      </c>
      <c r="O768" s="1" t="s">
        <v>85</v>
      </c>
      <c r="P768" s="1" t="s">
        <v>79</v>
      </c>
      <c r="Q768" s="1" t="s">
        <v>78</v>
      </c>
      <c r="R768" s="1" t="s">
        <v>57</v>
      </c>
      <c r="S768" s="1" t="s">
        <v>57</v>
      </c>
      <c r="T768" s="1" t="s">
        <v>57</v>
      </c>
      <c r="U768" s="1"/>
      <c r="V768" s="1"/>
      <c r="W768" s="1"/>
      <c r="X768" s="1"/>
      <c r="Y768" s="1"/>
      <c r="Z768" s="1"/>
    </row>
    <row r="769" ht="11.25" customHeight="1">
      <c r="A769" s="1" t="s">
        <v>64</v>
      </c>
      <c r="B769" s="1">
        <v>66.0</v>
      </c>
      <c r="C769" s="1" t="s">
        <v>2319</v>
      </c>
      <c r="D769" s="1" t="s">
        <v>2320</v>
      </c>
      <c r="E769" s="1" t="s">
        <v>1206</v>
      </c>
      <c r="F769" s="1" t="s">
        <v>1070</v>
      </c>
      <c r="G769" s="1" t="s">
        <v>374</v>
      </c>
      <c r="H769" s="1" t="s">
        <v>465</v>
      </c>
      <c r="I769" s="1" t="s">
        <v>311</v>
      </c>
      <c r="J769" s="1" t="s">
        <v>364</v>
      </c>
      <c r="K769" s="1" t="s">
        <v>57</v>
      </c>
      <c r="L769" s="1" t="s">
        <v>57</v>
      </c>
      <c r="M769" s="1" t="s">
        <v>120</v>
      </c>
      <c r="N769" s="1" t="s">
        <v>96</v>
      </c>
      <c r="O769" s="1" t="s">
        <v>85</v>
      </c>
      <c r="P769" s="1" t="s">
        <v>79</v>
      </c>
      <c r="Q769" s="1" t="s">
        <v>80</v>
      </c>
      <c r="R769" s="1" t="s">
        <v>57</v>
      </c>
      <c r="S769" s="1" t="s">
        <v>57</v>
      </c>
      <c r="T769" s="1" t="s">
        <v>57</v>
      </c>
      <c r="U769" s="1"/>
      <c r="V769" s="1"/>
      <c r="W769" s="1"/>
      <c r="X769" s="1"/>
      <c r="Y769" s="1"/>
      <c r="Z769" s="1"/>
    </row>
    <row r="770" ht="11.25" customHeight="1">
      <c r="A770" s="1" t="s">
        <v>64</v>
      </c>
      <c r="B770" s="1">
        <v>67.0</v>
      </c>
      <c r="C770" s="1" t="s">
        <v>2321</v>
      </c>
      <c r="D770" s="1" t="s">
        <v>2322</v>
      </c>
      <c r="E770" s="1" t="s">
        <v>2283</v>
      </c>
      <c r="F770" s="1" t="s">
        <v>2323</v>
      </c>
      <c r="G770" s="1" t="s">
        <v>418</v>
      </c>
      <c r="H770" s="1" t="s">
        <v>465</v>
      </c>
      <c r="I770" s="1" t="s">
        <v>311</v>
      </c>
      <c r="J770" s="1" t="s">
        <v>157</v>
      </c>
      <c r="K770" s="1" t="s">
        <v>57</v>
      </c>
      <c r="L770" s="1" t="s">
        <v>57</v>
      </c>
      <c r="M770" s="1" t="s">
        <v>120</v>
      </c>
      <c r="N770" s="1" t="s">
        <v>96</v>
      </c>
      <c r="O770" s="1" t="s">
        <v>85</v>
      </c>
      <c r="P770" s="1" t="s">
        <v>79</v>
      </c>
      <c r="Q770" s="1" t="s">
        <v>80</v>
      </c>
      <c r="R770" s="1" t="s">
        <v>57</v>
      </c>
      <c r="S770" s="1" t="s">
        <v>57</v>
      </c>
      <c r="T770" s="1" t="s">
        <v>57</v>
      </c>
      <c r="U770" s="1"/>
      <c r="V770" s="1"/>
      <c r="W770" s="1"/>
      <c r="X770" s="1"/>
      <c r="Y770" s="1"/>
      <c r="Z770" s="1"/>
    </row>
    <row r="771" ht="11.25" customHeight="1">
      <c r="A771" s="1" t="s">
        <v>64</v>
      </c>
      <c r="B771" s="1">
        <v>68.0</v>
      </c>
      <c r="C771" s="1" t="s">
        <v>2324</v>
      </c>
      <c r="D771" s="1" t="s">
        <v>2325</v>
      </c>
      <c r="E771" s="1" t="s">
        <v>696</v>
      </c>
      <c r="F771" s="1" t="s">
        <v>1075</v>
      </c>
      <c r="G771" s="1" t="s">
        <v>382</v>
      </c>
      <c r="H771" s="1" t="s">
        <v>465</v>
      </c>
      <c r="I771" s="1" t="s">
        <v>315</v>
      </c>
      <c r="J771" s="1" t="s">
        <v>432</v>
      </c>
      <c r="K771" s="1" t="s">
        <v>57</v>
      </c>
      <c r="L771" s="1" t="s">
        <v>57</v>
      </c>
      <c r="M771" s="1" t="s">
        <v>145</v>
      </c>
      <c r="N771" s="1" t="s">
        <v>96</v>
      </c>
      <c r="O771" s="1" t="s">
        <v>85</v>
      </c>
      <c r="P771" s="1" t="s">
        <v>97</v>
      </c>
      <c r="Q771" s="1" t="s">
        <v>80</v>
      </c>
      <c r="R771" s="1" t="s">
        <v>57</v>
      </c>
      <c r="S771" s="1" t="s">
        <v>57</v>
      </c>
      <c r="T771" s="1" t="s">
        <v>57</v>
      </c>
      <c r="U771" s="1"/>
      <c r="V771" s="1"/>
      <c r="W771" s="1"/>
      <c r="X771" s="1"/>
      <c r="Y771" s="1"/>
      <c r="Z771" s="1"/>
    </row>
    <row r="772" ht="11.25" customHeight="1">
      <c r="A772" s="1" t="s">
        <v>64</v>
      </c>
      <c r="B772" s="1">
        <v>69.0</v>
      </c>
      <c r="C772" s="1" t="s">
        <v>2326</v>
      </c>
      <c r="D772" s="1" t="s">
        <v>2327</v>
      </c>
      <c r="E772" s="1" t="s">
        <v>1030</v>
      </c>
      <c r="F772" s="1" t="s">
        <v>820</v>
      </c>
      <c r="G772" s="1" t="s">
        <v>387</v>
      </c>
      <c r="H772" s="1" t="s">
        <v>465</v>
      </c>
      <c r="I772" s="1" t="s">
        <v>320</v>
      </c>
      <c r="J772" s="1" t="s">
        <v>374</v>
      </c>
      <c r="K772" s="1" t="s">
        <v>57</v>
      </c>
      <c r="L772" s="1" t="s">
        <v>57</v>
      </c>
      <c r="M772" s="1" t="s">
        <v>145</v>
      </c>
      <c r="N772" s="1" t="s">
        <v>96</v>
      </c>
      <c r="O772" s="1" t="s">
        <v>85</v>
      </c>
      <c r="P772" s="1" t="s">
        <v>97</v>
      </c>
      <c r="Q772" s="1" t="s">
        <v>80</v>
      </c>
      <c r="R772" s="1" t="s">
        <v>57</v>
      </c>
      <c r="S772" s="1" t="s">
        <v>57</v>
      </c>
      <c r="T772" s="1" t="s">
        <v>57</v>
      </c>
      <c r="U772" s="1"/>
      <c r="V772" s="1"/>
      <c r="W772" s="1"/>
      <c r="X772" s="1"/>
      <c r="Y772" s="1"/>
      <c r="Z772" s="1"/>
    </row>
    <row r="773" ht="11.25" customHeight="1">
      <c r="A773" s="1" t="s">
        <v>64</v>
      </c>
      <c r="B773" s="1">
        <v>70.0</v>
      </c>
      <c r="C773" s="1" t="s">
        <v>2328</v>
      </c>
      <c r="D773" s="1" t="s">
        <v>2329</v>
      </c>
      <c r="E773" s="1" t="s">
        <v>523</v>
      </c>
      <c r="F773" s="1" t="s">
        <v>1081</v>
      </c>
      <c r="G773" s="1" t="s">
        <v>392</v>
      </c>
      <c r="H773" s="1" t="s">
        <v>465</v>
      </c>
      <c r="I773" s="1" t="s">
        <v>355</v>
      </c>
      <c r="J773" s="1" t="s">
        <v>378</v>
      </c>
      <c r="K773" s="1" t="s">
        <v>57</v>
      </c>
      <c r="L773" s="1" t="s">
        <v>57</v>
      </c>
      <c r="M773" s="1" t="s">
        <v>114</v>
      </c>
      <c r="N773" s="1" t="s">
        <v>95</v>
      </c>
      <c r="O773" s="1" t="s">
        <v>85</v>
      </c>
      <c r="P773" s="1" t="s">
        <v>97</v>
      </c>
      <c r="Q773" s="1" t="s">
        <v>191</v>
      </c>
      <c r="R773" s="1" t="s">
        <v>57</v>
      </c>
      <c r="S773" s="1" t="s">
        <v>57</v>
      </c>
      <c r="T773" s="1" t="s">
        <v>57</v>
      </c>
      <c r="U773" s="1"/>
      <c r="V773" s="1"/>
      <c r="W773" s="1"/>
      <c r="X773" s="1"/>
      <c r="Y773" s="1"/>
      <c r="Z773" s="1"/>
    </row>
    <row r="774" ht="11.25" customHeight="1">
      <c r="A774" s="1" t="s">
        <v>64</v>
      </c>
      <c r="B774" s="1">
        <v>71.0</v>
      </c>
      <c r="C774" s="1" t="s">
        <v>2330</v>
      </c>
      <c r="D774" s="1" t="s">
        <v>2331</v>
      </c>
      <c r="E774" s="1" t="s">
        <v>752</v>
      </c>
      <c r="F774" s="1" t="s">
        <v>1366</v>
      </c>
      <c r="G774" s="1" t="s">
        <v>396</v>
      </c>
      <c r="H774" s="1" t="s">
        <v>465</v>
      </c>
      <c r="I774" s="1" t="s">
        <v>133</v>
      </c>
      <c r="J774" s="1" t="s">
        <v>418</v>
      </c>
      <c r="K774" s="1" t="s">
        <v>57</v>
      </c>
      <c r="L774" s="1" t="s">
        <v>57</v>
      </c>
      <c r="M774" s="1" t="s">
        <v>114</v>
      </c>
      <c r="N774" s="1" t="s">
        <v>95</v>
      </c>
      <c r="O774" s="1" t="s">
        <v>85</v>
      </c>
      <c r="P774" s="1" t="s">
        <v>90</v>
      </c>
      <c r="Q774" s="1" t="s">
        <v>191</v>
      </c>
      <c r="R774" s="1" t="s">
        <v>57</v>
      </c>
      <c r="S774" s="1" t="s">
        <v>57</v>
      </c>
      <c r="T774" s="1" t="s">
        <v>57</v>
      </c>
      <c r="U774" s="1"/>
      <c r="V774" s="1"/>
      <c r="W774" s="1"/>
      <c r="X774" s="1"/>
      <c r="Y774" s="1"/>
      <c r="Z774" s="1"/>
    </row>
    <row r="775" ht="11.25" customHeight="1">
      <c r="A775" s="1" t="s">
        <v>64</v>
      </c>
      <c r="B775" s="1">
        <v>72.0</v>
      </c>
      <c r="C775" s="1" t="s">
        <v>2332</v>
      </c>
      <c r="D775" s="1" t="s">
        <v>2333</v>
      </c>
      <c r="E775" s="1" t="s">
        <v>702</v>
      </c>
      <c r="F775" s="1" t="s">
        <v>1943</v>
      </c>
      <c r="G775" s="1" t="s">
        <v>461</v>
      </c>
      <c r="H775" s="1" t="s">
        <v>465</v>
      </c>
      <c r="I775" s="1" t="s">
        <v>132</v>
      </c>
      <c r="J775" s="1" t="s">
        <v>382</v>
      </c>
      <c r="K775" s="1" t="s">
        <v>57</v>
      </c>
      <c r="L775" s="1" t="s">
        <v>57</v>
      </c>
      <c r="M775" s="1" t="s">
        <v>114</v>
      </c>
      <c r="N775" s="1" t="s">
        <v>95</v>
      </c>
      <c r="O775" s="1" t="s">
        <v>85</v>
      </c>
      <c r="P775" s="1" t="s">
        <v>90</v>
      </c>
      <c r="Q775" s="1" t="s">
        <v>191</v>
      </c>
      <c r="R775" s="1" t="s">
        <v>57</v>
      </c>
      <c r="S775" s="1" t="s">
        <v>57</v>
      </c>
      <c r="T775" s="1" t="s">
        <v>57</v>
      </c>
      <c r="U775" s="1"/>
      <c r="V775" s="1"/>
      <c r="W775" s="1"/>
      <c r="X775" s="1"/>
      <c r="Y775" s="1"/>
      <c r="Z775" s="1"/>
    </row>
    <row r="776" ht="11.25" customHeight="1">
      <c r="A776" s="1" t="s">
        <v>64</v>
      </c>
      <c r="B776" s="1">
        <v>73.0</v>
      </c>
      <c r="C776" s="1" t="s">
        <v>2334</v>
      </c>
      <c r="D776" s="1" t="s">
        <v>2335</v>
      </c>
      <c r="E776" s="1" t="s">
        <v>1033</v>
      </c>
      <c r="F776" s="1" t="s">
        <v>453</v>
      </c>
      <c r="G776" s="1" t="s">
        <v>401</v>
      </c>
      <c r="H776" s="1" t="s">
        <v>465</v>
      </c>
      <c r="I776" s="1" t="s">
        <v>131</v>
      </c>
      <c r="J776" s="1" t="s">
        <v>387</v>
      </c>
      <c r="K776" s="1" t="s">
        <v>57</v>
      </c>
      <c r="L776" s="1" t="s">
        <v>57</v>
      </c>
      <c r="M776" s="1" t="s">
        <v>114</v>
      </c>
      <c r="N776" s="1" t="s">
        <v>95</v>
      </c>
      <c r="O776" s="1" t="s">
        <v>85</v>
      </c>
      <c r="P776" s="1" t="s">
        <v>90</v>
      </c>
      <c r="Q776" s="1" t="s">
        <v>191</v>
      </c>
      <c r="R776" s="1" t="s">
        <v>57</v>
      </c>
      <c r="S776" s="1" t="s">
        <v>57</v>
      </c>
      <c r="T776" s="1" t="s">
        <v>57</v>
      </c>
      <c r="U776" s="1"/>
      <c r="V776" s="1"/>
      <c r="W776" s="1"/>
      <c r="X776" s="1"/>
      <c r="Y776" s="1"/>
      <c r="Z776" s="1"/>
    </row>
    <row r="777" ht="11.25" customHeight="1">
      <c r="A777" s="1" t="s">
        <v>64</v>
      </c>
      <c r="B777" s="1">
        <v>74.0</v>
      </c>
      <c r="C777" s="1" t="s">
        <v>2336</v>
      </c>
      <c r="D777" s="1" t="s">
        <v>2337</v>
      </c>
      <c r="E777" s="1" t="s">
        <v>2338</v>
      </c>
      <c r="F777" s="1" t="s">
        <v>2339</v>
      </c>
      <c r="G777" s="1" t="s">
        <v>407</v>
      </c>
      <c r="H777" s="1" t="s">
        <v>465</v>
      </c>
      <c r="I777" s="1" t="s">
        <v>131</v>
      </c>
      <c r="J777" s="1" t="s">
        <v>392</v>
      </c>
      <c r="K777" s="1" t="s">
        <v>57</v>
      </c>
      <c r="L777" s="1" t="s">
        <v>57</v>
      </c>
      <c r="M777" s="1" t="s">
        <v>160</v>
      </c>
      <c r="N777" s="1" t="s">
        <v>95</v>
      </c>
      <c r="O777" s="1" t="s">
        <v>85</v>
      </c>
      <c r="P777" s="1" t="s">
        <v>105</v>
      </c>
      <c r="Q777" s="1" t="s">
        <v>79</v>
      </c>
      <c r="R777" s="1" t="s">
        <v>57</v>
      </c>
      <c r="S777" s="1" t="s">
        <v>57</v>
      </c>
      <c r="T777" s="1" t="s">
        <v>57</v>
      </c>
      <c r="U777" s="1"/>
      <c r="V777" s="1"/>
      <c r="W777" s="1"/>
      <c r="X777" s="1"/>
      <c r="Y777" s="1"/>
      <c r="Z777" s="1"/>
    </row>
    <row r="778" ht="11.25" customHeight="1">
      <c r="A778" s="1" t="s">
        <v>64</v>
      </c>
      <c r="B778" s="1">
        <v>75.0</v>
      </c>
      <c r="C778" s="1" t="s">
        <v>2340</v>
      </c>
      <c r="D778" s="1" t="s">
        <v>2341</v>
      </c>
      <c r="E778" s="1" t="s">
        <v>1297</v>
      </c>
      <c r="F778" s="1" t="s">
        <v>1092</v>
      </c>
      <c r="G778" s="1" t="s">
        <v>412</v>
      </c>
      <c r="H778" s="1" t="s">
        <v>465</v>
      </c>
      <c r="I778" s="1" t="s">
        <v>166</v>
      </c>
      <c r="J778" s="1" t="s">
        <v>396</v>
      </c>
      <c r="K778" s="1" t="s">
        <v>57</v>
      </c>
      <c r="L778" s="1" t="s">
        <v>57</v>
      </c>
      <c r="M778" s="1" t="s">
        <v>160</v>
      </c>
      <c r="N778" s="1" t="s">
        <v>95</v>
      </c>
      <c r="O778" s="1" t="s">
        <v>85</v>
      </c>
      <c r="P778" s="1" t="s">
        <v>105</v>
      </c>
      <c r="Q778" s="1" t="s">
        <v>79</v>
      </c>
      <c r="R778" s="1" t="s">
        <v>57</v>
      </c>
      <c r="S778" s="1" t="s">
        <v>57</v>
      </c>
      <c r="T778" s="1" t="s">
        <v>57</v>
      </c>
      <c r="U778" s="1"/>
      <c r="V778" s="1"/>
      <c r="W778" s="1"/>
      <c r="X778" s="1"/>
      <c r="Y778" s="1"/>
      <c r="Z778" s="1"/>
    </row>
    <row r="779" ht="11.25" customHeight="1">
      <c r="A779" s="1" t="s">
        <v>64</v>
      </c>
      <c r="B779" s="1">
        <v>76.0</v>
      </c>
      <c r="C779" s="1" t="s">
        <v>2342</v>
      </c>
      <c r="D779" s="1" t="s">
        <v>2343</v>
      </c>
      <c r="E779" s="1" t="s">
        <v>537</v>
      </c>
      <c r="F779" s="1" t="s">
        <v>1095</v>
      </c>
      <c r="G779" s="1" t="s">
        <v>156</v>
      </c>
      <c r="H779" s="1" t="s">
        <v>465</v>
      </c>
      <c r="I779" s="1" t="s">
        <v>369</v>
      </c>
      <c r="J779" s="1" t="s">
        <v>461</v>
      </c>
      <c r="K779" s="1" t="s">
        <v>57</v>
      </c>
      <c r="L779" s="1" t="s">
        <v>57</v>
      </c>
      <c r="M779" s="1" t="s">
        <v>160</v>
      </c>
      <c r="N779" s="1" t="s">
        <v>108</v>
      </c>
      <c r="O779" s="1" t="s">
        <v>106</v>
      </c>
      <c r="P779" s="1" t="s">
        <v>105</v>
      </c>
      <c r="Q779" s="1" t="s">
        <v>79</v>
      </c>
      <c r="R779" s="1" t="s">
        <v>57</v>
      </c>
      <c r="S779" s="1" t="s">
        <v>57</v>
      </c>
      <c r="T779" s="1" t="s">
        <v>57</v>
      </c>
      <c r="U779" s="1"/>
      <c r="V779" s="1"/>
      <c r="W779" s="1"/>
      <c r="X779" s="1"/>
      <c r="Y779" s="1"/>
      <c r="Z779" s="1"/>
    </row>
    <row r="780" ht="11.25" customHeight="1">
      <c r="A780" s="1" t="s">
        <v>64</v>
      </c>
      <c r="B780" s="1">
        <v>77.0</v>
      </c>
      <c r="C780" s="1" t="s">
        <v>2344</v>
      </c>
      <c r="D780" s="1" t="s">
        <v>2345</v>
      </c>
      <c r="E780" s="1" t="s">
        <v>544</v>
      </c>
      <c r="F780" s="1" t="s">
        <v>1101</v>
      </c>
      <c r="G780" s="1" t="s">
        <v>158</v>
      </c>
      <c r="H780" s="1" t="s">
        <v>465</v>
      </c>
      <c r="I780" s="1" t="s">
        <v>337</v>
      </c>
      <c r="J780" s="1" t="s">
        <v>401</v>
      </c>
      <c r="K780" s="1" t="s">
        <v>57</v>
      </c>
      <c r="L780" s="1" t="s">
        <v>57</v>
      </c>
      <c r="M780" s="1" t="s">
        <v>160</v>
      </c>
      <c r="N780" s="1" t="s">
        <v>108</v>
      </c>
      <c r="O780" s="1" t="s">
        <v>106</v>
      </c>
      <c r="P780" s="1" t="s">
        <v>170</v>
      </c>
      <c r="Q780" s="1" t="s">
        <v>79</v>
      </c>
      <c r="R780" s="1" t="s">
        <v>57</v>
      </c>
      <c r="S780" s="1" t="s">
        <v>57</v>
      </c>
      <c r="T780" s="1" t="s">
        <v>57</v>
      </c>
      <c r="U780" s="1"/>
      <c r="V780" s="1"/>
      <c r="W780" s="1"/>
      <c r="X780" s="1"/>
      <c r="Y780" s="1"/>
      <c r="Z780" s="1"/>
    </row>
    <row r="781" ht="11.25" customHeight="1">
      <c r="A781" s="1" t="s">
        <v>64</v>
      </c>
      <c r="B781" s="1">
        <v>78.0</v>
      </c>
      <c r="C781" s="1" t="s">
        <v>2346</v>
      </c>
      <c r="D781" s="1" t="s">
        <v>2347</v>
      </c>
      <c r="E781" s="1" t="s">
        <v>713</v>
      </c>
      <c r="F781" s="1" t="s">
        <v>2348</v>
      </c>
      <c r="G781" s="1" t="s">
        <v>427</v>
      </c>
      <c r="H781" s="1" t="s">
        <v>465</v>
      </c>
      <c r="I781" s="1" t="s">
        <v>342</v>
      </c>
      <c r="J781" s="1" t="s">
        <v>407</v>
      </c>
      <c r="K781" s="1" t="s">
        <v>57</v>
      </c>
      <c r="L781" s="1" t="s">
        <v>57</v>
      </c>
      <c r="M781" s="1" t="s">
        <v>81</v>
      </c>
      <c r="N781" s="1" t="s">
        <v>108</v>
      </c>
      <c r="O781" s="1" t="s">
        <v>106</v>
      </c>
      <c r="P781" s="1" t="s">
        <v>170</v>
      </c>
      <c r="Q781" s="1" t="s">
        <v>97</v>
      </c>
      <c r="R781" s="1" t="s">
        <v>57</v>
      </c>
      <c r="S781" s="1" t="s">
        <v>57</v>
      </c>
      <c r="T781" s="1" t="s">
        <v>57</v>
      </c>
      <c r="U781" s="1"/>
      <c r="V781" s="1"/>
      <c r="W781" s="1"/>
      <c r="X781" s="1"/>
      <c r="Y781" s="1"/>
      <c r="Z781" s="1"/>
    </row>
    <row r="782" ht="11.25" customHeight="1">
      <c r="A782" s="1" t="s">
        <v>64</v>
      </c>
      <c r="B782" s="1">
        <v>79.0</v>
      </c>
      <c r="C782" s="1" t="s">
        <v>2349</v>
      </c>
      <c r="D782" s="1" t="s">
        <v>2350</v>
      </c>
      <c r="E782" s="1" t="s">
        <v>385</v>
      </c>
      <c r="F782" s="1" t="s">
        <v>1511</v>
      </c>
      <c r="G782" s="1" t="s">
        <v>167</v>
      </c>
      <c r="H782" s="1" t="s">
        <v>465</v>
      </c>
      <c r="I782" s="1" t="s">
        <v>347</v>
      </c>
      <c r="J782" s="1" t="s">
        <v>412</v>
      </c>
      <c r="K782" s="1" t="s">
        <v>57</v>
      </c>
      <c r="L782" s="1" t="s">
        <v>57</v>
      </c>
      <c r="M782" s="1" t="s">
        <v>81</v>
      </c>
      <c r="N782" s="1" t="s">
        <v>108</v>
      </c>
      <c r="O782" s="1" t="s">
        <v>106</v>
      </c>
      <c r="P782" s="1" t="s">
        <v>170</v>
      </c>
      <c r="Q782" s="1" t="s">
        <v>97</v>
      </c>
      <c r="R782" s="1" t="s">
        <v>57</v>
      </c>
      <c r="S782" s="1" t="s">
        <v>57</v>
      </c>
      <c r="T782" s="1" t="s">
        <v>57</v>
      </c>
      <c r="U782" s="1"/>
      <c r="V782" s="1"/>
      <c r="W782" s="1"/>
      <c r="X782" s="1"/>
      <c r="Y782" s="1"/>
      <c r="Z782" s="1"/>
    </row>
    <row r="783" ht="11.25" customHeight="1">
      <c r="A783" s="1" t="s">
        <v>64</v>
      </c>
      <c r="B783" s="1">
        <v>80.0</v>
      </c>
      <c r="C783" s="1" t="s">
        <v>2351</v>
      </c>
      <c r="D783" s="1" t="s">
        <v>2352</v>
      </c>
      <c r="E783" s="1" t="s">
        <v>564</v>
      </c>
      <c r="F783" s="1" t="s">
        <v>1514</v>
      </c>
      <c r="G783" s="1" t="s">
        <v>436</v>
      </c>
      <c r="H783" s="1" t="s">
        <v>465</v>
      </c>
      <c r="I783" s="1" t="s">
        <v>347</v>
      </c>
      <c r="J783" s="1" t="s">
        <v>417</v>
      </c>
      <c r="K783" s="1" t="s">
        <v>57</v>
      </c>
      <c r="L783" s="1" t="s">
        <v>57</v>
      </c>
      <c r="M783" s="1" t="s">
        <v>81</v>
      </c>
      <c r="N783" s="1" t="s">
        <v>70</v>
      </c>
      <c r="O783" s="1" t="s">
        <v>106</v>
      </c>
      <c r="P783" s="1" t="s">
        <v>86</v>
      </c>
      <c r="Q783" s="1" t="s">
        <v>97</v>
      </c>
      <c r="R783" s="1" t="s">
        <v>57</v>
      </c>
      <c r="S783" s="1" t="s">
        <v>57</v>
      </c>
      <c r="T783" s="1" t="s">
        <v>57</v>
      </c>
      <c r="U783" s="1"/>
      <c r="V783" s="1"/>
      <c r="W783" s="1"/>
      <c r="X783" s="1"/>
      <c r="Y783" s="1"/>
      <c r="Z783" s="1"/>
    </row>
    <row r="784" ht="11.25" customHeight="1">
      <c r="A784" s="1" t="s">
        <v>64</v>
      </c>
      <c r="B784" s="1">
        <v>81.0</v>
      </c>
      <c r="C784" s="1" t="s">
        <v>2353</v>
      </c>
      <c r="D784" s="1" t="s">
        <v>2354</v>
      </c>
      <c r="E784" s="1" t="s">
        <v>1054</v>
      </c>
      <c r="F784" s="1" t="s">
        <v>1112</v>
      </c>
      <c r="G784" s="1" t="s">
        <v>155</v>
      </c>
      <c r="H784" s="1" t="s">
        <v>465</v>
      </c>
      <c r="I784" s="1" t="s">
        <v>142</v>
      </c>
      <c r="J784" s="1" t="s">
        <v>156</v>
      </c>
      <c r="K784" s="1" t="s">
        <v>57</v>
      </c>
      <c r="L784" s="1" t="s">
        <v>57</v>
      </c>
      <c r="M784" s="1" t="s">
        <v>81</v>
      </c>
      <c r="N784" s="1" t="s">
        <v>70</v>
      </c>
      <c r="O784" s="1" t="s">
        <v>106</v>
      </c>
      <c r="P784" s="1" t="s">
        <v>86</v>
      </c>
      <c r="Q784" s="1" t="s">
        <v>97</v>
      </c>
      <c r="R784" s="1" t="s">
        <v>57</v>
      </c>
      <c r="S784" s="1" t="s">
        <v>57</v>
      </c>
      <c r="T784" s="1" t="s">
        <v>57</v>
      </c>
      <c r="U784" s="1"/>
      <c r="V784" s="1"/>
      <c r="W784" s="1"/>
      <c r="X784" s="1"/>
      <c r="Y784" s="1"/>
      <c r="Z784" s="1"/>
    </row>
    <row r="785" ht="11.25" customHeight="1">
      <c r="A785" s="1" t="s">
        <v>64</v>
      </c>
      <c r="B785" s="1">
        <v>82.0</v>
      </c>
      <c r="C785" s="1" t="s">
        <v>2355</v>
      </c>
      <c r="D785" s="1" t="s">
        <v>2356</v>
      </c>
      <c r="E785" s="1" t="s">
        <v>1053</v>
      </c>
      <c r="F785" s="1" t="s">
        <v>2357</v>
      </c>
      <c r="G785" s="1" t="s">
        <v>445</v>
      </c>
      <c r="H785" s="1" t="s">
        <v>465</v>
      </c>
      <c r="I785" s="1" t="s">
        <v>144</v>
      </c>
      <c r="J785" s="1" t="s">
        <v>427</v>
      </c>
      <c r="K785" s="1" t="s">
        <v>57</v>
      </c>
      <c r="L785" s="1" t="s">
        <v>57</v>
      </c>
      <c r="M785" s="1" t="s">
        <v>81</v>
      </c>
      <c r="N785" s="1" t="s">
        <v>70</v>
      </c>
      <c r="O785" s="1" t="s">
        <v>106</v>
      </c>
      <c r="P785" s="1" t="s">
        <v>86</v>
      </c>
      <c r="Q785" s="1" t="s">
        <v>90</v>
      </c>
      <c r="R785" s="1" t="s">
        <v>57</v>
      </c>
      <c r="S785" s="1" t="s">
        <v>57</v>
      </c>
      <c r="T785" s="1" t="s">
        <v>57</v>
      </c>
      <c r="U785" s="1"/>
      <c r="V785" s="1"/>
      <c r="W785" s="1"/>
      <c r="X785" s="1"/>
      <c r="Y785" s="1"/>
      <c r="Z785" s="1"/>
    </row>
    <row r="786" ht="11.25" customHeight="1">
      <c r="A786" s="1" t="s">
        <v>64</v>
      </c>
      <c r="B786" s="1">
        <v>83.0</v>
      </c>
      <c r="C786" s="1" t="s">
        <v>2358</v>
      </c>
      <c r="D786" s="1" t="s">
        <v>2359</v>
      </c>
      <c r="E786" s="1" t="s">
        <v>788</v>
      </c>
      <c r="F786" s="1" t="s">
        <v>493</v>
      </c>
      <c r="G786" s="1" t="s">
        <v>450</v>
      </c>
      <c r="H786" s="1" t="s">
        <v>465</v>
      </c>
      <c r="I786" s="1" t="s">
        <v>143</v>
      </c>
      <c r="J786" s="1" t="s">
        <v>167</v>
      </c>
      <c r="K786" s="1" t="s">
        <v>57</v>
      </c>
      <c r="L786" s="1" t="s">
        <v>57</v>
      </c>
      <c r="M786" s="1" t="s">
        <v>71</v>
      </c>
      <c r="N786" s="1" t="s">
        <v>70</v>
      </c>
      <c r="O786" s="1" t="s">
        <v>106</v>
      </c>
      <c r="P786" s="1" t="s">
        <v>96</v>
      </c>
      <c r="Q786" s="1" t="s">
        <v>90</v>
      </c>
      <c r="R786" s="1" t="s">
        <v>57</v>
      </c>
      <c r="S786" s="1" t="s">
        <v>57</v>
      </c>
      <c r="T786" s="1" t="s">
        <v>57</v>
      </c>
      <c r="U786" s="1"/>
      <c r="V786" s="1"/>
      <c r="W786" s="1"/>
      <c r="X786" s="1"/>
      <c r="Y786" s="1"/>
      <c r="Z786" s="1"/>
    </row>
    <row r="787" ht="11.25" customHeight="1">
      <c r="A787" s="1" t="s">
        <v>64</v>
      </c>
      <c r="B787" s="1">
        <v>84.0</v>
      </c>
      <c r="C787" s="1" t="s">
        <v>2360</v>
      </c>
      <c r="D787" s="1" t="s">
        <v>2361</v>
      </c>
      <c r="E787" s="1" t="s">
        <v>792</v>
      </c>
      <c r="F787" s="1" t="s">
        <v>2362</v>
      </c>
      <c r="G787" s="1" t="s">
        <v>455</v>
      </c>
      <c r="H787" s="1" t="s">
        <v>465</v>
      </c>
      <c r="I787" s="1" t="s">
        <v>360</v>
      </c>
      <c r="J787" s="1" t="s">
        <v>436</v>
      </c>
      <c r="K787" s="1" t="s">
        <v>57</v>
      </c>
      <c r="L787" s="1" t="s">
        <v>57</v>
      </c>
      <c r="M787" s="1" t="s">
        <v>71</v>
      </c>
      <c r="N787" s="1" t="s">
        <v>107</v>
      </c>
      <c r="O787" s="1" t="s">
        <v>106</v>
      </c>
      <c r="P787" s="1" t="s">
        <v>96</v>
      </c>
      <c r="Q787" s="1" t="s">
        <v>90</v>
      </c>
      <c r="R787" s="1" t="s">
        <v>57</v>
      </c>
      <c r="S787" s="1" t="s">
        <v>57</v>
      </c>
      <c r="T787" s="1" t="s">
        <v>57</v>
      </c>
      <c r="U787" s="1"/>
      <c r="V787" s="1"/>
      <c r="W787" s="1"/>
      <c r="X787" s="1"/>
      <c r="Y787" s="1"/>
      <c r="Z787" s="1"/>
    </row>
    <row r="788" ht="11.25" customHeight="1">
      <c r="A788" s="1" t="s">
        <v>64</v>
      </c>
      <c r="B788" s="1">
        <v>85.0</v>
      </c>
      <c r="C788" s="1" t="s">
        <v>2363</v>
      </c>
      <c r="D788" s="1" t="s">
        <v>2364</v>
      </c>
      <c r="E788" s="1" t="s">
        <v>1333</v>
      </c>
      <c r="F788" s="1" t="s">
        <v>2365</v>
      </c>
      <c r="G788" s="1" t="s">
        <v>482</v>
      </c>
      <c r="H788" s="1" t="s">
        <v>465</v>
      </c>
      <c r="I788" s="1" t="s">
        <v>402</v>
      </c>
      <c r="J788" s="1" t="s">
        <v>155</v>
      </c>
      <c r="K788" s="1" t="s">
        <v>57</v>
      </c>
      <c r="L788" s="1" t="s">
        <v>57</v>
      </c>
      <c r="M788" s="1" t="s">
        <v>71</v>
      </c>
      <c r="N788" s="1" t="s">
        <v>107</v>
      </c>
      <c r="O788" s="1" t="s">
        <v>106</v>
      </c>
      <c r="P788" s="1" t="s">
        <v>96</v>
      </c>
      <c r="Q788" s="1" t="s">
        <v>90</v>
      </c>
      <c r="R788" s="1" t="s">
        <v>57</v>
      </c>
      <c r="S788" s="1" t="s">
        <v>57</v>
      </c>
      <c r="T788" s="1" t="s">
        <v>57</v>
      </c>
      <c r="U788" s="1"/>
      <c r="V788" s="1"/>
      <c r="W788" s="1"/>
      <c r="X788" s="1"/>
      <c r="Y788" s="1"/>
      <c r="Z788" s="1"/>
    </row>
    <row r="789" ht="11.25" customHeight="1">
      <c r="A789" s="1" t="s">
        <v>64</v>
      </c>
      <c r="B789" s="1">
        <v>86.0</v>
      </c>
      <c r="C789" s="1" t="s">
        <v>2366</v>
      </c>
      <c r="D789" s="1" t="s">
        <v>2367</v>
      </c>
      <c r="E789" s="1" t="s">
        <v>415</v>
      </c>
      <c r="F789" s="1" t="s">
        <v>1126</v>
      </c>
      <c r="G789" s="1" t="s">
        <v>460</v>
      </c>
      <c r="H789" s="1" t="s">
        <v>465</v>
      </c>
      <c r="I789" s="1" t="s">
        <v>364</v>
      </c>
      <c r="J789" s="1" t="s">
        <v>445</v>
      </c>
      <c r="K789" s="1" t="s">
        <v>57</v>
      </c>
      <c r="L789" s="1" t="s">
        <v>57</v>
      </c>
      <c r="M789" s="1" t="s">
        <v>71</v>
      </c>
      <c r="N789" s="1" t="s">
        <v>107</v>
      </c>
      <c r="O789" s="1" t="s">
        <v>106</v>
      </c>
      <c r="P789" s="1" t="s">
        <v>95</v>
      </c>
      <c r="Q789" s="1" t="s">
        <v>105</v>
      </c>
      <c r="R789" s="1" t="s">
        <v>57</v>
      </c>
      <c r="S789" s="1" t="s">
        <v>57</v>
      </c>
      <c r="T789" s="1" t="s">
        <v>57</v>
      </c>
      <c r="U789" s="1"/>
      <c r="V789" s="1"/>
      <c r="W789" s="1"/>
      <c r="X789" s="1"/>
      <c r="Y789" s="1"/>
      <c r="Z789" s="1"/>
    </row>
    <row r="790" ht="11.25" customHeight="1">
      <c r="A790" s="1" t="s">
        <v>64</v>
      </c>
      <c r="B790" s="1">
        <v>87.0</v>
      </c>
      <c r="C790" s="1" t="s">
        <v>2368</v>
      </c>
      <c r="D790" s="1" t="s">
        <v>2369</v>
      </c>
      <c r="E790" s="1" t="s">
        <v>2076</v>
      </c>
      <c r="F790" s="1" t="s">
        <v>1121</v>
      </c>
      <c r="G790" s="1" t="s">
        <v>465</v>
      </c>
      <c r="H790" s="1" t="s">
        <v>465</v>
      </c>
      <c r="I790" s="1" t="s">
        <v>364</v>
      </c>
      <c r="J790" s="1" t="s">
        <v>450</v>
      </c>
      <c r="K790" s="1" t="s">
        <v>57</v>
      </c>
      <c r="L790" s="1" t="s">
        <v>57</v>
      </c>
      <c r="M790" s="1" t="s">
        <v>71</v>
      </c>
      <c r="N790" s="1" t="s">
        <v>107</v>
      </c>
      <c r="O790" s="1" t="s">
        <v>78</v>
      </c>
      <c r="P790" s="1" t="s">
        <v>95</v>
      </c>
      <c r="Q790" s="1" t="s">
        <v>105</v>
      </c>
      <c r="R790" s="1" t="s">
        <v>57</v>
      </c>
      <c r="S790" s="1" t="s">
        <v>57</v>
      </c>
      <c r="T790" s="1" t="s">
        <v>57</v>
      </c>
      <c r="U790" s="1"/>
      <c r="V790" s="1"/>
      <c r="W790" s="1"/>
      <c r="X790" s="1"/>
      <c r="Y790" s="1"/>
      <c r="Z790" s="1"/>
    </row>
    <row r="791" ht="11.25" customHeight="1">
      <c r="A791" s="1" t="s">
        <v>64</v>
      </c>
      <c r="B791" s="1">
        <v>88.0</v>
      </c>
      <c r="C791" s="1" t="s">
        <v>2370</v>
      </c>
      <c r="D791" s="1" t="s">
        <v>2371</v>
      </c>
      <c r="E791" s="1" t="s">
        <v>425</v>
      </c>
      <c r="F791" s="1" t="s">
        <v>2372</v>
      </c>
      <c r="G791" s="1" t="s">
        <v>465</v>
      </c>
      <c r="H791" s="1" t="s">
        <v>465</v>
      </c>
      <c r="I791" s="1" t="s">
        <v>364</v>
      </c>
      <c r="J791" s="1" t="s">
        <v>455</v>
      </c>
      <c r="K791" s="1" t="s">
        <v>57</v>
      </c>
      <c r="L791" s="1" t="s">
        <v>57</v>
      </c>
      <c r="M791" s="1" t="s">
        <v>113</v>
      </c>
      <c r="N791" s="1" t="s">
        <v>120</v>
      </c>
      <c r="O791" s="1" t="s">
        <v>78</v>
      </c>
      <c r="P791" s="1" t="s">
        <v>95</v>
      </c>
      <c r="Q791" s="1" t="s">
        <v>105</v>
      </c>
      <c r="R791" s="1" t="s">
        <v>57</v>
      </c>
      <c r="S791" s="1" t="s">
        <v>57</v>
      </c>
      <c r="T791" s="1" t="s">
        <v>57</v>
      </c>
      <c r="U791" s="1"/>
      <c r="V791" s="1"/>
      <c r="W791" s="1"/>
      <c r="X791" s="1"/>
      <c r="Y791" s="1"/>
      <c r="Z791" s="1"/>
    </row>
    <row r="792" ht="11.25" customHeight="1">
      <c r="A792" s="1" t="s">
        <v>64</v>
      </c>
      <c r="B792" s="1">
        <v>89.0</v>
      </c>
      <c r="C792" s="1" t="s">
        <v>2373</v>
      </c>
      <c r="D792" s="1" t="s">
        <v>2374</v>
      </c>
      <c r="E792" s="1" t="s">
        <v>1238</v>
      </c>
      <c r="F792" s="1" t="s">
        <v>2107</v>
      </c>
      <c r="G792" s="1" t="s">
        <v>465</v>
      </c>
      <c r="H792" s="1" t="s">
        <v>465</v>
      </c>
      <c r="I792" s="1" t="s">
        <v>157</v>
      </c>
      <c r="J792" s="1" t="s">
        <v>482</v>
      </c>
      <c r="K792" s="1" t="s">
        <v>57</v>
      </c>
      <c r="L792" s="1" t="s">
        <v>57</v>
      </c>
      <c r="M792" s="1" t="s">
        <v>113</v>
      </c>
      <c r="N792" s="1" t="s">
        <v>120</v>
      </c>
      <c r="O792" s="1" t="s">
        <v>78</v>
      </c>
      <c r="P792" s="1" t="s">
        <v>108</v>
      </c>
      <c r="Q792" s="1" t="s">
        <v>105</v>
      </c>
      <c r="R792" s="1" t="s">
        <v>57</v>
      </c>
      <c r="S792" s="1" t="s">
        <v>57</v>
      </c>
      <c r="T792" s="1" t="s">
        <v>57</v>
      </c>
      <c r="U792" s="1"/>
      <c r="V792" s="1"/>
      <c r="W792" s="1"/>
      <c r="X792" s="1"/>
      <c r="Y792" s="1"/>
      <c r="Z792" s="1"/>
    </row>
    <row r="793" ht="11.25" customHeight="1">
      <c r="A793" s="1" t="s">
        <v>64</v>
      </c>
      <c r="B793" s="1">
        <v>90.0</v>
      </c>
      <c r="C793" s="1" t="s">
        <v>2375</v>
      </c>
      <c r="D793" s="1" t="s">
        <v>2376</v>
      </c>
      <c r="E793" s="1" t="s">
        <v>439</v>
      </c>
      <c r="F793" s="1" t="s">
        <v>1981</v>
      </c>
      <c r="G793" s="1" t="s">
        <v>465</v>
      </c>
      <c r="H793" s="1" t="s">
        <v>465</v>
      </c>
      <c r="I793" s="1" t="s">
        <v>432</v>
      </c>
      <c r="J793" s="1" t="s">
        <v>460</v>
      </c>
      <c r="K793" s="1" t="s">
        <v>57</v>
      </c>
      <c r="L793" s="1" t="s">
        <v>57</v>
      </c>
      <c r="M793" s="1" t="s">
        <v>113</v>
      </c>
      <c r="N793" s="1" t="s">
        <v>120</v>
      </c>
      <c r="O793" s="1" t="s">
        <v>78</v>
      </c>
      <c r="P793" s="1" t="s">
        <v>108</v>
      </c>
      <c r="Q793" s="1" t="s">
        <v>170</v>
      </c>
      <c r="R793" s="1" t="s">
        <v>57</v>
      </c>
      <c r="S793" s="1" t="s">
        <v>57</v>
      </c>
      <c r="T793" s="1" t="s">
        <v>57</v>
      </c>
      <c r="U793" s="1"/>
      <c r="V793" s="1"/>
      <c r="W793" s="1"/>
      <c r="X793" s="1"/>
      <c r="Y793" s="1"/>
      <c r="Z793" s="1"/>
    </row>
    <row r="794" ht="11.25" customHeight="1">
      <c r="A794" s="1" t="s">
        <v>64</v>
      </c>
      <c r="B794" s="1">
        <v>91.0</v>
      </c>
      <c r="C794" s="1" t="s">
        <v>2377</v>
      </c>
      <c r="D794" s="1" t="s">
        <v>2378</v>
      </c>
      <c r="E794" s="1" t="s">
        <v>443</v>
      </c>
      <c r="F794" s="1" t="s">
        <v>1145</v>
      </c>
      <c r="G794" s="1" t="s">
        <v>465</v>
      </c>
      <c r="H794" s="1" t="s">
        <v>465</v>
      </c>
      <c r="I794" s="1" t="s">
        <v>374</v>
      </c>
      <c r="J794" s="1" t="s">
        <v>465</v>
      </c>
      <c r="K794" s="1" t="s">
        <v>57</v>
      </c>
      <c r="L794" s="1" t="s">
        <v>57</v>
      </c>
      <c r="M794" s="1" t="s">
        <v>113</v>
      </c>
      <c r="N794" s="1" t="s">
        <v>120</v>
      </c>
      <c r="O794" s="1" t="s">
        <v>78</v>
      </c>
      <c r="P794" s="1" t="s">
        <v>108</v>
      </c>
      <c r="Q794" s="1" t="s">
        <v>170</v>
      </c>
      <c r="R794" s="1" t="s">
        <v>57</v>
      </c>
      <c r="S794" s="1" t="s">
        <v>57</v>
      </c>
      <c r="T794" s="1" t="s">
        <v>57</v>
      </c>
      <c r="U794" s="1"/>
      <c r="V794" s="1"/>
      <c r="W794" s="1"/>
      <c r="X794" s="1"/>
      <c r="Y794" s="1"/>
      <c r="Z794" s="1"/>
    </row>
    <row r="795" ht="11.25" customHeight="1">
      <c r="A795" s="1" t="s">
        <v>64</v>
      </c>
      <c r="B795" s="1">
        <v>92.0</v>
      </c>
      <c r="C795" s="1" t="s">
        <v>2379</v>
      </c>
      <c r="D795" s="1" t="s">
        <v>2380</v>
      </c>
      <c r="E795" s="1" t="s">
        <v>1243</v>
      </c>
      <c r="F795" s="1" t="s">
        <v>1285</v>
      </c>
      <c r="G795" s="1" t="s">
        <v>465</v>
      </c>
      <c r="H795" s="1" t="s">
        <v>465</v>
      </c>
      <c r="I795" s="1" t="s">
        <v>378</v>
      </c>
      <c r="J795" s="1" t="s">
        <v>465</v>
      </c>
      <c r="K795" s="1" t="s">
        <v>57</v>
      </c>
      <c r="L795" s="1" t="s">
        <v>57</v>
      </c>
      <c r="M795" s="1" t="s">
        <v>113</v>
      </c>
      <c r="N795" s="1" t="s">
        <v>145</v>
      </c>
      <c r="O795" s="1" t="s">
        <v>78</v>
      </c>
      <c r="P795" s="1" t="s">
        <v>70</v>
      </c>
      <c r="Q795" s="1" t="s">
        <v>170</v>
      </c>
      <c r="R795" s="1" t="s">
        <v>57</v>
      </c>
      <c r="S795" s="1" t="s">
        <v>57</v>
      </c>
      <c r="T795" s="1" t="s">
        <v>57</v>
      </c>
      <c r="U795" s="1"/>
      <c r="V795" s="1"/>
      <c r="W795" s="1"/>
      <c r="X795" s="1"/>
      <c r="Y795" s="1"/>
      <c r="Z795" s="1"/>
    </row>
    <row r="796" ht="11.25" customHeight="1">
      <c r="A796" s="1" t="s">
        <v>64</v>
      </c>
      <c r="B796" s="1">
        <v>93.0</v>
      </c>
      <c r="C796" s="1" t="s">
        <v>2381</v>
      </c>
      <c r="D796" s="1" t="s">
        <v>2382</v>
      </c>
      <c r="E796" s="1" t="s">
        <v>2383</v>
      </c>
      <c r="F796" s="1" t="s">
        <v>1540</v>
      </c>
      <c r="G796" s="1" t="s">
        <v>465</v>
      </c>
      <c r="H796" s="1" t="s">
        <v>465</v>
      </c>
      <c r="I796" s="1" t="s">
        <v>418</v>
      </c>
      <c r="J796" s="1" t="s">
        <v>465</v>
      </c>
      <c r="K796" s="1" t="s">
        <v>57</v>
      </c>
      <c r="L796" s="1" t="s">
        <v>57</v>
      </c>
      <c r="M796" s="1" t="s">
        <v>260</v>
      </c>
      <c r="N796" s="1" t="s">
        <v>145</v>
      </c>
      <c r="O796" s="1" t="s">
        <v>78</v>
      </c>
      <c r="P796" s="1" t="s">
        <v>70</v>
      </c>
      <c r="Q796" s="1" t="s">
        <v>170</v>
      </c>
      <c r="R796" s="1" t="s">
        <v>57</v>
      </c>
      <c r="S796" s="1" t="s">
        <v>57</v>
      </c>
      <c r="T796" s="1" t="s">
        <v>57</v>
      </c>
      <c r="U796" s="1"/>
      <c r="V796" s="1"/>
      <c r="W796" s="1"/>
      <c r="X796" s="1"/>
      <c r="Y796" s="1"/>
      <c r="Z796" s="1"/>
    </row>
    <row r="797" ht="11.25" customHeight="1">
      <c r="A797" s="1" t="s">
        <v>64</v>
      </c>
      <c r="B797" s="1">
        <v>94.0</v>
      </c>
      <c r="C797" s="1" t="s">
        <v>2384</v>
      </c>
      <c r="D797" s="1" t="s">
        <v>2385</v>
      </c>
      <c r="E797" s="1" t="s">
        <v>832</v>
      </c>
      <c r="F797" s="1" t="s">
        <v>1991</v>
      </c>
      <c r="G797" s="1" t="s">
        <v>465</v>
      </c>
      <c r="H797" s="1" t="s">
        <v>465</v>
      </c>
      <c r="I797" s="1" t="s">
        <v>382</v>
      </c>
      <c r="J797" s="1" t="s">
        <v>465</v>
      </c>
      <c r="K797" s="1" t="s">
        <v>57</v>
      </c>
      <c r="L797" s="1" t="s">
        <v>57</v>
      </c>
      <c r="M797" s="1" t="s">
        <v>260</v>
      </c>
      <c r="N797" s="1" t="s">
        <v>145</v>
      </c>
      <c r="O797" s="1" t="s">
        <v>78</v>
      </c>
      <c r="P797" s="1" t="s">
        <v>70</v>
      </c>
      <c r="Q797" s="1" t="s">
        <v>170</v>
      </c>
      <c r="R797" s="1" t="s">
        <v>57</v>
      </c>
      <c r="S797" s="1" t="s">
        <v>57</v>
      </c>
      <c r="T797" s="1" t="s">
        <v>57</v>
      </c>
      <c r="U797" s="1"/>
      <c r="V797" s="1"/>
      <c r="W797" s="1"/>
      <c r="X797" s="1"/>
      <c r="Y797" s="1"/>
      <c r="Z797" s="1"/>
    </row>
    <row r="798" ht="11.25" customHeight="1">
      <c r="A798" s="1" t="s">
        <v>64</v>
      </c>
      <c r="B798" s="1">
        <v>95.0</v>
      </c>
      <c r="C798" s="1" t="s">
        <v>2386</v>
      </c>
      <c r="D798" s="1" t="s">
        <v>2387</v>
      </c>
      <c r="E798" s="1" t="s">
        <v>1788</v>
      </c>
      <c r="F798" s="1" t="s">
        <v>536</v>
      </c>
      <c r="G798" s="1" t="s">
        <v>465</v>
      </c>
      <c r="H798" s="1" t="s">
        <v>465</v>
      </c>
      <c r="I798" s="1" t="s">
        <v>387</v>
      </c>
      <c r="J798" s="1" t="s">
        <v>465</v>
      </c>
      <c r="K798" s="1" t="s">
        <v>57</v>
      </c>
      <c r="L798" s="1" t="s">
        <v>57</v>
      </c>
      <c r="M798" s="1" t="s">
        <v>260</v>
      </c>
      <c r="N798" s="1" t="s">
        <v>145</v>
      </c>
      <c r="O798" s="1" t="s">
        <v>78</v>
      </c>
      <c r="P798" s="1" t="s">
        <v>107</v>
      </c>
      <c r="Q798" s="1" t="s">
        <v>86</v>
      </c>
      <c r="R798" s="1" t="s">
        <v>57</v>
      </c>
      <c r="S798" s="1" t="s">
        <v>57</v>
      </c>
      <c r="T798" s="1" t="s">
        <v>57</v>
      </c>
      <c r="U798" s="1"/>
      <c r="V798" s="1"/>
      <c r="W798" s="1"/>
      <c r="X798" s="1"/>
      <c r="Y798" s="1"/>
      <c r="Z798" s="1"/>
    </row>
    <row r="799" ht="11.25" customHeight="1">
      <c r="A799" s="1" t="s">
        <v>64</v>
      </c>
      <c r="B799" s="1">
        <v>96.0</v>
      </c>
      <c r="C799" s="1" t="s">
        <v>2388</v>
      </c>
      <c r="D799" s="1" t="s">
        <v>2389</v>
      </c>
      <c r="E799" s="1" t="s">
        <v>1377</v>
      </c>
      <c r="F799" s="1" t="s">
        <v>827</v>
      </c>
      <c r="G799" s="1" t="s">
        <v>465</v>
      </c>
      <c r="H799" s="1" t="s">
        <v>465</v>
      </c>
      <c r="I799" s="1" t="s">
        <v>392</v>
      </c>
      <c r="J799" s="1" t="s">
        <v>465</v>
      </c>
      <c r="K799" s="1" t="s">
        <v>57</v>
      </c>
      <c r="L799" s="1" t="s">
        <v>57</v>
      </c>
      <c r="M799" s="1" t="s">
        <v>260</v>
      </c>
      <c r="N799" s="1" t="s">
        <v>114</v>
      </c>
      <c r="O799" s="1" t="s">
        <v>78</v>
      </c>
      <c r="P799" s="1" t="s">
        <v>107</v>
      </c>
      <c r="Q799" s="1" t="s">
        <v>86</v>
      </c>
      <c r="R799" s="1" t="s">
        <v>57</v>
      </c>
      <c r="S799" s="1" t="s">
        <v>57</v>
      </c>
      <c r="T799" s="1" t="s">
        <v>57</v>
      </c>
      <c r="U799" s="1"/>
      <c r="V799" s="1"/>
      <c r="W799" s="1"/>
      <c r="X799" s="1"/>
      <c r="Y799" s="1"/>
      <c r="Z799" s="1"/>
    </row>
    <row r="800" ht="11.25" customHeight="1">
      <c r="A800" s="1" t="s">
        <v>64</v>
      </c>
      <c r="B800" s="1">
        <v>97.0</v>
      </c>
      <c r="C800" s="1" t="s">
        <v>2390</v>
      </c>
      <c r="D800" s="1" t="s">
        <v>2391</v>
      </c>
      <c r="E800" s="1" t="s">
        <v>1092</v>
      </c>
      <c r="F800" s="1" t="s">
        <v>2002</v>
      </c>
      <c r="G800" s="1" t="s">
        <v>465</v>
      </c>
      <c r="H800" s="1" t="s">
        <v>465</v>
      </c>
      <c r="I800" s="1" t="s">
        <v>392</v>
      </c>
      <c r="J800" s="1" t="s">
        <v>465</v>
      </c>
      <c r="K800" s="1" t="s">
        <v>57</v>
      </c>
      <c r="L800" s="1" t="s">
        <v>57</v>
      </c>
      <c r="M800" s="1" t="s">
        <v>260</v>
      </c>
      <c r="N800" s="1" t="s">
        <v>114</v>
      </c>
      <c r="O800" s="1" t="s">
        <v>78</v>
      </c>
      <c r="P800" s="1" t="s">
        <v>107</v>
      </c>
      <c r="Q800" s="1" t="s">
        <v>86</v>
      </c>
      <c r="R800" s="1" t="s">
        <v>57</v>
      </c>
      <c r="S800" s="1" t="s">
        <v>57</v>
      </c>
      <c r="T800" s="1" t="s">
        <v>57</v>
      </c>
      <c r="U800" s="1"/>
      <c r="V800" s="1"/>
      <c r="W800" s="1"/>
      <c r="X800" s="1"/>
      <c r="Y800" s="1"/>
      <c r="Z800" s="1"/>
    </row>
    <row r="801" ht="11.25" customHeight="1">
      <c r="A801" s="1" t="s">
        <v>64</v>
      </c>
      <c r="B801" s="1">
        <v>98.0</v>
      </c>
      <c r="C801" s="1" t="s">
        <v>2392</v>
      </c>
      <c r="D801" s="1" t="s">
        <v>2393</v>
      </c>
      <c r="E801" s="1" t="s">
        <v>1098</v>
      </c>
      <c r="F801" s="1" t="s">
        <v>2394</v>
      </c>
      <c r="G801" s="1" t="s">
        <v>465</v>
      </c>
      <c r="H801" s="1" t="s">
        <v>465</v>
      </c>
      <c r="I801" s="1" t="s">
        <v>396</v>
      </c>
      <c r="J801" s="1" t="s">
        <v>465</v>
      </c>
      <c r="K801" s="1" t="s">
        <v>57</v>
      </c>
      <c r="L801" s="1" t="s">
        <v>57</v>
      </c>
      <c r="M801" s="1" t="s">
        <v>109</v>
      </c>
      <c r="N801" s="1" t="s">
        <v>114</v>
      </c>
      <c r="O801" s="1" t="s">
        <v>78</v>
      </c>
      <c r="P801" s="1" t="s">
        <v>120</v>
      </c>
      <c r="Q801" s="1" t="s">
        <v>86</v>
      </c>
      <c r="R801" s="1" t="s">
        <v>57</v>
      </c>
      <c r="S801" s="1" t="s">
        <v>57</v>
      </c>
      <c r="T801" s="1" t="s">
        <v>57</v>
      </c>
      <c r="U801" s="1"/>
      <c r="V801" s="1"/>
      <c r="W801" s="1"/>
      <c r="X801" s="1"/>
      <c r="Y801" s="1"/>
      <c r="Z801" s="1"/>
    </row>
    <row r="802" ht="11.25" customHeight="1">
      <c r="A802" s="1" t="s">
        <v>64</v>
      </c>
      <c r="B802" s="1">
        <v>99.0</v>
      </c>
      <c r="C802" s="1" t="s">
        <v>2395</v>
      </c>
      <c r="D802" s="1" t="s">
        <v>2396</v>
      </c>
      <c r="E802" s="1" t="s">
        <v>2397</v>
      </c>
      <c r="F802" s="1" t="s">
        <v>2398</v>
      </c>
      <c r="G802" s="1" t="s">
        <v>465</v>
      </c>
      <c r="H802" s="1" t="s">
        <v>465</v>
      </c>
      <c r="I802" s="1" t="s">
        <v>461</v>
      </c>
      <c r="J802" s="1" t="s">
        <v>465</v>
      </c>
      <c r="K802" s="1" t="s">
        <v>57</v>
      </c>
      <c r="L802" s="1" t="s">
        <v>57</v>
      </c>
      <c r="M802" s="1" t="s">
        <v>109</v>
      </c>
      <c r="N802" s="1" t="s">
        <v>114</v>
      </c>
      <c r="O802" s="1" t="s">
        <v>78</v>
      </c>
      <c r="P802" s="1" t="s">
        <v>120</v>
      </c>
      <c r="Q802" s="1" t="s">
        <v>96</v>
      </c>
      <c r="R802" s="1" t="s">
        <v>57</v>
      </c>
      <c r="S802" s="1" t="s">
        <v>57</v>
      </c>
      <c r="T802" s="1" t="s">
        <v>57</v>
      </c>
      <c r="U802" s="1"/>
      <c r="V802" s="1"/>
      <c r="W802" s="1"/>
      <c r="X802" s="1"/>
      <c r="Y802" s="1"/>
      <c r="Z802" s="1"/>
    </row>
    <row r="803" ht="11.25" customHeight="1">
      <c r="A803" s="1" t="s">
        <v>148</v>
      </c>
      <c r="B803" s="1">
        <v>28.0</v>
      </c>
      <c r="C803" s="1" t="s">
        <v>2399</v>
      </c>
      <c r="D803" s="1" t="s">
        <v>2400</v>
      </c>
      <c r="E803" s="1" t="s">
        <v>346</v>
      </c>
      <c r="F803" s="1" t="s">
        <v>305</v>
      </c>
      <c r="G803" s="1" t="s">
        <v>94</v>
      </c>
      <c r="H803" s="1" t="s">
        <v>123</v>
      </c>
      <c r="I803" s="1" t="s">
        <v>146</v>
      </c>
      <c r="J803" s="1" t="s">
        <v>124</v>
      </c>
      <c r="K803" s="1" t="s">
        <v>57</v>
      </c>
      <c r="L803" s="1" t="s">
        <v>57</v>
      </c>
      <c r="M803" s="1" t="s">
        <v>105</v>
      </c>
      <c r="N803" s="1" t="s">
        <v>80</v>
      </c>
      <c r="O803" s="1" t="s">
        <v>148</v>
      </c>
      <c r="P803" s="1" t="s">
        <v>65</v>
      </c>
      <c r="Q803" s="1" t="s">
        <v>57</v>
      </c>
      <c r="R803" s="1" t="s">
        <v>57</v>
      </c>
      <c r="S803" s="1" t="s">
        <v>57</v>
      </c>
      <c r="T803" s="1" t="s">
        <v>57</v>
      </c>
      <c r="U803" s="1"/>
      <c r="V803" s="1"/>
      <c r="W803" s="1"/>
      <c r="X803" s="1"/>
      <c r="Y803" s="1"/>
      <c r="Z803" s="1"/>
    </row>
    <row r="804" ht="11.25" customHeight="1">
      <c r="A804" s="1" t="s">
        <v>148</v>
      </c>
      <c r="B804" s="1">
        <v>29.0</v>
      </c>
      <c r="C804" s="1" t="s">
        <v>2401</v>
      </c>
      <c r="D804" s="1" t="s">
        <v>2402</v>
      </c>
      <c r="E804" s="1" t="s">
        <v>351</v>
      </c>
      <c r="F804" s="1" t="s">
        <v>310</v>
      </c>
      <c r="G804" s="1" t="s">
        <v>98</v>
      </c>
      <c r="H804" s="1" t="s">
        <v>122</v>
      </c>
      <c r="I804" s="1" t="s">
        <v>154</v>
      </c>
      <c r="J804" s="1" t="s">
        <v>123</v>
      </c>
      <c r="K804" s="1" t="s">
        <v>57</v>
      </c>
      <c r="L804" s="1" t="s">
        <v>289</v>
      </c>
      <c r="M804" s="1" t="s">
        <v>170</v>
      </c>
      <c r="N804" s="1" t="s">
        <v>191</v>
      </c>
      <c r="O804" s="1" t="s">
        <v>148</v>
      </c>
      <c r="P804" s="1" t="s">
        <v>65</v>
      </c>
      <c r="Q804" s="1" t="s">
        <v>60</v>
      </c>
      <c r="R804" s="1" t="s">
        <v>57</v>
      </c>
      <c r="S804" s="1" t="s">
        <v>57</v>
      </c>
      <c r="T804" s="1" t="s">
        <v>57</v>
      </c>
      <c r="U804" s="1"/>
      <c r="V804" s="1"/>
      <c r="W804" s="1"/>
      <c r="X804" s="1"/>
      <c r="Y804" s="1"/>
      <c r="Z804" s="1"/>
    </row>
    <row r="805" ht="11.25" customHeight="1">
      <c r="A805" s="1" t="s">
        <v>148</v>
      </c>
      <c r="B805" s="1">
        <v>30.0</v>
      </c>
      <c r="C805" s="1" t="s">
        <v>2403</v>
      </c>
      <c r="D805" s="1" t="s">
        <v>2404</v>
      </c>
      <c r="E805" s="1" t="s">
        <v>141</v>
      </c>
      <c r="F805" s="1" t="s">
        <v>242</v>
      </c>
      <c r="G805" s="1" t="s">
        <v>289</v>
      </c>
      <c r="H805" s="1" t="s">
        <v>87</v>
      </c>
      <c r="I805" s="1" t="s">
        <v>94</v>
      </c>
      <c r="J805" s="1" t="s">
        <v>122</v>
      </c>
      <c r="K805" s="1" t="s">
        <v>191</v>
      </c>
      <c r="L805" s="1" t="s">
        <v>57</v>
      </c>
      <c r="M805" s="1" t="s">
        <v>170</v>
      </c>
      <c r="N805" s="1" t="s">
        <v>191</v>
      </c>
      <c r="O805" s="1" t="s">
        <v>85</v>
      </c>
      <c r="P805" s="1" t="s">
        <v>65</v>
      </c>
      <c r="Q805" s="1" t="s">
        <v>60</v>
      </c>
      <c r="R805" s="1" t="s">
        <v>57</v>
      </c>
      <c r="S805" s="1" t="s">
        <v>57</v>
      </c>
      <c r="T805" s="1" t="s">
        <v>57</v>
      </c>
      <c r="U805" s="1"/>
      <c r="V805" s="1"/>
      <c r="W805" s="1"/>
      <c r="X805" s="1"/>
      <c r="Y805" s="1"/>
      <c r="Z805" s="1"/>
    </row>
    <row r="806" ht="11.25" customHeight="1">
      <c r="A806" s="1" t="s">
        <v>148</v>
      </c>
      <c r="B806" s="1">
        <v>31.0</v>
      </c>
      <c r="C806" s="1" t="s">
        <v>2405</v>
      </c>
      <c r="D806" s="1" t="s">
        <v>2406</v>
      </c>
      <c r="E806" s="1" t="s">
        <v>1164</v>
      </c>
      <c r="F806" s="1" t="s">
        <v>93</v>
      </c>
      <c r="G806" s="1" t="s">
        <v>124</v>
      </c>
      <c r="H806" s="1" t="s">
        <v>159</v>
      </c>
      <c r="I806" s="1" t="s">
        <v>99</v>
      </c>
      <c r="J806" s="1" t="s">
        <v>147</v>
      </c>
      <c r="K806" s="1" t="s">
        <v>57</v>
      </c>
      <c r="L806" s="1" t="s">
        <v>57</v>
      </c>
      <c r="M806" s="1" t="s">
        <v>86</v>
      </c>
      <c r="N806" s="1" t="s">
        <v>79</v>
      </c>
      <c r="O806" s="1" t="s">
        <v>85</v>
      </c>
      <c r="P806" s="1" t="s">
        <v>66</v>
      </c>
      <c r="Q806" s="1" t="s">
        <v>68</v>
      </c>
      <c r="R806" s="1" t="s">
        <v>57</v>
      </c>
      <c r="S806" s="1" t="s">
        <v>57</v>
      </c>
      <c r="T806" s="1" t="s">
        <v>57</v>
      </c>
      <c r="U806" s="1"/>
      <c r="V806" s="1"/>
      <c r="W806" s="1"/>
      <c r="X806" s="1"/>
      <c r="Y806" s="1"/>
      <c r="Z806" s="1"/>
    </row>
    <row r="807" ht="11.25" customHeight="1">
      <c r="A807" s="1" t="s">
        <v>148</v>
      </c>
      <c r="B807" s="1">
        <v>32.0</v>
      </c>
      <c r="C807" s="1" t="s">
        <v>2407</v>
      </c>
      <c r="D807" s="1" t="s">
        <v>2408</v>
      </c>
      <c r="E807" s="1" t="s">
        <v>665</v>
      </c>
      <c r="F807" s="1" t="s">
        <v>937</v>
      </c>
      <c r="G807" s="1" t="s">
        <v>121</v>
      </c>
      <c r="H807" s="1" t="s">
        <v>130</v>
      </c>
      <c r="I807" s="1" t="s">
        <v>98</v>
      </c>
      <c r="J807" s="1" t="s">
        <v>87</v>
      </c>
      <c r="K807" s="1" t="s">
        <v>57</v>
      </c>
      <c r="L807" s="1" t="s">
        <v>57</v>
      </c>
      <c r="M807" s="1" t="s">
        <v>86</v>
      </c>
      <c r="N807" s="1" t="s">
        <v>79</v>
      </c>
      <c r="O807" s="1" t="s">
        <v>85</v>
      </c>
      <c r="P807" s="1" t="s">
        <v>66</v>
      </c>
      <c r="Q807" s="1" t="s">
        <v>68</v>
      </c>
      <c r="R807" s="1" t="s">
        <v>57</v>
      </c>
      <c r="S807" s="1" t="s">
        <v>57</v>
      </c>
      <c r="T807" s="1" t="s">
        <v>57</v>
      </c>
      <c r="U807" s="1"/>
      <c r="V807" s="1"/>
      <c r="W807" s="1"/>
      <c r="X807" s="1"/>
      <c r="Y807" s="1"/>
      <c r="Z807" s="1"/>
    </row>
    <row r="808" ht="11.25" customHeight="1">
      <c r="A808" s="1" t="s">
        <v>148</v>
      </c>
      <c r="B808" s="1">
        <v>33.0</v>
      </c>
      <c r="C808" s="1" t="s">
        <v>2409</v>
      </c>
      <c r="D808" s="1" t="s">
        <v>2410</v>
      </c>
      <c r="E808" s="1" t="s">
        <v>1209</v>
      </c>
      <c r="F808" s="1" t="s">
        <v>610</v>
      </c>
      <c r="G808" s="1" t="s">
        <v>123</v>
      </c>
      <c r="H808" s="1" t="s">
        <v>135</v>
      </c>
      <c r="I808" s="1" t="s">
        <v>289</v>
      </c>
      <c r="J808" s="1" t="s">
        <v>159</v>
      </c>
      <c r="K808" s="1" t="s">
        <v>72</v>
      </c>
      <c r="L808" s="1" t="s">
        <v>57</v>
      </c>
      <c r="M808" s="1" t="s">
        <v>96</v>
      </c>
      <c r="N808" s="1" t="s">
        <v>97</v>
      </c>
      <c r="O808" s="1" t="s">
        <v>106</v>
      </c>
      <c r="P808" s="1" t="s">
        <v>66</v>
      </c>
      <c r="Q808" s="1" t="s">
        <v>72</v>
      </c>
      <c r="R808" s="1" t="s">
        <v>57</v>
      </c>
      <c r="S808" s="1" t="s">
        <v>57</v>
      </c>
      <c r="T808" s="1" t="s">
        <v>57</v>
      </c>
      <c r="U808" s="1"/>
      <c r="V808" s="1"/>
      <c r="W808" s="1"/>
      <c r="X808" s="1"/>
      <c r="Y808" s="1"/>
      <c r="Z808" s="1"/>
    </row>
    <row r="809" ht="11.25" customHeight="1">
      <c r="A809" s="1" t="s">
        <v>148</v>
      </c>
      <c r="B809" s="1">
        <v>34.0</v>
      </c>
      <c r="C809" s="1" t="s">
        <v>2411</v>
      </c>
      <c r="D809" s="1" t="s">
        <v>2412</v>
      </c>
      <c r="E809" s="1" t="s">
        <v>1173</v>
      </c>
      <c r="F809" s="1" t="s">
        <v>931</v>
      </c>
      <c r="G809" s="1" t="s">
        <v>147</v>
      </c>
      <c r="H809" s="1" t="s">
        <v>134</v>
      </c>
      <c r="I809" s="1" t="s">
        <v>124</v>
      </c>
      <c r="J809" s="1" t="s">
        <v>161</v>
      </c>
      <c r="K809" s="1" t="s">
        <v>57</v>
      </c>
      <c r="L809" s="1" t="s">
        <v>57</v>
      </c>
      <c r="M809" s="1" t="s">
        <v>96</v>
      </c>
      <c r="N809" s="1" t="s">
        <v>97</v>
      </c>
      <c r="O809" s="1" t="s">
        <v>106</v>
      </c>
      <c r="P809" s="1" t="s">
        <v>66</v>
      </c>
      <c r="Q809" s="1" t="s">
        <v>72</v>
      </c>
      <c r="R809" s="1" t="s">
        <v>57</v>
      </c>
      <c r="S809" s="1" t="s">
        <v>57</v>
      </c>
      <c r="T809" s="1" t="s">
        <v>57</v>
      </c>
      <c r="U809" s="1"/>
      <c r="V809" s="1"/>
      <c r="W809" s="1"/>
      <c r="X809" s="1"/>
      <c r="Y809" s="1"/>
      <c r="Z809" s="1"/>
    </row>
    <row r="810" ht="11.25" customHeight="1">
      <c r="A810" s="1" t="s">
        <v>148</v>
      </c>
      <c r="B810" s="1">
        <v>35.0</v>
      </c>
      <c r="C810" s="1" t="s">
        <v>2413</v>
      </c>
      <c r="D810" s="1" t="s">
        <v>2414</v>
      </c>
      <c r="E810" s="1" t="s">
        <v>636</v>
      </c>
      <c r="F810" s="1" t="s">
        <v>1187</v>
      </c>
      <c r="G810" s="1" t="s">
        <v>87</v>
      </c>
      <c r="H810" s="1" t="s">
        <v>306</v>
      </c>
      <c r="I810" s="1" t="s">
        <v>121</v>
      </c>
      <c r="J810" s="1" t="s">
        <v>135</v>
      </c>
      <c r="K810" s="1" t="s">
        <v>57</v>
      </c>
      <c r="L810" s="1" t="s">
        <v>146</v>
      </c>
      <c r="M810" s="1" t="s">
        <v>95</v>
      </c>
      <c r="N810" s="1" t="s">
        <v>90</v>
      </c>
      <c r="O810" s="1" t="s">
        <v>78</v>
      </c>
      <c r="P810" s="1" t="s">
        <v>64</v>
      </c>
      <c r="Q810" s="1" t="s">
        <v>72</v>
      </c>
      <c r="R810" s="1" t="s">
        <v>60</v>
      </c>
      <c r="S810" s="1" t="s">
        <v>57</v>
      </c>
      <c r="T810" s="1" t="s">
        <v>57</v>
      </c>
      <c r="U810" s="1"/>
      <c r="V810" s="1"/>
      <c r="W810" s="1"/>
      <c r="X810" s="1"/>
      <c r="Y810" s="1"/>
      <c r="Z810" s="1"/>
    </row>
    <row r="811" ht="11.25" customHeight="1">
      <c r="A811" s="1" t="s">
        <v>148</v>
      </c>
      <c r="B811" s="1">
        <v>36.0</v>
      </c>
      <c r="C811" s="1" t="s">
        <v>2415</v>
      </c>
      <c r="D811" s="1" t="s">
        <v>2416</v>
      </c>
      <c r="E811" s="1" t="s">
        <v>129</v>
      </c>
      <c r="F811" s="1" t="s">
        <v>258</v>
      </c>
      <c r="G811" s="1" t="s">
        <v>288</v>
      </c>
      <c r="H811" s="1" t="s">
        <v>311</v>
      </c>
      <c r="I811" s="1" t="s">
        <v>123</v>
      </c>
      <c r="J811" s="1" t="s">
        <v>136</v>
      </c>
      <c r="K811" s="1" t="s">
        <v>120</v>
      </c>
      <c r="L811" s="1" t="s">
        <v>57</v>
      </c>
      <c r="M811" s="1" t="s">
        <v>95</v>
      </c>
      <c r="N811" s="1" t="s">
        <v>90</v>
      </c>
      <c r="O811" s="1" t="s">
        <v>78</v>
      </c>
      <c r="P811" s="1" t="s">
        <v>64</v>
      </c>
      <c r="Q811" s="1" t="s">
        <v>69</v>
      </c>
      <c r="R811" s="1" t="s">
        <v>60</v>
      </c>
      <c r="S811" s="1" t="s">
        <v>57</v>
      </c>
      <c r="T811" s="1" t="s">
        <v>57</v>
      </c>
      <c r="U811" s="1"/>
      <c r="V811" s="1"/>
      <c r="W811" s="1"/>
      <c r="X811" s="1"/>
      <c r="Y811" s="1"/>
      <c r="Z811" s="1"/>
    </row>
    <row r="812" ht="11.25" customHeight="1">
      <c r="A812" s="1" t="s">
        <v>148</v>
      </c>
      <c r="B812" s="1">
        <v>37.0</v>
      </c>
      <c r="C812" s="1" t="s">
        <v>2417</v>
      </c>
      <c r="D812" s="1" t="s">
        <v>2418</v>
      </c>
      <c r="E812" s="1" t="s">
        <v>1753</v>
      </c>
      <c r="F812" s="1" t="s">
        <v>1610</v>
      </c>
      <c r="G812" s="1" t="s">
        <v>159</v>
      </c>
      <c r="H812" s="1" t="s">
        <v>320</v>
      </c>
      <c r="I812" s="1" t="s">
        <v>122</v>
      </c>
      <c r="J812" s="1" t="s">
        <v>134</v>
      </c>
      <c r="K812" s="1" t="s">
        <v>57</v>
      </c>
      <c r="L812" s="1" t="s">
        <v>57</v>
      </c>
      <c r="M812" s="1" t="s">
        <v>108</v>
      </c>
      <c r="N812" s="1" t="s">
        <v>105</v>
      </c>
      <c r="O812" s="1" t="s">
        <v>78</v>
      </c>
      <c r="P812" s="1" t="s">
        <v>64</v>
      </c>
      <c r="Q812" s="1" t="s">
        <v>69</v>
      </c>
      <c r="R812" s="1" t="s">
        <v>68</v>
      </c>
      <c r="S812" s="1" t="s">
        <v>57</v>
      </c>
      <c r="T812" s="1" t="s">
        <v>57</v>
      </c>
      <c r="U812" s="1"/>
      <c r="V812" s="1"/>
      <c r="W812" s="1"/>
      <c r="X812" s="1"/>
      <c r="Y812" s="1"/>
      <c r="Z812" s="1"/>
    </row>
    <row r="813" ht="11.25" customHeight="1">
      <c r="A813" s="1" t="s">
        <v>148</v>
      </c>
      <c r="B813" s="1">
        <v>38.0</v>
      </c>
      <c r="C813" s="1" t="s">
        <v>2419</v>
      </c>
      <c r="D813" s="1" t="s">
        <v>2420</v>
      </c>
      <c r="E813" s="1" t="s">
        <v>431</v>
      </c>
      <c r="F813" s="1" t="s">
        <v>1161</v>
      </c>
      <c r="G813" s="1" t="s">
        <v>161</v>
      </c>
      <c r="H813" s="1" t="s">
        <v>355</v>
      </c>
      <c r="I813" s="1" t="s">
        <v>147</v>
      </c>
      <c r="J813" s="1" t="s">
        <v>306</v>
      </c>
      <c r="K813" s="1" t="s">
        <v>57</v>
      </c>
      <c r="L813" s="1" t="s">
        <v>57</v>
      </c>
      <c r="M813" s="1" t="s">
        <v>108</v>
      </c>
      <c r="N813" s="1" t="s">
        <v>105</v>
      </c>
      <c r="O813" s="1" t="s">
        <v>80</v>
      </c>
      <c r="P813" s="1" t="s">
        <v>148</v>
      </c>
      <c r="Q813" s="1" t="s">
        <v>69</v>
      </c>
      <c r="R813" s="1" t="s">
        <v>68</v>
      </c>
      <c r="S813" s="1" t="s">
        <v>57</v>
      </c>
      <c r="T813" s="1" t="s">
        <v>57</v>
      </c>
      <c r="U813" s="1"/>
      <c r="V813" s="1"/>
      <c r="W813" s="1"/>
      <c r="X813" s="1"/>
      <c r="Y813" s="1"/>
      <c r="Z813" s="1"/>
    </row>
    <row r="814" ht="11.25" customHeight="1">
      <c r="A814" s="1" t="s">
        <v>148</v>
      </c>
      <c r="B814" s="1">
        <v>39.0</v>
      </c>
      <c r="C814" s="1" t="s">
        <v>2421</v>
      </c>
      <c r="D814" s="1" t="s">
        <v>2422</v>
      </c>
      <c r="E814" s="1" t="s">
        <v>440</v>
      </c>
      <c r="F814" s="1" t="s">
        <v>351</v>
      </c>
      <c r="G814" s="1" t="s">
        <v>135</v>
      </c>
      <c r="H814" s="1" t="s">
        <v>132</v>
      </c>
      <c r="I814" s="1" t="s">
        <v>87</v>
      </c>
      <c r="J814" s="1" t="s">
        <v>311</v>
      </c>
      <c r="K814" s="1" t="s">
        <v>57</v>
      </c>
      <c r="L814" s="1" t="s">
        <v>130</v>
      </c>
      <c r="M814" s="1" t="s">
        <v>108</v>
      </c>
      <c r="N814" s="1" t="s">
        <v>170</v>
      </c>
      <c r="O814" s="1" t="s">
        <v>80</v>
      </c>
      <c r="P814" s="1" t="s">
        <v>148</v>
      </c>
      <c r="Q814" s="1" t="s">
        <v>67</v>
      </c>
      <c r="R814" s="1" t="s">
        <v>72</v>
      </c>
      <c r="S814" s="1" t="s">
        <v>60</v>
      </c>
      <c r="T814" s="1" t="s">
        <v>57</v>
      </c>
      <c r="U814" s="1"/>
      <c r="V814" s="1"/>
      <c r="W814" s="1"/>
      <c r="X814" s="1"/>
      <c r="Y814" s="1"/>
      <c r="Z814" s="1"/>
    </row>
    <row r="815" ht="11.25" customHeight="1">
      <c r="A815" s="1" t="s">
        <v>148</v>
      </c>
      <c r="B815" s="1">
        <v>40.0</v>
      </c>
      <c r="C815" s="1" t="s">
        <v>2423</v>
      </c>
      <c r="D815" s="1" t="s">
        <v>2424</v>
      </c>
      <c r="E815" s="1" t="s">
        <v>979</v>
      </c>
      <c r="F815" s="1" t="s">
        <v>1672</v>
      </c>
      <c r="G815" s="1" t="s">
        <v>136</v>
      </c>
      <c r="H815" s="1" t="s">
        <v>131</v>
      </c>
      <c r="I815" s="1" t="s">
        <v>288</v>
      </c>
      <c r="J815" s="1" t="s">
        <v>315</v>
      </c>
      <c r="K815" s="1" t="s">
        <v>79</v>
      </c>
      <c r="L815" s="1" t="s">
        <v>57</v>
      </c>
      <c r="M815" s="1" t="s">
        <v>70</v>
      </c>
      <c r="N815" s="1" t="s">
        <v>170</v>
      </c>
      <c r="O815" s="1" t="s">
        <v>80</v>
      </c>
      <c r="P815" s="1" t="s">
        <v>148</v>
      </c>
      <c r="Q815" s="1" t="s">
        <v>67</v>
      </c>
      <c r="R815" s="1" t="s">
        <v>72</v>
      </c>
      <c r="S815" s="1" t="s">
        <v>60</v>
      </c>
      <c r="T815" s="1" t="s">
        <v>57</v>
      </c>
      <c r="U815" s="1"/>
      <c r="V815" s="1"/>
      <c r="W815" s="1"/>
      <c r="X815" s="1"/>
      <c r="Y815" s="1"/>
      <c r="Z815" s="1"/>
    </row>
    <row r="816" ht="11.25" customHeight="1">
      <c r="A816" s="1" t="s">
        <v>148</v>
      </c>
      <c r="B816" s="1">
        <v>41.0</v>
      </c>
      <c r="C816" s="1" t="s">
        <v>2425</v>
      </c>
      <c r="D816" s="1" t="s">
        <v>2426</v>
      </c>
      <c r="E816" s="1" t="s">
        <v>656</v>
      </c>
      <c r="F816" s="1" t="s">
        <v>1164</v>
      </c>
      <c r="G816" s="1" t="s">
        <v>134</v>
      </c>
      <c r="H816" s="1" t="s">
        <v>369</v>
      </c>
      <c r="I816" s="1" t="s">
        <v>159</v>
      </c>
      <c r="J816" s="1" t="s">
        <v>320</v>
      </c>
      <c r="K816" s="1" t="s">
        <v>57</v>
      </c>
      <c r="L816" s="1" t="s">
        <v>57</v>
      </c>
      <c r="M816" s="1" t="s">
        <v>70</v>
      </c>
      <c r="N816" s="1" t="s">
        <v>86</v>
      </c>
      <c r="O816" s="1" t="s">
        <v>191</v>
      </c>
      <c r="P816" s="1" t="s">
        <v>148</v>
      </c>
      <c r="Q816" s="1" t="s">
        <v>67</v>
      </c>
      <c r="R816" s="1" t="s">
        <v>69</v>
      </c>
      <c r="S816" s="1" t="s">
        <v>60</v>
      </c>
      <c r="T816" s="1" t="s">
        <v>57</v>
      </c>
      <c r="U816" s="1"/>
      <c r="V816" s="1"/>
      <c r="W816" s="1"/>
      <c r="X816" s="1"/>
      <c r="Y816" s="1"/>
      <c r="Z816" s="1"/>
    </row>
    <row r="817" ht="11.25" customHeight="1">
      <c r="A817" s="1" t="s">
        <v>148</v>
      </c>
      <c r="B817" s="1">
        <v>42.0</v>
      </c>
      <c r="C817" s="1" t="s">
        <v>2427</v>
      </c>
      <c r="D817" s="1" t="s">
        <v>2428</v>
      </c>
      <c r="E817" s="1" t="s">
        <v>659</v>
      </c>
      <c r="F817" s="1" t="s">
        <v>945</v>
      </c>
      <c r="G817" s="1" t="s">
        <v>306</v>
      </c>
      <c r="H817" s="1" t="s">
        <v>337</v>
      </c>
      <c r="I817" s="1" t="s">
        <v>161</v>
      </c>
      <c r="J817" s="1" t="s">
        <v>355</v>
      </c>
      <c r="K817" s="1" t="s">
        <v>57</v>
      </c>
      <c r="L817" s="1" t="s">
        <v>57</v>
      </c>
      <c r="M817" s="1" t="s">
        <v>70</v>
      </c>
      <c r="N817" s="1" t="s">
        <v>86</v>
      </c>
      <c r="O817" s="1" t="s">
        <v>191</v>
      </c>
      <c r="P817" s="1" t="s">
        <v>85</v>
      </c>
      <c r="Q817" s="1" t="s">
        <v>65</v>
      </c>
      <c r="R817" s="1" t="s">
        <v>69</v>
      </c>
      <c r="S817" s="1" t="s">
        <v>68</v>
      </c>
      <c r="T817" s="1" t="s">
        <v>57</v>
      </c>
      <c r="U817" s="1"/>
      <c r="V817" s="1"/>
      <c r="W817" s="1"/>
      <c r="X817" s="1"/>
      <c r="Y817" s="1"/>
      <c r="Z817" s="1"/>
    </row>
    <row r="818" ht="11.25" customHeight="1">
      <c r="A818" s="1" t="s">
        <v>148</v>
      </c>
      <c r="B818" s="1">
        <v>43.0</v>
      </c>
      <c r="C818" s="1" t="s">
        <v>2429</v>
      </c>
      <c r="D818" s="1" t="s">
        <v>2430</v>
      </c>
      <c r="E818" s="1" t="s">
        <v>469</v>
      </c>
      <c r="F818" s="1" t="s">
        <v>271</v>
      </c>
      <c r="G818" s="1" t="s">
        <v>315</v>
      </c>
      <c r="H818" s="1" t="s">
        <v>347</v>
      </c>
      <c r="I818" s="1" t="s">
        <v>130</v>
      </c>
      <c r="J818" s="1" t="s">
        <v>132</v>
      </c>
      <c r="K818" s="1" t="s">
        <v>57</v>
      </c>
      <c r="L818" s="1" t="s">
        <v>57</v>
      </c>
      <c r="M818" s="1" t="s">
        <v>107</v>
      </c>
      <c r="N818" s="1" t="s">
        <v>96</v>
      </c>
      <c r="O818" s="1" t="s">
        <v>79</v>
      </c>
      <c r="P818" s="1" t="s">
        <v>85</v>
      </c>
      <c r="Q818" s="1" t="s">
        <v>65</v>
      </c>
      <c r="R818" s="1" t="s">
        <v>69</v>
      </c>
      <c r="S818" s="1" t="s">
        <v>68</v>
      </c>
      <c r="T818" s="1" t="s">
        <v>57</v>
      </c>
      <c r="U818" s="1"/>
      <c r="V818" s="1"/>
      <c r="W818" s="1"/>
      <c r="X818" s="1"/>
      <c r="Y818" s="1"/>
      <c r="Z818" s="1"/>
    </row>
    <row r="819" ht="11.25" customHeight="1">
      <c r="A819" s="1" t="s">
        <v>148</v>
      </c>
      <c r="B819" s="1">
        <v>44.0</v>
      </c>
      <c r="C819" s="1" t="s">
        <v>2431</v>
      </c>
      <c r="D819" s="1" t="s">
        <v>2432</v>
      </c>
      <c r="E819" s="1" t="s">
        <v>473</v>
      </c>
      <c r="F819" s="1" t="s">
        <v>668</v>
      </c>
      <c r="G819" s="1" t="s">
        <v>320</v>
      </c>
      <c r="H819" s="1" t="s">
        <v>144</v>
      </c>
      <c r="I819" s="1" t="s">
        <v>135</v>
      </c>
      <c r="J819" s="1" t="s">
        <v>166</v>
      </c>
      <c r="K819" s="1" t="s">
        <v>57</v>
      </c>
      <c r="L819" s="1" t="s">
        <v>57</v>
      </c>
      <c r="M819" s="1" t="s">
        <v>107</v>
      </c>
      <c r="N819" s="1" t="s">
        <v>96</v>
      </c>
      <c r="O819" s="1" t="s">
        <v>79</v>
      </c>
      <c r="P819" s="1" t="s">
        <v>85</v>
      </c>
      <c r="Q819" s="1" t="s">
        <v>65</v>
      </c>
      <c r="R819" s="1" t="s">
        <v>67</v>
      </c>
      <c r="S819" s="1" t="s">
        <v>68</v>
      </c>
      <c r="T819" s="1" t="s">
        <v>57</v>
      </c>
      <c r="U819" s="1"/>
      <c r="V819" s="1"/>
      <c r="W819" s="1"/>
      <c r="X819" s="1"/>
      <c r="Y819" s="1"/>
      <c r="Z819" s="1"/>
    </row>
    <row r="820" ht="11.25" customHeight="1">
      <c r="A820" s="1" t="s">
        <v>148</v>
      </c>
      <c r="B820" s="1">
        <v>45.0</v>
      </c>
      <c r="C820" s="1" t="s">
        <v>2433</v>
      </c>
      <c r="D820" s="1" t="s">
        <v>2434</v>
      </c>
      <c r="E820" s="1" t="s">
        <v>1195</v>
      </c>
      <c r="F820" s="1" t="s">
        <v>386</v>
      </c>
      <c r="G820" s="1" t="s">
        <v>355</v>
      </c>
      <c r="H820" s="1" t="s">
        <v>143</v>
      </c>
      <c r="I820" s="1" t="s">
        <v>136</v>
      </c>
      <c r="J820" s="1" t="s">
        <v>369</v>
      </c>
      <c r="K820" s="1" t="s">
        <v>57</v>
      </c>
      <c r="L820" s="1" t="s">
        <v>57</v>
      </c>
      <c r="M820" s="1" t="s">
        <v>120</v>
      </c>
      <c r="N820" s="1" t="s">
        <v>95</v>
      </c>
      <c r="O820" s="1" t="s">
        <v>97</v>
      </c>
      <c r="P820" s="1" t="s">
        <v>85</v>
      </c>
      <c r="Q820" s="1" t="s">
        <v>66</v>
      </c>
      <c r="R820" s="1" t="s">
        <v>67</v>
      </c>
      <c r="S820" s="1" t="s">
        <v>72</v>
      </c>
      <c r="T820" s="1" t="s">
        <v>57</v>
      </c>
      <c r="U820" s="1"/>
      <c r="V820" s="1"/>
      <c r="W820" s="1"/>
      <c r="X820" s="1"/>
      <c r="Y820" s="1"/>
      <c r="Z820" s="1"/>
    </row>
    <row r="821" ht="11.25" customHeight="1">
      <c r="A821" s="1" t="s">
        <v>148</v>
      </c>
      <c r="B821" s="1">
        <v>46.0</v>
      </c>
      <c r="C821" s="1" t="s">
        <v>2435</v>
      </c>
      <c r="D821" s="1" t="s">
        <v>2436</v>
      </c>
      <c r="E821" s="1" t="s">
        <v>725</v>
      </c>
      <c r="F821" s="1" t="s">
        <v>972</v>
      </c>
      <c r="G821" s="1" t="s">
        <v>133</v>
      </c>
      <c r="H821" s="1" t="s">
        <v>402</v>
      </c>
      <c r="I821" s="1" t="s">
        <v>134</v>
      </c>
      <c r="J821" s="1" t="s">
        <v>337</v>
      </c>
      <c r="K821" s="1" t="s">
        <v>57</v>
      </c>
      <c r="L821" s="1" t="s">
        <v>57</v>
      </c>
      <c r="M821" s="1" t="s">
        <v>120</v>
      </c>
      <c r="N821" s="1" t="s">
        <v>95</v>
      </c>
      <c r="O821" s="1" t="s">
        <v>97</v>
      </c>
      <c r="P821" s="1" t="s">
        <v>106</v>
      </c>
      <c r="Q821" s="1" t="s">
        <v>66</v>
      </c>
      <c r="R821" s="1" t="s">
        <v>67</v>
      </c>
      <c r="S821" s="1" t="s">
        <v>72</v>
      </c>
      <c r="T821" s="1" t="s">
        <v>57</v>
      </c>
      <c r="U821" s="1"/>
      <c r="V821" s="1"/>
      <c r="W821" s="1"/>
      <c r="X821" s="1"/>
      <c r="Y821" s="1"/>
      <c r="Z821" s="1"/>
    </row>
    <row r="822" ht="11.25" customHeight="1">
      <c r="A822" s="1" t="s">
        <v>148</v>
      </c>
      <c r="B822" s="1">
        <v>47.0</v>
      </c>
      <c r="C822" s="1" t="s">
        <v>2437</v>
      </c>
      <c r="D822" s="1" t="s">
        <v>2438</v>
      </c>
      <c r="E822" s="1" t="s">
        <v>327</v>
      </c>
      <c r="F822" s="1" t="s">
        <v>1739</v>
      </c>
      <c r="G822" s="1" t="s">
        <v>132</v>
      </c>
      <c r="H822" s="1" t="s">
        <v>364</v>
      </c>
      <c r="I822" s="1" t="s">
        <v>306</v>
      </c>
      <c r="J822" s="1" t="s">
        <v>342</v>
      </c>
      <c r="K822" s="1" t="s">
        <v>57</v>
      </c>
      <c r="L822" s="1" t="s">
        <v>57</v>
      </c>
      <c r="M822" s="1" t="s">
        <v>145</v>
      </c>
      <c r="N822" s="1" t="s">
        <v>108</v>
      </c>
      <c r="O822" s="1" t="s">
        <v>90</v>
      </c>
      <c r="P822" s="1" t="s">
        <v>106</v>
      </c>
      <c r="Q822" s="1" t="s">
        <v>66</v>
      </c>
      <c r="R822" s="1" t="s">
        <v>65</v>
      </c>
      <c r="S822" s="1" t="s">
        <v>72</v>
      </c>
      <c r="T822" s="1" t="s">
        <v>57</v>
      </c>
      <c r="U822" s="1"/>
      <c r="V822" s="1"/>
      <c r="W822" s="1"/>
      <c r="X822" s="1"/>
      <c r="Y822" s="1"/>
      <c r="Z822" s="1"/>
    </row>
    <row r="823" ht="11.25" customHeight="1">
      <c r="A823" s="1" t="s">
        <v>148</v>
      </c>
      <c r="B823" s="1">
        <v>48.0</v>
      </c>
      <c r="C823" s="1" t="s">
        <v>2439</v>
      </c>
      <c r="D823" s="1" t="s">
        <v>2440</v>
      </c>
      <c r="E823" s="1" t="s">
        <v>1200</v>
      </c>
      <c r="F823" s="1" t="s">
        <v>685</v>
      </c>
      <c r="G823" s="1" t="s">
        <v>131</v>
      </c>
      <c r="H823" s="1" t="s">
        <v>157</v>
      </c>
      <c r="I823" s="1" t="s">
        <v>311</v>
      </c>
      <c r="J823" s="1" t="s">
        <v>142</v>
      </c>
      <c r="K823" s="1" t="s">
        <v>57</v>
      </c>
      <c r="L823" s="1" t="s">
        <v>57</v>
      </c>
      <c r="M823" s="1" t="s">
        <v>145</v>
      </c>
      <c r="N823" s="1" t="s">
        <v>108</v>
      </c>
      <c r="O823" s="1" t="s">
        <v>90</v>
      </c>
      <c r="P823" s="1" t="s">
        <v>106</v>
      </c>
      <c r="Q823" s="1" t="s">
        <v>66</v>
      </c>
      <c r="R823" s="1" t="s">
        <v>65</v>
      </c>
      <c r="S823" s="1" t="s">
        <v>69</v>
      </c>
      <c r="T823" s="1" t="s">
        <v>57</v>
      </c>
      <c r="U823" s="1"/>
      <c r="V823" s="1"/>
      <c r="W823" s="1"/>
      <c r="X823" s="1"/>
      <c r="Y823" s="1"/>
      <c r="Z823" s="1"/>
    </row>
    <row r="824" ht="11.25" customHeight="1">
      <c r="A824" s="1" t="s">
        <v>148</v>
      </c>
      <c r="B824" s="1">
        <v>49.0</v>
      </c>
      <c r="C824" s="1" t="s">
        <v>2441</v>
      </c>
      <c r="D824" s="1" t="s">
        <v>2442</v>
      </c>
      <c r="E824" s="1" t="s">
        <v>340</v>
      </c>
      <c r="F824" s="1" t="s">
        <v>689</v>
      </c>
      <c r="G824" s="1" t="s">
        <v>166</v>
      </c>
      <c r="H824" s="1" t="s">
        <v>432</v>
      </c>
      <c r="I824" s="1" t="s">
        <v>320</v>
      </c>
      <c r="J824" s="1" t="s">
        <v>144</v>
      </c>
      <c r="K824" s="1" t="s">
        <v>57</v>
      </c>
      <c r="L824" s="1" t="s">
        <v>57</v>
      </c>
      <c r="M824" s="1" t="s">
        <v>145</v>
      </c>
      <c r="N824" s="1" t="s">
        <v>70</v>
      </c>
      <c r="O824" s="1" t="s">
        <v>90</v>
      </c>
      <c r="P824" s="1" t="s">
        <v>106</v>
      </c>
      <c r="Q824" s="1" t="s">
        <v>64</v>
      </c>
      <c r="R824" s="1" t="s">
        <v>65</v>
      </c>
      <c r="S824" s="1" t="s">
        <v>69</v>
      </c>
      <c r="T824" s="1" t="s">
        <v>57</v>
      </c>
      <c r="U824" s="1"/>
      <c r="V824" s="1"/>
      <c r="W824" s="1"/>
      <c r="X824" s="1"/>
      <c r="Y824" s="1"/>
      <c r="Z824" s="1"/>
    </row>
    <row r="825" ht="11.25" customHeight="1">
      <c r="A825" s="1" t="s">
        <v>148</v>
      </c>
      <c r="B825" s="1">
        <v>50.0</v>
      </c>
      <c r="C825" s="1" t="s">
        <v>2443</v>
      </c>
      <c r="D825" s="1" t="s">
        <v>2444</v>
      </c>
      <c r="E825" s="1" t="s">
        <v>1206</v>
      </c>
      <c r="F825" s="1" t="s">
        <v>1753</v>
      </c>
      <c r="G825" s="1" t="s">
        <v>369</v>
      </c>
      <c r="H825" s="1" t="s">
        <v>374</v>
      </c>
      <c r="I825" s="1" t="s">
        <v>355</v>
      </c>
      <c r="J825" s="1" t="s">
        <v>143</v>
      </c>
      <c r="K825" s="1" t="s">
        <v>57</v>
      </c>
      <c r="L825" s="1" t="s">
        <v>57</v>
      </c>
      <c r="M825" s="1" t="s">
        <v>114</v>
      </c>
      <c r="N825" s="1" t="s">
        <v>70</v>
      </c>
      <c r="O825" s="1" t="s">
        <v>105</v>
      </c>
      <c r="P825" s="1" t="s">
        <v>78</v>
      </c>
      <c r="Q825" s="1" t="s">
        <v>64</v>
      </c>
      <c r="R825" s="1" t="s">
        <v>66</v>
      </c>
      <c r="S825" s="1" t="s">
        <v>69</v>
      </c>
      <c r="T825" s="1" t="s">
        <v>57</v>
      </c>
      <c r="U825" s="1"/>
      <c r="V825" s="1"/>
      <c r="W825" s="1"/>
      <c r="X825" s="1"/>
      <c r="Y825" s="1"/>
      <c r="Z825" s="1"/>
    </row>
    <row r="826" ht="11.25" customHeight="1">
      <c r="A826" s="1" t="s">
        <v>148</v>
      </c>
      <c r="B826" s="1">
        <v>51.0</v>
      </c>
      <c r="C826" s="1" t="s">
        <v>2445</v>
      </c>
      <c r="D826" s="1" t="s">
        <v>2446</v>
      </c>
      <c r="E826" s="1" t="s">
        <v>2283</v>
      </c>
      <c r="F826" s="1" t="s">
        <v>973</v>
      </c>
      <c r="G826" s="1" t="s">
        <v>337</v>
      </c>
      <c r="H826" s="1" t="s">
        <v>378</v>
      </c>
      <c r="I826" s="1" t="s">
        <v>133</v>
      </c>
      <c r="J826" s="1" t="s">
        <v>360</v>
      </c>
      <c r="K826" s="1" t="s">
        <v>57</v>
      </c>
      <c r="L826" s="1" t="s">
        <v>57</v>
      </c>
      <c r="M826" s="1" t="s">
        <v>114</v>
      </c>
      <c r="N826" s="1" t="s">
        <v>107</v>
      </c>
      <c r="O826" s="1" t="s">
        <v>105</v>
      </c>
      <c r="P826" s="1" t="s">
        <v>78</v>
      </c>
      <c r="Q826" s="1" t="s">
        <v>64</v>
      </c>
      <c r="R826" s="1" t="s">
        <v>66</v>
      </c>
      <c r="S826" s="1" t="s">
        <v>69</v>
      </c>
      <c r="T826" s="1" t="s">
        <v>57</v>
      </c>
      <c r="U826" s="1"/>
      <c r="V826" s="1"/>
      <c r="W826" s="1"/>
      <c r="X826" s="1"/>
      <c r="Y826" s="1"/>
      <c r="Z826" s="1"/>
    </row>
    <row r="827" ht="11.25" customHeight="1">
      <c r="A827" s="1" t="s">
        <v>148</v>
      </c>
      <c r="B827" s="1">
        <v>52.0</v>
      </c>
      <c r="C827" s="1" t="s">
        <v>2447</v>
      </c>
      <c r="D827" s="1" t="s">
        <v>2448</v>
      </c>
      <c r="E827" s="1" t="s">
        <v>354</v>
      </c>
      <c r="F827" s="1" t="s">
        <v>651</v>
      </c>
      <c r="G827" s="1" t="s">
        <v>342</v>
      </c>
      <c r="H827" s="1" t="s">
        <v>418</v>
      </c>
      <c r="I827" s="1" t="s">
        <v>132</v>
      </c>
      <c r="J827" s="1" t="s">
        <v>402</v>
      </c>
      <c r="K827" s="1" t="s">
        <v>57</v>
      </c>
      <c r="L827" s="1" t="s">
        <v>57</v>
      </c>
      <c r="M827" s="1" t="s">
        <v>114</v>
      </c>
      <c r="N827" s="1" t="s">
        <v>107</v>
      </c>
      <c r="O827" s="1" t="s">
        <v>105</v>
      </c>
      <c r="P827" s="1" t="s">
        <v>78</v>
      </c>
      <c r="Q827" s="1" t="s">
        <v>64</v>
      </c>
      <c r="R827" s="1" t="s">
        <v>64</v>
      </c>
      <c r="S827" s="1" t="s">
        <v>67</v>
      </c>
      <c r="T827" s="1" t="s">
        <v>57</v>
      </c>
      <c r="U827" s="1"/>
      <c r="V827" s="1"/>
      <c r="W827" s="1"/>
      <c r="X827" s="1"/>
      <c r="Y827" s="1"/>
      <c r="Z827" s="1"/>
    </row>
    <row r="828" ht="11.25" customHeight="1">
      <c r="A828" s="1" t="s">
        <v>148</v>
      </c>
      <c r="B828" s="1">
        <v>53.0</v>
      </c>
      <c r="C828" s="1" t="s">
        <v>2449</v>
      </c>
      <c r="D828" s="1" t="s">
        <v>2450</v>
      </c>
      <c r="E828" s="1" t="s">
        <v>523</v>
      </c>
      <c r="F828" s="1" t="s">
        <v>1232</v>
      </c>
      <c r="G828" s="1" t="s">
        <v>347</v>
      </c>
      <c r="H828" s="1" t="s">
        <v>382</v>
      </c>
      <c r="I828" s="1" t="s">
        <v>131</v>
      </c>
      <c r="J828" s="1" t="s">
        <v>364</v>
      </c>
      <c r="K828" s="1" t="s">
        <v>57</v>
      </c>
      <c r="L828" s="1" t="s">
        <v>57</v>
      </c>
      <c r="M828" s="1" t="s">
        <v>160</v>
      </c>
      <c r="N828" s="1" t="s">
        <v>120</v>
      </c>
      <c r="O828" s="1" t="s">
        <v>170</v>
      </c>
      <c r="P828" s="1" t="s">
        <v>78</v>
      </c>
      <c r="Q828" s="1" t="s">
        <v>148</v>
      </c>
      <c r="R828" s="1" t="s">
        <v>64</v>
      </c>
      <c r="S828" s="1" t="s">
        <v>67</v>
      </c>
      <c r="T828" s="1" t="s">
        <v>57</v>
      </c>
      <c r="U828" s="1"/>
      <c r="V828" s="1"/>
      <c r="W828" s="1"/>
      <c r="X828" s="1"/>
      <c r="Y828" s="1"/>
      <c r="Z828" s="1"/>
    </row>
    <row r="829" ht="11.25" customHeight="1">
      <c r="A829" s="1" t="s">
        <v>148</v>
      </c>
      <c r="B829" s="1">
        <v>54.0</v>
      </c>
      <c r="C829" s="1" t="s">
        <v>2451</v>
      </c>
      <c r="D829" s="1" t="s">
        <v>2452</v>
      </c>
      <c r="E829" s="1" t="s">
        <v>702</v>
      </c>
      <c r="F829" s="1" t="s">
        <v>1766</v>
      </c>
      <c r="G829" s="1" t="s">
        <v>142</v>
      </c>
      <c r="H829" s="1" t="s">
        <v>387</v>
      </c>
      <c r="I829" s="1" t="s">
        <v>166</v>
      </c>
      <c r="J829" s="1" t="s">
        <v>432</v>
      </c>
      <c r="K829" s="1" t="s">
        <v>57</v>
      </c>
      <c r="L829" s="1" t="s">
        <v>57</v>
      </c>
      <c r="M829" s="1" t="s">
        <v>160</v>
      </c>
      <c r="N829" s="1" t="s">
        <v>120</v>
      </c>
      <c r="O829" s="1" t="s">
        <v>170</v>
      </c>
      <c r="P829" s="1" t="s">
        <v>80</v>
      </c>
      <c r="Q829" s="1" t="s">
        <v>148</v>
      </c>
      <c r="R829" s="1" t="s">
        <v>64</v>
      </c>
      <c r="S829" s="1" t="s">
        <v>67</v>
      </c>
      <c r="T829" s="1" t="s">
        <v>57</v>
      </c>
      <c r="U829" s="1"/>
      <c r="V829" s="1"/>
      <c r="W829" s="1"/>
      <c r="X829" s="1"/>
      <c r="Y829" s="1"/>
      <c r="Z829" s="1"/>
    </row>
    <row r="830" ht="11.25" customHeight="1">
      <c r="A830" s="1" t="s">
        <v>148</v>
      </c>
      <c r="B830" s="1">
        <v>55.0</v>
      </c>
      <c r="C830" s="1" t="s">
        <v>2453</v>
      </c>
      <c r="D830" s="1" t="s">
        <v>2454</v>
      </c>
      <c r="E830" s="1" t="s">
        <v>759</v>
      </c>
      <c r="F830" s="1" t="s">
        <v>656</v>
      </c>
      <c r="G830" s="1" t="s">
        <v>144</v>
      </c>
      <c r="H830" s="1" t="s">
        <v>392</v>
      </c>
      <c r="I830" s="1" t="s">
        <v>369</v>
      </c>
      <c r="J830" s="1" t="s">
        <v>374</v>
      </c>
      <c r="K830" s="1" t="s">
        <v>57</v>
      </c>
      <c r="L830" s="1" t="s">
        <v>57</v>
      </c>
      <c r="M830" s="1" t="s">
        <v>81</v>
      </c>
      <c r="N830" s="1" t="s">
        <v>145</v>
      </c>
      <c r="O830" s="1" t="s">
        <v>170</v>
      </c>
      <c r="P830" s="1" t="s">
        <v>80</v>
      </c>
      <c r="Q830" s="1" t="s">
        <v>148</v>
      </c>
      <c r="R830" s="1" t="s">
        <v>148</v>
      </c>
      <c r="S830" s="1" t="s">
        <v>67</v>
      </c>
      <c r="T830" s="1" t="s">
        <v>57</v>
      </c>
      <c r="U830" s="1"/>
      <c r="V830" s="1"/>
      <c r="W830" s="1"/>
      <c r="X830" s="1"/>
      <c r="Y830" s="1"/>
      <c r="Z830" s="1"/>
    </row>
    <row r="831" ht="11.25" customHeight="1">
      <c r="A831" s="1" t="s">
        <v>148</v>
      </c>
      <c r="B831" s="1">
        <v>56.0</v>
      </c>
      <c r="C831" s="1" t="s">
        <v>2455</v>
      </c>
      <c r="D831" s="1" t="s">
        <v>2456</v>
      </c>
      <c r="E831" s="1" t="s">
        <v>2457</v>
      </c>
      <c r="F831" s="1" t="s">
        <v>659</v>
      </c>
      <c r="G831" s="1" t="s">
        <v>143</v>
      </c>
      <c r="H831" s="1" t="s">
        <v>396</v>
      </c>
      <c r="I831" s="1" t="s">
        <v>337</v>
      </c>
      <c r="J831" s="1" t="s">
        <v>418</v>
      </c>
      <c r="K831" s="1" t="s">
        <v>57</v>
      </c>
      <c r="L831" s="1" t="s">
        <v>57</v>
      </c>
      <c r="M831" s="1" t="s">
        <v>81</v>
      </c>
      <c r="N831" s="1" t="s">
        <v>145</v>
      </c>
      <c r="O831" s="1" t="s">
        <v>86</v>
      </c>
      <c r="P831" s="1" t="s">
        <v>80</v>
      </c>
      <c r="Q831" s="1" t="s">
        <v>148</v>
      </c>
      <c r="R831" s="1" t="s">
        <v>148</v>
      </c>
      <c r="S831" s="1" t="s">
        <v>65</v>
      </c>
      <c r="T831" s="1" t="s">
        <v>57</v>
      </c>
      <c r="U831" s="1"/>
      <c r="V831" s="1"/>
      <c r="W831" s="1"/>
      <c r="X831" s="1"/>
      <c r="Y831" s="1"/>
      <c r="Z831" s="1"/>
    </row>
    <row r="832" ht="11.25" customHeight="1">
      <c r="A832" s="1" t="s">
        <v>148</v>
      </c>
      <c r="B832" s="1">
        <v>57.0</v>
      </c>
      <c r="C832" s="1" t="s">
        <v>2458</v>
      </c>
      <c r="D832" s="1" t="s">
        <v>2459</v>
      </c>
      <c r="E832" s="1" t="s">
        <v>548</v>
      </c>
      <c r="F832" s="1" t="s">
        <v>309</v>
      </c>
      <c r="G832" s="1" t="s">
        <v>360</v>
      </c>
      <c r="H832" s="1" t="s">
        <v>401</v>
      </c>
      <c r="I832" s="1" t="s">
        <v>342</v>
      </c>
      <c r="J832" s="1" t="s">
        <v>387</v>
      </c>
      <c r="K832" s="1" t="s">
        <v>57</v>
      </c>
      <c r="L832" s="1" t="s">
        <v>57</v>
      </c>
      <c r="M832" s="1" t="s">
        <v>81</v>
      </c>
      <c r="N832" s="1" t="s">
        <v>114</v>
      </c>
      <c r="O832" s="1" t="s">
        <v>86</v>
      </c>
      <c r="P832" s="1" t="s">
        <v>80</v>
      </c>
      <c r="Q832" s="1" t="s">
        <v>85</v>
      </c>
      <c r="R832" s="1" t="s">
        <v>85</v>
      </c>
      <c r="S832" s="1" t="s">
        <v>65</v>
      </c>
      <c r="T832" s="1" t="s">
        <v>57</v>
      </c>
      <c r="U832" s="1"/>
      <c r="V832" s="1"/>
      <c r="W832" s="1"/>
      <c r="X832" s="1"/>
      <c r="Y832" s="1"/>
      <c r="Z832" s="1"/>
    </row>
    <row r="833" ht="11.25" customHeight="1">
      <c r="A833" s="1" t="s">
        <v>148</v>
      </c>
      <c r="B833" s="1">
        <v>58.0</v>
      </c>
      <c r="C833" s="1" t="s">
        <v>2460</v>
      </c>
      <c r="D833" s="1" t="s">
        <v>2461</v>
      </c>
      <c r="E833" s="1" t="s">
        <v>2462</v>
      </c>
      <c r="F833" s="1" t="s">
        <v>662</v>
      </c>
      <c r="G833" s="1" t="s">
        <v>402</v>
      </c>
      <c r="H833" s="1" t="s">
        <v>407</v>
      </c>
      <c r="I833" s="1" t="s">
        <v>142</v>
      </c>
      <c r="J833" s="1" t="s">
        <v>392</v>
      </c>
      <c r="K833" s="1" t="s">
        <v>57</v>
      </c>
      <c r="L833" s="1" t="s">
        <v>57</v>
      </c>
      <c r="M833" s="1" t="s">
        <v>71</v>
      </c>
      <c r="N833" s="1" t="s">
        <v>114</v>
      </c>
      <c r="O833" s="1" t="s">
        <v>86</v>
      </c>
      <c r="P833" s="1" t="s">
        <v>191</v>
      </c>
      <c r="Q833" s="1" t="s">
        <v>85</v>
      </c>
      <c r="R833" s="1" t="s">
        <v>85</v>
      </c>
      <c r="S833" s="1" t="s">
        <v>65</v>
      </c>
      <c r="T833" s="1" t="s">
        <v>57</v>
      </c>
      <c r="U833" s="1"/>
      <c r="V833" s="1"/>
      <c r="W833" s="1"/>
      <c r="X833" s="1"/>
      <c r="Y833" s="1"/>
      <c r="Z833" s="1"/>
    </row>
    <row r="834" ht="11.25" customHeight="1">
      <c r="A834" s="1" t="s">
        <v>148</v>
      </c>
      <c r="B834" s="1">
        <v>59.0</v>
      </c>
      <c r="C834" s="1" t="s">
        <v>2463</v>
      </c>
      <c r="D834" s="1" t="s">
        <v>2464</v>
      </c>
      <c r="E834" s="1" t="s">
        <v>1316</v>
      </c>
      <c r="F834" s="1" t="s">
        <v>473</v>
      </c>
      <c r="G834" s="1" t="s">
        <v>364</v>
      </c>
      <c r="H834" s="1" t="s">
        <v>412</v>
      </c>
      <c r="I834" s="1" t="s">
        <v>144</v>
      </c>
      <c r="J834" s="1" t="s">
        <v>461</v>
      </c>
      <c r="K834" s="1" t="s">
        <v>57</v>
      </c>
      <c r="L834" s="1" t="s">
        <v>57</v>
      </c>
      <c r="M834" s="1" t="s">
        <v>71</v>
      </c>
      <c r="N834" s="1" t="s">
        <v>160</v>
      </c>
      <c r="O834" s="1" t="s">
        <v>96</v>
      </c>
      <c r="P834" s="1" t="s">
        <v>191</v>
      </c>
      <c r="Q834" s="1" t="s">
        <v>85</v>
      </c>
      <c r="R834" s="1" t="s">
        <v>85</v>
      </c>
      <c r="S834" s="1" t="s">
        <v>65</v>
      </c>
      <c r="T834" s="1" t="s">
        <v>57</v>
      </c>
      <c r="U834" s="1"/>
      <c r="V834" s="1"/>
      <c r="W834" s="1"/>
      <c r="X834" s="1"/>
      <c r="Y834" s="1"/>
      <c r="Z834" s="1"/>
    </row>
    <row r="835" ht="11.25" customHeight="1">
      <c r="A835" s="1" t="s">
        <v>148</v>
      </c>
      <c r="B835" s="1">
        <v>60.0</v>
      </c>
      <c r="C835" s="1" t="s">
        <v>2465</v>
      </c>
      <c r="D835" s="1" t="s">
        <v>2466</v>
      </c>
      <c r="E835" s="1" t="s">
        <v>2306</v>
      </c>
      <c r="F835" s="1" t="s">
        <v>1195</v>
      </c>
      <c r="G835" s="1" t="s">
        <v>157</v>
      </c>
      <c r="H835" s="1" t="s">
        <v>417</v>
      </c>
      <c r="I835" s="1" t="s">
        <v>143</v>
      </c>
      <c r="J835" s="1" t="s">
        <v>401</v>
      </c>
      <c r="K835" s="1" t="s">
        <v>57</v>
      </c>
      <c r="L835" s="1" t="s">
        <v>57</v>
      </c>
      <c r="M835" s="1" t="s">
        <v>71</v>
      </c>
      <c r="N835" s="1" t="s">
        <v>160</v>
      </c>
      <c r="O835" s="1" t="s">
        <v>96</v>
      </c>
      <c r="P835" s="1" t="s">
        <v>191</v>
      </c>
      <c r="Q835" s="1" t="s">
        <v>85</v>
      </c>
      <c r="R835" s="1" t="s">
        <v>106</v>
      </c>
      <c r="S835" s="1" t="s">
        <v>66</v>
      </c>
      <c r="T835" s="1" t="s">
        <v>57</v>
      </c>
      <c r="U835" s="1"/>
      <c r="V835" s="1"/>
      <c r="W835" s="1"/>
      <c r="X835" s="1"/>
      <c r="Y835" s="1"/>
      <c r="Z835" s="1"/>
    </row>
    <row r="836" ht="11.25" customHeight="1">
      <c r="A836" s="1" t="s">
        <v>148</v>
      </c>
      <c r="B836" s="1">
        <v>61.0</v>
      </c>
      <c r="C836" s="1" t="s">
        <v>2467</v>
      </c>
      <c r="D836" s="1" t="s">
        <v>2468</v>
      </c>
      <c r="E836" s="1" t="s">
        <v>788</v>
      </c>
      <c r="F836" s="1" t="s">
        <v>323</v>
      </c>
      <c r="G836" s="1" t="s">
        <v>432</v>
      </c>
      <c r="H836" s="1" t="s">
        <v>156</v>
      </c>
      <c r="I836" s="1" t="s">
        <v>360</v>
      </c>
      <c r="J836" s="1" t="s">
        <v>407</v>
      </c>
      <c r="K836" s="1" t="s">
        <v>57</v>
      </c>
      <c r="L836" s="1" t="s">
        <v>57</v>
      </c>
      <c r="M836" s="1" t="s">
        <v>113</v>
      </c>
      <c r="N836" s="1" t="s">
        <v>81</v>
      </c>
      <c r="O836" s="1" t="s">
        <v>96</v>
      </c>
      <c r="P836" s="1" t="s">
        <v>191</v>
      </c>
      <c r="Q836" s="1" t="s">
        <v>106</v>
      </c>
      <c r="R836" s="1" t="s">
        <v>106</v>
      </c>
      <c r="S836" s="1" t="s">
        <v>66</v>
      </c>
      <c r="T836" s="1" t="s">
        <v>57</v>
      </c>
      <c r="U836" s="1"/>
      <c r="V836" s="1"/>
      <c r="W836" s="1"/>
      <c r="X836" s="1"/>
      <c r="Y836" s="1"/>
      <c r="Z836" s="1"/>
    </row>
    <row r="837" ht="11.25" customHeight="1">
      <c r="A837" s="1" t="s">
        <v>148</v>
      </c>
      <c r="B837" s="1">
        <v>62.0</v>
      </c>
      <c r="C837" s="1" t="s">
        <v>2469</v>
      </c>
      <c r="D837" s="1" t="s">
        <v>2470</v>
      </c>
      <c r="E837" s="1" t="s">
        <v>1060</v>
      </c>
      <c r="F837" s="1" t="s">
        <v>675</v>
      </c>
      <c r="G837" s="1" t="s">
        <v>374</v>
      </c>
      <c r="H837" s="1" t="s">
        <v>158</v>
      </c>
      <c r="I837" s="1" t="s">
        <v>402</v>
      </c>
      <c r="J837" s="1" t="s">
        <v>417</v>
      </c>
      <c r="K837" s="1" t="s">
        <v>57</v>
      </c>
      <c r="L837" s="1" t="s">
        <v>57</v>
      </c>
      <c r="M837" s="1" t="s">
        <v>113</v>
      </c>
      <c r="N837" s="1" t="s">
        <v>81</v>
      </c>
      <c r="O837" s="1" t="s">
        <v>95</v>
      </c>
      <c r="P837" s="1" t="s">
        <v>79</v>
      </c>
      <c r="Q837" s="1" t="s">
        <v>106</v>
      </c>
      <c r="R837" s="1" t="s">
        <v>106</v>
      </c>
      <c r="S837" s="1" t="s">
        <v>66</v>
      </c>
      <c r="T837" s="1" t="s">
        <v>57</v>
      </c>
      <c r="U837" s="1"/>
      <c r="V837" s="1"/>
      <c r="W837" s="1"/>
      <c r="X837" s="1"/>
      <c r="Y837" s="1"/>
      <c r="Z837" s="1"/>
    </row>
    <row r="838" ht="11.25" customHeight="1">
      <c r="A838" s="1" t="s">
        <v>148</v>
      </c>
      <c r="B838" s="1">
        <v>63.0</v>
      </c>
      <c r="C838" s="1" t="s">
        <v>2471</v>
      </c>
      <c r="D838" s="1" t="s">
        <v>2472</v>
      </c>
      <c r="E838" s="1" t="s">
        <v>1233</v>
      </c>
      <c r="F838" s="1" t="s">
        <v>494</v>
      </c>
      <c r="G838" s="1" t="s">
        <v>418</v>
      </c>
      <c r="H838" s="1" t="s">
        <v>427</v>
      </c>
      <c r="I838" s="1" t="s">
        <v>364</v>
      </c>
      <c r="J838" s="1" t="s">
        <v>156</v>
      </c>
      <c r="K838" s="1" t="s">
        <v>57</v>
      </c>
      <c r="L838" s="1" t="s">
        <v>57</v>
      </c>
      <c r="M838" s="1" t="s">
        <v>113</v>
      </c>
      <c r="N838" s="1" t="s">
        <v>71</v>
      </c>
      <c r="O838" s="1" t="s">
        <v>95</v>
      </c>
      <c r="P838" s="1" t="s">
        <v>79</v>
      </c>
      <c r="Q838" s="1" t="s">
        <v>106</v>
      </c>
      <c r="R838" s="1" t="s">
        <v>78</v>
      </c>
      <c r="S838" s="1" t="s">
        <v>66</v>
      </c>
      <c r="T838" s="1" t="s">
        <v>57</v>
      </c>
      <c r="U838" s="1"/>
      <c r="V838" s="1"/>
      <c r="W838" s="1"/>
      <c r="X838" s="1"/>
      <c r="Y838" s="1"/>
      <c r="Z838" s="1"/>
    </row>
    <row r="839" ht="11.25" customHeight="1">
      <c r="A839" s="1" t="s">
        <v>148</v>
      </c>
      <c r="B839" s="1">
        <v>64.0</v>
      </c>
      <c r="C839" s="1" t="s">
        <v>2473</v>
      </c>
      <c r="D839" s="1" t="s">
        <v>2474</v>
      </c>
      <c r="E839" s="1" t="s">
        <v>802</v>
      </c>
      <c r="F839" s="1" t="s">
        <v>1015</v>
      </c>
      <c r="G839" s="1" t="s">
        <v>387</v>
      </c>
      <c r="H839" s="1" t="s">
        <v>167</v>
      </c>
      <c r="I839" s="1" t="s">
        <v>157</v>
      </c>
      <c r="J839" s="1" t="s">
        <v>158</v>
      </c>
      <c r="K839" s="1" t="s">
        <v>57</v>
      </c>
      <c r="L839" s="1" t="s">
        <v>57</v>
      </c>
      <c r="M839" s="1" t="s">
        <v>260</v>
      </c>
      <c r="N839" s="1" t="s">
        <v>71</v>
      </c>
      <c r="O839" s="1" t="s">
        <v>95</v>
      </c>
      <c r="P839" s="1" t="s">
        <v>79</v>
      </c>
      <c r="Q839" s="1" t="s">
        <v>106</v>
      </c>
      <c r="R839" s="1" t="s">
        <v>78</v>
      </c>
      <c r="S839" s="1" t="s">
        <v>64</v>
      </c>
      <c r="T839" s="1" t="s">
        <v>57</v>
      </c>
      <c r="U839" s="1"/>
      <c r="V839" s="1"/>
      <c r="W839" s="1"/>
      <c r="X839" s="1"/>
      <c r="Y839" s="1"/>
      <c r="Z839" s="1"/>
    </row>
    <row r="840" ht="11.25" customHeight="1">
      <c r="A840" s="1" t="s">
        <v>148</v>
      </c>
      <c r="B840" s="1">
        <v>65.0</v>
      </c>
      <c r="C840" s="1" t="s">
        <v>2475</v>
      </c>
      <c r="D840" s="1" t="s">
        <v>2476</v>
      </c>
      <c r="E840" s="1" t="s">
        <v>2477</v>
      </c>
      <c r="F840" s="1" t="s">
        <v>680</v>
      </c>
      <c r="G840" s="1" t="s">
        <v>392</v>
      </c>
      <c r="H840" s="1" t="s">
        <v>155</v>
      </c>
      <c r="I840" s="1" t="s">
        <v>432</v>
      </c>
      <c r="J840" s="1" t="s">
        <v>427</v>
      </c>
      <c r="K840" s="1" t="s">
        <v>57</v>
      </c>
      <c r="L840" s="1" t="s">
        <v>57</v>
      </c>
      <c r="M840" s="1" t="s">
        <v>260</v>
      </c>
      <c r="N840" s="1" t="s">
        <v>113</v>
      </c>
      <c r="O840" s="1" t="s">
        <v>108</v>
      </c>
      <c r="P840" s="1" t="s">
        <v>79</v>
      </c>
      <c r="Q840" s="1" t="s">
        <v>78</v>
      </c>
      <c r="R840" s="1" t="s">
        <v>80</v>
      </c>
      <c r="S840" s="1" t="s">
        <v>64</v>
      </c>
      <c r="T840" s="1" t="s">
        <v>57</v>
      </c>
      <c r="U840" s="1"/>
      <c r="V840" s="1"/>
      <c r="W840" s="1"/>
      <c r="X840" s="1"/>
      <c r="Y840" s="1"/>
      <c r="Z840" s="1"/>
    </row>
    <row r="841" ht="11.25" customHeight="1">
      <c r="A841" s="1" t="s">
        <v>148</v>
      </c>
      <c r="B841" s="1">
        <v>66.0</v>
      </c>
      <c r="C841" s="1" t="s">
        <v>2478</v>
      </c>
      <c r="D841" s="1" t="s">
        <v>2479</v>
      </c>
      <c r="E841" s="1" t="s">
        <v>2480</v>
      </c>
      <c r="F841" s="1" t="s">
        <v>340</v>
      </c>
      <c r="G841" s="1" t="s">
        <v>396</v>
      </c>
      <c r="H841" s="1" t="s">
        <v>445</v>
      </c>
      <c r="I841" s="1" t="s">
        <v>374</v>
      </c>
      <c r="J841" s="1" t="s">
        <v>167</v>
      </c>
      <c r="K841" s="1" t="s">
        <v>57</v>
      </c>
      <c r="L841" s="1" t="s">
        <v>57</v>
      </c>
      <c r="M841" s="1" t="s">
        <v>260</v>
      </c>
      <c r="N841" s="1" t="s">
        <v>113</v>
      </c>
      <c r="O841" s="1" t="s">
        <v>108</v>
      </c>
      <c r="P841" s="1" t="s">
        <v>97</v>
      </c>
      <c r="Q841" s="1" t="s">
        <v>78</v>
      </c>
      <c r="R841" s="1" t="s">
        <v>80</v>
      </c>
      <c r="S841" s="1" t="s">
        <v>64</v>
      </c>
      <c r="T841" s="1" t="s">
        <v>57</v>
      </c>
      <c r="U841" s="1"/>
      <c r="V841" s="1"/>
      <c r="W841" s="1"/>
      <c r="X841" s="1"/>
      <c r="Y841" s="1"/>
      <c r="Z841" s="1"/>
    </row>
    <row r="842" ht="11.25" customHeight="1">
      <c r="A842" s="1" t="s">
        <v>148</v>
      </c>
      <c r="B842" s="1">
        <v>67.0</v>
      </c>
      <c r="C842" s="1" t="s">
        <v>2481</v>
      </c>
      <c r="D842" s="1" t="s">
        <v>2482</v>
      </c>
      <c r="E842" s="1" t="s">
        <v>1078</v>
      </c>
      <c r="F842" s="1" t="s">
        <v>1811</v>
      </c>
      <c r="G842" s="1" t="s">
        <v>401</v>
      </c>
      <c r="H842" s="1" t="s">
        <v>455</v>
      </c>
      <c r="I842" s="1" t="s">
        <v>378</v>
      </c>
      <c r="J842" s="1" t="s">
        <v>155</v>
      </c>
      <c r="K842" s="1" t="s">
        <v>57</v>
      </c>
      <c r="L842" s="1" t="s">
        <v>57</v>
      </c>
      <c r="M842" s="1" t="s">
        <v>109</v>
      </c>
      <c r="N842" s="1" t="s">
        <v>260</v>
      </c>
      <c r="O842" s="1" t="s">
        <v>108</v>
      </c>
      <c r="P842" s="1" t="s">
        <v>97</v>
      </c>
      <c r="Q842" s="1" t="s">
        <v>78</v>
      </c>
      <c r="R842" s="1" t="s">
        <v>191</v>
      </c>
      <c r="S842" s="1" t="s">
        <v>64</v>
      </c>
      <c r="T842" s="1" t="s">
        <v>57</v>
      </c>
      <c r="U842" s="1"/>
      <c r="V842" s="1"/>
      <c r="W842" s="1"/>
      <c r="X842" s="1"/>
      <c r="Y842" s="1"/>
      <c r="Z842" s="1"/>
    </row>
    <row r="843" ht="11.25" customHeight="1">
      <c r="A843" s="1" t="s">
        <v>148</v>
      </c>
      <c r="B843" s="1">
        <v>68.0</v>
      </c>
      <c r="C843" s="1" t="s">
        <v>2483</v>
      </c>
      <c r="D843" s="1" t="s">
        <v>2484</v>
      </c>
      <c r="E843" s="1" t="s">
        <v>443</v>
      </c>
      <c r="F843" s="1" t="s">
        <v>350</v>
      </c>
      <c r="G843" s="1" t="s">
        <v>407</v>
      </c>
      <c r="H843" s="1" t="s">
        <v>482</v>
      </c>
      <c r="I843" s="1" t="s">
        <v>418</v>
      </c>
      <c r="J843" s="1" t="s">
        <v>450</v>
      </c>
      <c r="K843" s="1" t="s">
        <v>57</v>
      </c>
      <c r="L843" s="1" t="s">
        <v>57</v>
      </c>
      <c r="M843" s="1" t="s">
        <v>109</v>
      </c>
      <c r="N843" s="1" t="s">
        <v>260</v>
      </c>
      <c r="O843" s="1" t="s">
        <v>70</v>
      </c>
      <c r="P843" s="1" t="s">
        <v>97</v>
      </c>
      <c r="Q843" s="1" t="s">
        <v>78</v>
      </c>
      <c r="R843" s="1" t="s">
        <v>191</v>
      </c>
      <c r="S843" s="1" t="s">
        <v>148</v>
      </c>
      <c r="T843" s="1" t="s">
        <v>57</v>
      </c>
      <c r="U843" s="1"/>
      <c r="V843" s="1"/>
      <c r="W843" s="1"/>
      <c r="X843" s="1"/>
      <c r="Y843" s="1"/>
      <c r="Z843" s="1"/>
    </row>
    <row r="844" ht="11.25" customHeight="1">
      <c r="A844" s="1" t="s">
        <v>148</v>
      </c>
      <c r="B844" s="1">
        <v>69.0</v>
      </c>
      <c r="C844" s="1" t="s">
        <v>2485</v>
      </c>
      <c r="D844" s="1" t="s">
        <v>2486</v>
      </c>
      <c r="E844" s="1" t="s">
        <v>1243</v>
      </c>
      <c r="F844" s="1" t="s">
        <v>1030</v>
      </c>
      <c r="G844" s="1" t="s">
        <v>412</v>
      </c>
      <c r="H844" s="1" t="s">
        <v>465</v>
      </c>
      <c r="I844" s="1" t="s">
        <v>382</v>
      </c>
      <c r="J844" s="1" t="s">
        <v>455</v>
      </c>
      <c r="K844" s="1" t="s">
        <v>57</v>
      </c>
      <c r="L844" s="1" t="s">
        <v>57</v>
      </c>
      <c r="M844" s="1" t="s">
        <v>109</v>
      </c>
      <c r="N844" s="1" t="s">
        <v>109</v>
      </c>
      <c r="O844" s="1" t="s">
        <v>70</v>
      </c>
      <c r="P844" s="1" t="s">
        <v>97</v>
      </c>
      <c r="Q844" s="1" t="s">
        <v>80</v>
      </c>
      <c r="R844" s="1" t="s">
        <v>79</v>
      </c>
      <c r="S844" s="1" t="s">
        <v>148</v>
      </c>
      <c r="T844" s="1" t="s">
        <v>57</v>
      </c>
      <c r="U844" s="1"/>
      <c r="V844" s="1"/>
      <c r="W844" s="1"/>
      <c r="X844" s="1"/>
      <c r="Y844" s="1"/>
      <c r="Z844" s="1"/>
    </row>
    <row r="845" ht="11.25" customHeight="1">
      <c r="A845" s="1" t="s">
        <v>148</v>
      </c>
      <c r="B845" s="1">
        <v>70.0</v>
      </c>
      <c r="C845" s="1" t="s">
        <v>2487</v>
      </c>
      <c r="D845" s="1" t="s">
        <v>2488</v>
      </c>
      <c r="E845" s="1" t="s">
        <v>828</v>
      </c>
      <c r="F845" s="1" t="s">
        <v>752</v>
      </c>
      <c r="G845" s="1" t="s">
        <v>417</v>
      </c>
      <c r="H845" s="1" t="s">
        <v>465</v>
      </c>
      <c r="I845" s="1" t="s">
        <v>392</v>
      </c>
      <c r="J845" s="1" t="s">
        <v>460</v>
      </c>
      <c r="K845" s="1" t="s">
        <v>57</v>
      </c>
      <c r="L845" s="1" t="s">
        <v>57</v>
      </c>
      <c r="M845" s="1" t="s">
        <v>125</v>
      </c>
      <c r="N845" s="1" t="s">
        <v>109</v>
      </c>
      <c r="O845" s="1" t="s">
        <v>70</v>
      </c>
      <c r="P845" s="1" t="s">
        <v>90</v>
      </c>
      <c r="Q845" s="1" t="s">
        <v>80</v>
      </c>
      <c r="R845" s="1" t="s">
        <v>79</v>
      </c>
      <c r="S845" s="1" t="s">
        <v>148</v>
      </c>
      <c r="T845" s="1" t="s">
        <v>57</v>
      </c>
      <c r="U845" s="1"/>
      <c r="V845" s="1"/>
      <c r="W845" s="1"/>
      <c r="X845" s="1"/>
      <c r="Y845" s="1"/>
      <c r="Z845" s="1"/>
    </row>
    <row r="846" ht="11.25" customHeight="1">
      <c r="A846" s="1" t="s">
        <v>148</v>
      </c>
      <c r="B846" s="1">
        <v>71.0</v>
      </c>
      <c r="C846" s="1" t="s">
        <v>2489</v>
      </c>
      <c r="D846" s="1" t="s">
        <v>2490</v>
      </c>
      <c r="E846" s="1" t="s">
        <v>2491</v>
      </c>
      <c r="F846" s="1" t="s">
        <v>1216</v>
      </c>
      <c r="G846" s="1" t="s">
        <v>158</v>
      </c>
      <c r="H846" s="1" t="s">
        <v>465</v>
      </c>
      <c r="I846" s="1" t="s">
        <v>396</v>
      </c>
      <c r="J846" s="1" t="s">
        <v>465</v>
      </c>
      <c r="K846" s="1" t="s">
        <v>57</v>
      </c>
      <c r="L846" s="1" t="s">
        <v>57</v>
      </c>
      <c r="M846" s="1" t="s">
        <v>125</v>
      </c>
      <c r="N846" s="1" t="s">
        <v>125</v>
      </c>
      <c r="O846" s="1" t="s">
        <v>107</v>
      </c>
      <c r="P846" s="1" t="s">
        <v>90</v>
      </c>
      <c r="Q846" s="1" t="s">
        <v>80</v>
      </c>
      <c r="R846" s="1" t="s">
        <v>79</v>
      </c>
      <c r="S846" s="1" t="s">
        <v>148</v>
      </c>
      <c r="T846" s="1" t="s">
        <v>57</v>
      </c>
      <c r="U846" s="1"/>
      <c r="V846" s="1"/>
      <c r="W846" s="1"/>
      <c r="X846" s="1"/>
      <c r="Y846" s="1"/>
      <c r="Z846" s="1"/>
    </row>
    <row r="847" ht="11.25" customHeight="1">
      <c r="A847" s="1" t="s">
        <v>148</v>
      </c>
      <c r="B847" s="1">
        <v>72.0</v>
      </c>
      <c r="C847" s="1" t="s">
        <v>2492</v>
      </c>
      <c r="D847" s="1" t="s">
        <v>2493</v>
      </c>
      <c r="E847" s="1" t="s">
        <v>2339</v>
      </c>
      <c r="F847" s="1" t="s">
        <v>1297</v>
      </c>
      <c r="G847" s="1" t="s">
        <v>167</v>
      </c>
      <c r="H847" s="1" t="s">
        <v>465</v>
      </c>
      <c r="I847" s="1" t="s">
        <v>461</v>
      </c>
      <c r="J847" s="1" t="s">
        <v>465</v>
      </c>
      <c r="K847" s="1" t="s">
        <v>57</v>
      </c>
      <c r="L847" s="1" t="s">
        <v>57</v>
      </c>
      <c r="M847" s="1" t="s">
        <v>125</v>
      </c>
      <c r="N847" s="1" t="s">
        <v>125</v>
      </c>
      <c r="O847" s="1" t="s">
        <v>107</v>
      </c>
      <c r="P847" s="1" t="s">
        <v>90</v>
      </c>
      <c r="Q847" s="1" t="s">
        <v>80</v>
      </c>
      <c r="R847" s="1" t="s">
        <v>79</v>
      </c>
      <c r="S847" s="1" t="s">
        <v>85</v>
      </c>
      <c r="T847" s="1" t="s">
        <v>57</v>
      </c>
      <c r="U847" s="1"/>
      <c r="V847" s="1"/>
      <c r="W847" s="1"/>
      <c r="X847" s="1"/>
      <c r="Y847" s="1"/>
      <c r="Z847" s="1"/>
    </row>
    <row r="848" ht="11.25" customHeight="1">
      <c r="A848" s="1" t="s">
        <v>148</v>
      </c>
      <c r="B848" s="1">
        <v>73.0</v>
      </c>
      <c r="C848" s="1" t="s">
        <v>2494</v>
      </c>
      <c r="D848" s="1" t="s">
        <v>2495</v>
      </c>
      <c r="E848" s="1" t="s">
        <v>1092</v>
      </c>
      <c r="F848" s="1" t="s">
        <v>708</v>
      </c>
      <c r="G848" s="1" t="s">
        <v>436</v>
      </c>
      <c r="H848" s="1" t="s">
        <v>465</v>
      </c>
      <c r="I848" s="1" t="s">
        <v>401</v>
      </c>
      <c r="J848" s="1" t="s">
        <v>465</v>
      </c>
      <c r="K848" s="1" t="s">
        <v>57</v>
      </c>
      <c r="L848" s="1" t="s">
        <v>57</v>
      </c>
      <c r="M848" s="1" t="s">
        <v>146</v>
      </c>
      <c r="N848" s="1" t="s">
        <v>146</v>
      </c>
      <c r="O848" s="1" t="s">
        <v>107</v>
      </c>
      <c r="P848" s="1" t="s">
        <v>90</v>
      </c>
      <c r="Q848" s="1" t="s">
        <v>191</v>
      </c>
      <c r="R848" s="1" t="s">
        <v>97</v>
      </c>
      <c r="S848" s="1" t="s">
        <v>85</v>
      </c>
      <c r="T848" s="1" t="s">
        <v>57</v>
      </c>
      <c r="U848" s="1"/>
      <c r="V848" s="1"/>
      <c r="W848" s="1"/>
      <c r="X848" s="1"/>
      <c r="Y848" s="1"/>
      <c r="Z848" s="1"/>
    </row>
    <row r="849" ht="11.25" customHeight="1">
      <c r="A849" s="1" t="s">
        <v>148</v>
      </c>
      <c r="B849" s="1">
        <v>74.0</v>
      </c>
      <c r="C849" s="1" t="s">
        <v>2496</v>
      </c>
      <c r="D849" s="1" t="s">
        <v>2497</v>
      </c>
      <c r="E849" s="1" t="s">
        <v>844</v>
      </c>
      <c r="F849" s="1" t="s">
        <v>1469</v>
      </c>
      <c r="G849" s="1" t="s">
        <v>445</v>
      </c>
      <c r="H849" s="1" t="s">
        <v>465</v>
      </c>
      <c r="I849" s="1" t="s">
        <v>407</v>
      </c>
      <c r="J849" s="1" t="s">
        <v>465</v>
      </c>
      <c r="K849" s="1" t="s">
        <v>57</v>
      </c>
      <c r="L849" s="1" t="s">
        <v>57</v>
      </c>
      <c r="M849" s="1" t="s">
        <v>146</v>
      </c>
      <c r="N849" s="1" t="s">
        <v>146</v>
      </c>
      <c r="O849" s="1" t="s">
        <v>120</v>
      </c>
      <c r="P849" s="1" t="s">
        <v>105</v>
      </c>
      <c r="Q849" s="1" t="s">
        <v>191</v>
      </c>
      <c r="R849" s="1" t="s">
        <v>97</v>
      </c>
      <c r="S849" s="1" t="s">
        <v>85</v>
      </c>
      <c r="T849" s="1" t="s">
        <v>57</v>
      </c>
      <c r="U849" s="1"/>
      <c r="V849" s="1"/>
      <c r="W849" s="1"/>
      <c r="X849" s="1"/>
      <c r="Y849" s="1"/>
      <c r="Z849" s="1"/>
    </row>
    <row r="850" ht="11.25" customHeight="1">
      <c r="A850" s="1" t="s">
        <v>148</v>
      </c>
      <c r="B850" s="1">
        <v>75.0</v>
      </c>
      <c r="C850" s="1" t="s">
        <v>2498</v>
      </c>
      <c r="D850" s="1" t="s">
        <v>2499</v>
      </c>
      <c r="E850" s="1" t="s">
        <v>774</v>
      </c>
      <c r="F850" s="1" t="s">
        <v>385</v>
      </c>
      <c r="G850" s="1" t="s">
        <v>450</v>
      </c>
      <c r="H850" s="1" t="s">
        <v>465</v>
      </c>
      <c r="I850" s="1" t="s">
        <v>412</v>
      </c>
      <c r="J850" s="1" t="s">
        <v>465</v>
      </c>
      <c r="K850" s="1" t="s">
        <v>57</v>
      </c>
      <c r="L850" s="1" t="s">
        <v>57</v>
      </c>
      <c r="M850" s="1" t="s">
        <v>146</v>
      </c>
      <c r="N850" s="1" t="s">
        <v>154</v>
      </c>
      <c r="O850" s="1" t="s">
        <v>120</v>
      </c>
      <c r="P850" s="1" t="s">
        <v>105</v>
      </c>
      <c r="Q850" s="1" t="s">
        <v>191</v>
      </c>
      <c r="R850" s="1" t="s">
        <v>97</v>
      </c>
      <c r="S850" s="1" t="s">
        <v>85</v>
      </c>
      <c r="T850" s="1" t="s">
        <v>57</v>
      </c>
      <c r="U850" s="1"/>
      <c r="V850" s="1"/>
      <c r="W850" s="1"/>
      <c r="X850" s="1"/>
      <c r="Y850" s="1"/>
      <c r="Z850" s="1"/>
    </row>
    <row r="851" ht="11.25" customHeight="1">
      <c r="A851" s="1" t="s">
        <v>148</v>
      </c>
      <c r="B851" s="1">
        <v>76.0</v>
      </c>
      <c r="C851" s="1" t="s">
        <v>2500</v>
      </c>
      <c r="D851" s="1" t="s">
        <v>2501</v>
      </c>
      <c r="E851" s="1" t="s">
        <v>2502</v>
      </c>
      <c r="F851" s="1" t="s">
        <v>716</v>
      </c>
      <c r="G851" s="1" t="s">
        <v>455</v>
      </c>
      <c r="H851" s="1" t="s">
        <v>465</v>
      </c>
      <c r="I851" s="1" t="s">
        <v>156</v>
      </c>
      <c r="J851" s="1" t="s">
        <v>465</v>
      </c>
      <c r="K851" s="1" t="s">
        <v>57</v>
      </c>
      <c r="L851" s="1" t="s">
        <v>57</v>
      </c>
      <c r="M851" s="1" t="s">
        <v>154</v>
      </c>
      <c r="N851" s="1" t="s">
        <v>154</v>
      </c>
      <c r="O851" s="1" t="s">
        <v>120</v>
      </c>
      <c r="P851" s="1" t="s">
        <v>105</v>
      </c>
      <c r="Q851" s="1" t="s">
        <v>191</v>
      </c>
      <c r="R851" s="1" t="s">
        <v>97</v>
      </c>
      <c r="S851" s="1" t="s">
        <v>106</v>
      </c>
      <c r="T851" s="1" t="s">
        <v>57</v>
      </c>
      <c r="U851" s="1"/>
      <c r="V851" s="1"/>
      <c r="W851" s="1"/>
      <c r="X851" s="1"/>
      <c r="Y851" s="1"/>
      <c r="Z851" s="1"/>
    </row>
    <row r="852" ht="11.25" customHeight="1">
      <c r="A852" s="1" t="s">
        <v>148</v>
      </c>
      <c r="B852" s="1">
        <v>77.0</v>
      </c>
      <c r="C852" s="1" t="s">
        <v>2503</v>
      </c>
      <c r="D852" s="1" t="s">
        <v>2504</v>
      </c>
      <c r="E852" s="1" t="s">
        <v>1800</v>
      </c>
      <c r="F852" s="1" t="s">
        <v>720</v>
      </c>
      <c r="G852" s="1" t="s">
        <v>482</v>
      </c>
      <c r="H852" s="1" t="s">
        <v>465</v>
      </c>
      <c r="I852" s="1" t="s">
        <v>427</v>
      </c>
      <c r="J852" s="1" t="s">
        <v>465</v>
      </c>
      <c r="K852" s="1" t="s">
        <v>57</v>
      </c>
      <c r="L852" s="1" t="s">
        <v>57</v>
      </c>
      <c r="M852" s="1" t="s">
        <v>154</v>
      </c>
      <c r="N852" s="1" t="s">
        <v>94</v>
      </c>
      <c r="O852" s="1" t="s">
        <v>145</v>
      </c>
      <c r="P852" s="1" t="s">
        <v>105</v>
      </c>
      <c r="Q852" s="1" t="s">
        <v>79</v>
      </c>
      <c r="R852" s="1" t="s">
        <v>90</v>
      </c>
      <c r="S852" s="1" t="s">
        <v>106</v>
      </c>
      <c r="T852" s="1" t="s">
        <v>57</v>
      </c>
      <c r="U852" s="1"/>
      <c r="V852" s="1"/>
      <c r="W852" s="1"/>
      <c r="X852" s="1"/>
      <c r="Y852" s="1"/>
      <c r="Z852" s="1"/>
    </row>
    <row r="853" ht="11.25" customHeight="1">
      <c r="A853" s="1" t="s">
        <v>148</v>
      </c>
      <c r="B853" s="1">
        <v>78.0</v>
      </c>
      <c r="C853" s="1" t="s">
        <v>2505</v>
      </c>
      <c r="D853" s="1" t="s">
        <v>2506</v>
      </c>
      <c r="E853" s="1" t="s">
        <v>485</v>
      </c>
      <c r="F853" s="1" t="s">
        <v>1054</v>
      </c>
      <c r="G853" s="1" t="s">
        <v>460</v>
      </c>
      <c r="H853" s="1" t="s">
        <v>465</v>
      </c>
      <c r="I853" s="1" t="s">
        <v>167</v>
      </c>
      <c r="J853" s="1" t="s">
        <v>465</v>
      </c>
      <c r="K853" s="1" t="s">
        <v>57</v>
      </c>
      <c r="L853" s="1" t="s">
        <v>57</v>
      </c>
      <c r="M853" s="1" t="s">
        <v>154</v>
      </c>
      <c r="N853" s="1" t="s">
        <v>94</v>
      </c>
      <c r="O853" s="1" t="s">
        <v>145</v>
      </c>
      <c r="P853" s="1" t="s">
        <v>170</v>
      </c>
      <c r="Q853" s="1" t="s">
        <v>79</v>
      </c>
      <c r="R853" s="1" t="s">
        <v>90</v>
      </c>
      <c r="S853" s="1" t="s">
        <v>106</v>
      </c>
      <c r="T853" s="1" t="s">
        <v>57</v>
      </c>
      <c r="U853" s="1"/>
      <c r="V853" s="1"/>
      <c r="W853" s="1"/>
      <c r="X853" s="1"/>
      <c r="Y853" s="1"/>
      <c r="Z853" s="1"/>
    </row>
    <row r="854" ht="11.25" customHeight="1">
      <c r="A854" s="1" t="s">
        <v>148</v>
      </c>
      <c r="B854" s="1">
        <v>79.0</v>
      </c>
      <c r="C854" s="1" t="s">
        <v>2507</v>
      </c>
      <c r="D854" s="1" t="s">
        <v>2508</v>
      </c>
      <c r="E854" s="1" t="s">
        <v>1118</v>
      </c>
      <c r="F854" s="1" t="s">
        <v>572</v>
      </c>
      <c r="G854" s="1" t="s">
        <v>465</v>
      </c>
      <c r="H854" s="1" t="s">
        <v>465</v>
      </c>
      <c r="I854" s="1" t="s">
        <v>436</v>
      </c>
      <c r="J854" s="1" t="s">
        <v>465</v>
      </c>
      <c r="K854" s="1" t="s">
        <v>57</v>
      </c>
      <c r="L854" s="1" t="s">
        <v>57</v>
      </c>
      <c r="M854" s="1" t="s">
        <v>94</v>
      </c>
      <c r="N854" s="1" t="s">
        <v>99</v>
      </c>
      <c r="O854" s="1" t="s">
        <v>145</v>
      </c>
      <c r="P854" s="1" t="s">
        <v>170</v>
      </c>
      <c r="Q854" s="1" t="s">
        <v>79</v>
      </c>
      <c r="R854" s="1" t="s">
        <v>105</v>
      </c>
      <c r="S854" s="1" t="s">
        <v>106</v>
      </c>
      <c r="T854" s="1" t="s">
        <v>57</v>
      </c>
      <c r="U854" s="1"/>
      <c r="V854" s="1"/>
      <c r="W854" s="1"/>
      <c r="X854" s="1"/>
      <c r="Y854" s="1"/>
      <c r="Z854" s="1"/>
    </row>
    <row r="855" ht="11.25" customHeight="1">
      <c r="A855" s="1" t="s">
        <v>148</v>
      </c>
      <c r="B855" s="1">
        <v>80.0</v>
      </c>
      <c r="C855" s="1" t="s">
        <v>2509</v>
      </c>
      <c r="D855" s="1" t="s">
        <v>2510</v>
      </c>
      <c r="E855" s="1" t="s">
        <v>1961</v>
      </c>
      <c r="F855" s="1" t="s">
        <v>728</v>
      </c>
      <c r="G855" s="1" t="s">
        <v>465</v>
      </c>
      <c r="H855" s="1" t="s">
        <v>465</v>
      </c>
      <c r="I855" s="1" t="s">
        <v>155</v>
      </c>
      <c r="J855" s="1" t="s">
        <v>465</v>
      </c>
      <c r="K855" s="1" t="s">
        <v>57</v>
      </c>
      <c r="L855" s="1" t="s">
        <v>57</v>
      </c>
      <c r="M855" s="1" t="s">
        <v>94</v>
      </c>
      <c r="N855" s="1" t="s">
        <v>99</v>
      </c>
      <c r="O855" s="1" t="s">
        <v>114</v>
      </c>
      <c r="P855" s="1" t="s">
        <v>170</v>
      </c>
      <c r="Q855" s="1" t="s">
        <v>79</v>
      </c>
      <c r="R855" s="1" t="s">
        <v>105</v>
      </c>
      <c r="S855" s="1" t="s">
        <v>78</v>
      </c>
      <c r="T855" s="1" t="s">
        <v>57</v>
      </c>
      <c r="U855" s="1"/>
      <c r="V855" s="1"/>
      <c r="W855" s="1"/>
      <c r="X855" s="1"/>
      <c r="Y855" s="1"/>
      <c r="Z855" s="1"/>
    </row>
    <row r="856" ht="11.25" customHeight="1">
      <c r="A856" s="1" t="s">
        <v>148</v>
      </c>
      <c r="B856" s="1">
        <v>81.0</v>
      </c>
      <c r="C856" s="1" t="s">
        <v>2511</v>
      </c>
      <c r="D856" s="1" t="s">
        <v>2512</v>
      </c>
      <c r="E856" s="1" t="s">
        <v>2362</v>
      </c>
      <c r="F856" s="1" t="s">
        <v>405</v>
      </c>
      <c r="G856" s="1" t="s">
        <v>465</v>
      </c>
      <c r="H856" s="1" t="s">
        <v>465</v>
      </c>
      <c r="I856" s="1" t="s">
        <v>445</v>
      </c>
      <c r="J856" s="1" t="s">
        <v>465</v>
      </c>
      <c r="K856" s="1" t="s">
        <v>57</v>
      </c>
      <c r="L856" s="1" t="s">
        <v>57</v>
      </c>
      <c r="M856" s="1" t="s">
        <v>94</v>
      </c>
      <c r="N856" s="1" t="s">
        <v>98</v>
      </c>
      <c r="O856" s="1" t="s">
        <v>114</v>
      </c>
      <c r="P856" s="1" t="s">
        <v>170</v>
      </c>
      <c r="Q856" s="1" t="s">
        <v>97</v>
      </c>
      <c r="R856" s="1" t="s">
        <v>105</v>
      </c>
      <c r="S856" s="1" t="s">
        <v>78</v>
      </c>
      <c r="T856" s="1" t="s">
        <v>57</v>
      </c>
      <c r="U856" s="1"/>
      <c r="V856" s="1"/>
      <c r="W856" s="1"/>
      <c r="X856" s="1"/>
      <c r="Y856" s="1"/>
      <c r="Z856" s="1"/>
    </row>
    <row r="857" ht="11.25" customHeight="1">
      <c r="A857" s="1" t="s">
        <v>148</v>
      </c>
      <c r="B857" s="1">
        <v>82.0</v>
      </c>
      <c r="C857" s="1" t="s">
        <v>2513</v>
      </c>
      <c r="D857" s="1" t="s">
        <v>2514</v>
      </c>
      <c r="E857" s="1" t="s">
        <v>2365</v>
      </c>
      <c r="F857" s="1" t="s">
        <v>410</v>
      </c>
      <c r="G857" s="1" t="s">
        <v>465</v>
      </c>
      <c r="H857" s="1" t="s">
        <v>465</v>
      </c>
      <c r="I857" s="1" t="s">
        <v>450</v>
      </c>
      <c r="J857" s="1" t="s">
        <v>465</v>
      </c>
      <c r="K857" s="1" t="s">
        <v>57</v>
      </c>
      <c r="L857" s="1" t="s">
        <v>57</v>
      </c>
      <c r="M857" s="1" t="s">
        <v>99</v>
      </c>
      <c r="N857" s="1" t="s">
        <v>98</v>
      </c>
      <c r="O857" s="1" t="s">
        <v>114</v>
      </c>
      <c r="P857" s="1" t="s">
        <v>86</v>
      </c>
      <c r="Q857" s="1" t="s">
        <v>97</v>
      </c>
      <c r="R857" s="1" t="s">
        <v>170</v>
      </c>
      <c r="S857" s="1" t="s">
        <v>78</v>
      </c>
      <c r="T857" s="1" t="s">
        <v>57</v>
      </c>
      <c r="U857" s="1"/>
      <c r="V857" s="1"/>
      <c r="W857" s="1"/>
      <c r="X857" s="1"/>
      <c r="Y857" s="1"/>
      <c r="Z857" s="1"/>
    </row>
    <row r="858" ht="11.25" customHeight="1">
      <c r="A858" s="1" t="s">
        <v>148</v>
      </c>
      <c r="B858" s="1">
        <v>83.0</v>
      </c>
      <c r="C858" s="1" t="s">
        <v>2515</v>
      </c>
      <c r="D858" s="1" t="s">
        <v>2516</v>
      </c>
      <c r="E858" s="1" t="s">
        <v>791</v>
      </c>
      <c r="F858" s="1" t="s">
        <v>1337</v>
      </c>
      <c r="G858" s="1" t="s">
        <v>465</v>
      </c>
      <c r="H858" s="1" t="s">
        <v>465</v>
      </c>
      <c r="I858" s="1" t="s">
        <v>455</v>
      </c>
      <c r="J858" s="1" t="s">
        <v>465</v>
      </c>
      <c r="K858" s="1" t="s">
        <v>57</v>
      </c>
      <c r="L858" s="1" t="s">
        <v>57</v>
      </c>
      <c r="M858" s="1" t="s">
        <v>99</v>
      </c>
      <c r="N858" s="1" t="s">
        <v>289</v>
      </c>
      <c r="O858" s="1" t="s">
        <v>160</v>
      </c>
      <c r="P858" s="1" t="s">
        <v>86</v>
      </c>
      <c r="Q858" s="1" t="s">
        <v>97</v>
      </c>
      <c r="R858" s="1" t="s">
        <v>170</v>
      </c>
      <c r="S858" s="1" t="s">
        <v>78</v>
      </c>
      <c r="T858" s="1" t="s">
        <v>57</v>
      </c>
      <c r="U858" s="1"/>
      <c r="V858" s="1"/>
      <c r="W858" s="1"/>
      <c r="X858" s="1"/>
      <c r="Y858" s="1"/>
      <c r="Z858" s="1"/>
    </row>
    <row r="859" ht="11.25" customHeight="1">
      <c r="A859" s="1" t="s">
        <v>148</v>
      </c>
      <c r="B859" s="1">
        <v>84.0</v>
      </c>
      <c r="C859" s="1" t="s">
        <v>2517</v>
      </c>
      <c r="D859" s="1" t="s">
        <v>2518</v>
      </c>
      <c r="E859" s="1" t="s">
        <v>1970</v>
      </c>
      <c r="F859" s="1" t="s">
        <v>1763</v>
      </c>
      <c r="G859" s="1" t="s">
        <v>465</v>
      </c>
      <c r="H859" s="1" t="s">
        <v>465</v>
      </c>
      <c r="I859" s="1" t="s">
        <v>460</v>
      </c>
      <c r="J859" s="1" t="s">
        <v>465</v>
      </c>
      <c r="K859" s="1" t="s">
        <v>57</v>
      </c>
      <c r="L859" s="1" t="s">
        <v>57</v>
      </c>
      <c r="M859" s="1" t="s">
        <v>99</v>
      </c>
      <c r="N859" s="1" t="s">
        <v>124</v>
      </c>
      <c r="O859" s="1" t="s">
        <v>160</v>
      </c>
      <c r="P859" s="1" t="s">
        <v>86</v>
      </c>
      <c r="Q859" s="1" t="s">
        <v>97</v>
      </c>
      <c r="R859" s="1" t="s">
        <v>170</v>
      </c>
      <c r="S859" s="1" t="s">
        <v>80</v>
      </c>
      <c r="T859" s="1" t="s">
        <v>57</v>
      </c>
      <c r="U859" s="1"/>
      <c r="V859" s="1"/>
      <c r="W859" s="1"/>
      <c r="X859" s="1"/>
      <c r="Y859" s="1"/>
      <c r="Z859" s="1"/>
    </row>
    <row r="860" ht="11.25" customHeight="1">
      <c r="A860" s="1" t="s">
        <v>148</v>
      </c>
      <c r="B860" s="1">
        <v>85.0</v>
      </c>
      <c r="C860" s="1" t="s">
        <v>2519</v>
      </c>
      <c r="D860" s="1" t="s">
        <v>2520</v>
      </c>
      <c r="E860" s="1" t="s">
        <v>2372</v>
      </c>
      <c r="F860" s="1" t="s">
        <v>1487</v>
      </c>
      <c r="G860" s="1" t="s">
        <v>465</v>
      </c>
      <c r="H860" s="1" t="s">
        <v>465</v>
      </c>
      <c r="I860" s="1" t="s">
        <v>465</v>
      </c>
      <c r="J860" s="1" t="s">
        <v>465</v>
      </c>
      <c r="K860" s="1" t="s">
        <v>57</v>
      </c>
      <c r="L860" s="1" t="s">
        <v>57</v>
      </c>
      <c r="M860" s="1" t="s">
        <v>98</v>
      </c>
      <c r="N860" s="1" t="s">
        <v>124</v>
      </c>
      <c r="O860" s="1" t="s">
        <v>160</v>
      </c>
      <c r="P860" s="1" t="s">
        <v>86</v>
      </c>
      <c r="Q860" s="1" t="s">
        <v>90</v>
      </c>
      <c r="R860" s="1" t="s">
        <v>86</v>
      </c>
      <c r="S860" s="1" t="s">
        <v>80</v>
      </c>
      <c r="T860" s="1" t="s">
        <v>57</v>
      </c>
      <c r="U860" s="1"/>
      <c r="V860" s="1"/>
      <c r="W860" s="1"/>
      <c r="X860" s="1"/>
      <c r="Y860" s="1"/>
      <c r="Z860" s="1"/>
    </row>
    <row r="861" ht="11.25" customHeight="1">
      <c r="A861" s="1" t="s">
        <v>148</v>
      </c>
      <c r="B861" s="1">
        <v>86.0</v>
      </c>
      <c r="C861" s="1" t="s">
        <v>2521</v>
      </c>
      <c r="D861" s="1" t="s">
        <v>2522</v>
      </c>
      <c r="E861" s="1" t="s">
        <v>1131</v>
      </c>
      <c r="F861" s="1" t="s">
        <v>425</v>
      </c>
      <c r="G861" s="1" t="s">
        <v>465</v>
      </c>
      <c r="H861" s="1" t="s">
        <v>465</v>
      </c>
      <c r="I861" s="1" t="s">
        <v>465</v>
      </c>
      <c r="J861" s="1" t="s">
        <v>465</v>
      </c>
      <c r="K861" s="1" t="s">
        <v>57</v>
      </c>
      <c r="L861" s="1" t="s">
        <v>57</v>
      </c>
      <c r="M861" s="1" t="s">
        <v>98</v>
      </c>
      <c r="N861" s="1" t="s">
        <v>121</v>
      </c>
      <c r="O861" s="1" t="s">
        <v>81</v>
      </c>
      <c r="P861" s="1" t="s">
        <v>96</v>
      </c>
      <c r="Q861" s="1" t="s">
        <v>90</v>
      </c>
      <c r="R861" s="1" t="s">
        <v>86</v>
      </c>
      <c r="S861" s="1" t="s">
        <v>80</v>
      </c>
      <c r="T861" s="1" t="s">
        <v>57</v>
      </c>
      <c r="U861" s="1"/>
      <c r="V861" s="1"/>
      <c r="W861" s="1"/>
      <c r="X861" s="1"/>
      <c r="Y861" s="1"/>
      <c r="Z861" s="1"/>
    </row>
    <row r="862" ht="11.25" customHeight="1">
      <c r="A862" s="1" t="s">
        <v>148</v>
      </c>
      <c r="B862" s="1">
        <v>87.0</v>
      </c>
      <c r="C862" s="1" t="s">
        <v>2523</v>
      </c>
      <c r="D862" s="1" t="s">
        <v>2524</v>
      </c>
      <c r="E862" s="1" t="s">
        <v>519</v>
      </c>
      <c r="F862" s="1" t="s">
        <v>2525</v>
      </c>
      <c r="G862" s="1" t="s">
        <v>465</v>
      </c>
      <c r="H862" s="1" t="s">
        <v>465</v>
      </c>
      <c r="I862" s="1" t="s">
        <v>465</v>
      </c>
      <c r="J862" s="1" t="s">
        <v>465</v>
      </c>
      <c r="K862" s="1" t="s">
        <v>57</v>
      </c>
      <c r="L862" s="1" t="s">
        <v>57</v>
      </c>
      <c r="M862" s="1" t="s">
        <v>98</v>
      </c>
      <c r="N862" s="1" t="s">
        <v>121</v>
      </c>
      <c r="O862" s="1" t="s">
        <v>81</v>
      </c>
      <c r="P862" s="1" t="s">
        <v>96</v>
      </c>
      <c r="Q862" s="1" t="s">
        <v>90</v>
      </c>
      <c r="R862" s="1" t="s">
        <v>86</v>
      </c>
      <c r="S862" s="1" t="s">
        <v>80</v>
      </c>
      <c r="T862" s="1" t="s">
        <v>57</v>
      </c>
      <c r="U862" s="1"/>
      <c r="V862" s="1"/>
      <c r="W862" s="1"/>
      <c r="X862" s="1"/>
      <c r="Y862" s="1"/>
      <c r="Z862" s="1"/>
    </row>
    <row r="863" ht="11.25" customHeight="1">
      <c r="A863" s="1" t="s">
        <v>148</v>
      </c>
      <c r="B863" s="1">
        <v>88.0</v>
      </c>
      <c r="C863" s="1" t="s">
        <v>2526</v>
      </c>
      <c r="D863" s="1" t="s">
        <v>2527</v>
      </c>
      <c r="E863" s="1" t="s">
        <v>1146</v>
      </c>
      <c r="F863" s="1" t="s">
        <v>2528</v>
      </c>
      <c r="G863" s="1" t="s">
        <v>465</v>
      </c>
      <c r="H863" s="1" t="s">
        <v>465</v>
      </c>
      <c r="I863" s="1" t="s">
        <v>465</v>
      </c>
      <c r="J863" s="1" t="s">
        <v>465</v>
      </c>
      <c r="K863" s="1" t="s">
        <v>57</v>
      </c>
      <c r="L863" s="1" t="s">
        <v>57</v>
      </c>
      <c r="M863" s="1" t="s">
        <v>98</v>
      </c>
      <c r="N863" s="1" t="s">
        <v>123</v>
      </c>
      <c r="O863" s="1" t="s">
        <v>81</v>
      </c>
      <c r="P863" s="1" t="s">
        <v>96</v>
      </c>
      <c r="Q863" s="1" t="s">
        <v>90</v>
      </c>
      <c r="R863" s="1" t="s">
        <v>96</v>
      </c>
      <c r="S863" s="1" t="s">
        <v>191</v>
      </c>
      <c r="T863" s="1" t="s">
        <v>57</v>
      </c>
      <c r="U863" s="1"/>
      <c r="V863" s="1"/>
      <c r="W863" s="1"/>
      <c r="X863" s="1"/>
      <c r="Y863" s="1"/>
      <c r="Z863" s="1"/>
    </row>
    <row r="864" ht="11.25" customHeight="1">
      <c r="A864" s="1" t="s">
        <v>148</v>
      </c>
      <c r="B864" s="1">
        <v>89.0</v>
      </c>
      <c r="C864" s="1" t="s">
        <v>2529</v>
      </c>
      <c r="D864" s="1" t="s">
        <v>2530</v>
      </c>
      <c r="E864" s="1" t="s">
        <v>1282</v>
      </c>
      <c r="F864" s="1" t="s">
        <v>816</v>
      </c>
      <c r="G864" s="1" t="s">
        <v>465</v>
      </c>
      <c r="H864" s="1" t="s">
        <v>465</v>
      </c>
      <c r="I864" s="1" t="s">
        <v>465</v>
      </c>
      <c r="J864" s="1" t="s">
        <v>465</v>
      </c>
      <c r="K864" s="1" t="s">
        <v>57</v>
      </c>
      <c r="L864" s="1" t="s">
        <v>57</v>
      </c>
      <c r="M864" s="1" t="s">
        <v>289</v>
      </c>
      <c r="N864" s="1" t="s">
        <v>123</v>
      </c>
      <c r="O864" s="1" t="s">
        <v>71</v>
      </c>
      <c r="P864" s="1" t="s">
        <v>96</v>
      </c>
      <c r="Q864" s="1" t="s">
        <v>105</v>
      </c>
      <c r="R864" s="1" t="s">
        <v>96</v>
      </c>
      <c r="S864" s="1" t="s">
        <v>191</v>
      </c>
      <c r="T864" s="1" t="s">
        <v>57</v>
      </c>
      <c r="U864" s="1"/>
      <c r="V864" s="1"/>
      <c r="W864" s="1"/>
      <c r="X864" s="1"/>
      <c r="Y864" s="1"/>
      <c r="Z864" s="1"/>
    </row>
    <row r="865" ht="11.25" customHeight="1">
      <c r="A865" s="1" t="s">
        <v>148</v>
      </c>
      <c r="B865" s="1">
        <v>90.0</v>
      </c>
      <c r="C865" s="1" t="s">
        <v>2531</v>
      </c>
      <c r="D865" s="1" t="s">
        <v>2532</v>
      </c>
      <c r="E865" s="1" t="s">
        <v>1145</v>
      </c>
      <c r="F865" s="1" t="s">
        <v>1775</v>
      </c>
      <c r="G865" s="1" t="s">
        <v>465</v>
      </c>
      <c r="H865" s="1" t="s">
        <v>465</v>
      </c>
      <c r="I865" s="1" t="s">
        <v>465</v>
      </c>
      <c r="J865" s="1" t="s">
        <v>465</v>
      </c>
      <c r="K865" s="1" t="s">
        <v>57</v>
      </c>
      <c r="L865" s="1" t="s">
        <v>57</v>
      </c>
      <c r="M865" s="1" t="s">
        <v>289</v>
      </c>
      <c r="N865" s="1" t="s">
        <v>122</v>
      </c>
      <c r="O865" s="1" t="s">
        <v>71</v>
      </c>
      <c r="P865" s="1" t="s">
        <v>95</v>
      </c>
      <c r="Q865" s="1" t="s">
        <v>105</v>
      </c>
      <c r="R865" s="1" t="s">
        <v>96</v>
      </c>
      <c r="S865" s="1" t="s">
        <v>191</v>
      </c>
      <c r="T865" s="1" t="s">
        <v>57</v>
      </c>
      <c r="U865" s="1"/>
      <c r="V865" s="1"/>
      <c r="W865" s="1"/>
      <c r="X865" s="1"/>
      <c r="Y865" s="1"/>
      <c r="Z865" s="1"/>
    </row>
    <row r="866" ht="11.25" customHeight="1">
      <c r="A866" s="1" t="s">
        <v>148</v>
      </c>
      <c r="B866" s="1">
        <v>91.0</v>
      </c>
      <c r="C866" s="1" t="s">
        <v>2533</v>
      </c>
      <c r="D866" s="1" t="s">
        <v>2534</v>
      </c>
      <c r="E866" s="1" t="s">
        <v>1149</v>
      </c>
      <c r="F866" s="1" t="s">
        <v>758</v>
      </c>
      <c r="G866" s="1" t="s">
        <v>465</v>
      </c>
      <c r="H866" s="1" t="s">
        <v>465</v>
      </c>
      <c r="I866" s="1" t="s">
        <v>465</v>
      </c>
      <c r="J866" s="1" t="s">
        <v>465</v>
      </c>
      <c r="K866" s="1" t="s">
        <v>57</v>
      </c>
      <c r="L866" s="1" t="s">
        <v>57</v>
      </c>
      <c r="M866" s="1" t="s">
        <v>289</v>
      </c>
      <c r="N866" s="1" t="s">
        <v>122</v>
      </c>
      <c r="O866" s="1" t="s">
        <v>71</v>
      </c>
      <c r="P866" s="1" t="s">
        <v>95</v>
      </c>
      <c r="Q866" s="1" t="s">
        <v>105</v>
      </c>
      <c r="R866" s="1" t="s">
        <v>95</v>
      </c>
      <c r="S866" s="1" t="s">
        <v>191</v>
      </c>
      <c r="T866" s="1" t="s">
        <v>57</v>
      </c>
      <c r="U866" s="1"/>
      <c r="V866" s="1"/>
      <c r="W866" s="1"/>
      <c r="X866" s="1"/>
      <c r="Y866" s="1"/>
      <c r="Z866" s="1"/>
    </row>
    <row r="867" ht="11.25" customHeight="1">
      <c r="A867" s="1" t="s">
        <v>148</v>
      </c>
      <c r="B867" s="1">
        <v>92.0</v>
      </c>
      <c r="C867" s="1" t="s">
        <v>2535</v>
      </c>
      <c r="D867" s="1" t="s">
        <v>2536</v>
      </c>
      <c r="E867" s="1" t="s">
        <v>1835</v>
      </c>
      <c r="F867" s="1" t="s">
        <v>2537</v>
      </c>
      <c r="G867" s="1" t="s">
        <v>465</v>
      </c>
      <c r="H867" s="1" t="s">
        <v>465</v>
      </c>
      <c r="I867" s="1" t="s">
        <v>465</v>
      </c>
      <c r="J867" s="1" t="s">
        <v>465</v>
      </c>
      <c r="K867" s="1" t="s">
        <v>57</v>
      </c>
      <c r="L867" s="1" t="s">
        <v>57</v>
      </c>
      <c r="M867" s="1" t="s">
        <v>124</v>
      </c>
      <c r="N867" s="1" t="s">
        <v>147</v>
      </c>
      <c r="O867" s="1" t="s">
        <v>113</v>
      </c>
      <c r="P867" s="1" t="s">
        <v>95</v>
      </c>
      <c r="Q867" s="1" t="s">
        <v>105</v>
      </c>
      <c r="R867" s="1" t="s">
        <v>95</v>
      </c>
      <c r="S867" s="1" t="s">
        <v>79</v>
      </c>
      <c r="T867" s="1" t="s">
        <v>57</v>
      </c>
      <c r="U867" s="1"/>
      <c r="V867" s="1"/>
      <c r="W867" s="1"/>
      <c r="X867" s="1"/>
      <c r="Y867" s="1"/>
      <c r="Z867" s="1"/>
    </row>
    <row r="868" ht="11.25" customHeight="1">
      <c r="A868" s="1" t="s">
        <v>148</v>
      </c>
      <c r="B868" s="1">
        <v>93.0</v>
      </c>
      <c r="C868" s="1" t="s">
        <v>2538</v>
      </c>
      <c r="D868" s="1" t="s">
        <v>2539</v>
      </c>
      <c r="E868" s="1" t="s">
        <v>1288</v>
      </c>
      <c r="F868" s="1" t="s">
        <v>1081</v>
      </c>
      <c r="G868" s="1" t="s">
        <v>465</v>
      </c>
      <c r="H868" s="1" t="s">
        <v>465</v>
      </c>
      <c r="I868" s="1" t="s">
        <v>465</v>
      </c>
      <c r="J868" s="1" t="s">
        <v>465</v>
      </c>
      <c r="K868" s="1" t="s">
        <v>57</v>
      </c>
      <c r="L868" s="1" t="s">
        <v>57</v>
      </c>
      <c r="M868" s="1" t="s">
        <v>124</v>
      </c>
      <c r="N868" s="1" t="s">
        <v>147</v>
      </c>
      <c r="O868" s="1" t="s">
        <v>113</v>
      </c>
      <c r="P868" s="1" t="s">
        <v>95</v>
      </c>
      <c r="Q868" s="1" t="s">
        <v>170</v>
      </c>
      <c r="R868" s="1" t="s">
        <v>95</v>
      </c>
      <c r="S868" s="1" t="s">
        <v>79</v>
      </c>
      <c r="T868" s="1" t="s">
        <v>57</v>
      </c>
      <c r="U868" s="1"/>
      <c r="V868" s="1"/>
      <c r="W868" s="1"/>
      <c r="X868" s="1"/>
      <c r="Y868" s="1"/>
      <c r="Z868" s="1"/>
    </row>
    <row r="869" ht="11.25" customHeight="1">
      <c r="A869" s="1" t="s">
        <v>148</v>
      </c>
      <c r="B869" s="1">
        <v>94.0</v>
      </c>
      <c r="C869" s="1" t="s">
        <v>2540</v>
      </c>
      <c r="D869" s="1" t="s">
        <v>2541</v>
      </c>
      <c r="E869" s="1" t="s">
        <v>1840</v>
      </c>
      <c r="F869" s="1" t="s">
        <v>2383</v>
      </c>
      <c r="G869" s="1" t="s">
        <v>465</v>
      </c>
      <c r="H869" s="1" t="s">
        <v>465</v>
      </c>
      <c r="I869" s="1" t="s">
        <v>465</v>
      </c>
      <c r="J869" s="1" t="s">
        <v>465</v>
      </c>
      <c r="K869" s="1" t="s">
        <v>57</v>
      </c>
      <c r="L869" s="1" t="s">
        <v>57</v>
      </c>
      <c r="M869" s="1" t="s">
        <v>124</v>
      </c>
      <c r="N869" s="1" t="s">
        <v>87</v>
      </c>
      <c r="O869" s="1" t="s">
        <v>113</v>
      </c>
      <c r="P869" s="1" t="s">
        <v>108</v>
      </c>
      <c r="Q869" s="1" t="s">
        <v>170</v>
      </c>
      <c r="R869" s="1" t="s">
        <v>108</v>
      </c>
      <c r="S869" s="1" t="s">
        <v>79</v>
      </c>
      <c r="T869" s="1" t="s">
        <v>57</v>
      </c>
      <c r="U869" s="1"/>
      <c r="V869" s="1"/>
      <c r="W869" s="1"/>
      <c r="X869" s="1"/>
      <c r="Y869" s="1"/>
      <c r="Z869" s="1"/>
    </row>
    <row r="870" ht="11.25" customHeight="1">
      <c r="A870" s="1" t="s">
        <v>148</v>
      </c>
      <c r="B870" s="1">
        <v>95.0</v>
      </c>
      <c r="C870" s="1" t="s">
        <v>2542</v>
      </c>
      <c r="D870" s="1" t="s">
        <v>2543</v>
      </c>
      <c r="E870" s="1" t="s">
        <v>2544</v>
      </c>
      <c r="F870" s="1" t="s">
        <v>1500</v>
      </c>
      <c r="G870" s="1" t="s">
        <v>465</v>
      </c>
      <c r="H870" s="1" t="s">
        <v>465</v>
      </c>
      <c r="I870" s="1" t="s">
        <v>465</v>
      </c>
      <c r="J870" s="1" t="s">
        <v>465</v>
      </c>
      <c r="K870" s="1" t="s">
        <v>57</v>
      </c>
      <c r="L870" s="1" t="s">
        <v>57</v>
      </c>
      <c r="M870" s="1" t="s">
        <v>121</v>
      </c>
      <c r="N870" s="1" t="s">
        <v>87</v>
      </c>
      <c r="O870" s="1" t="s">
        <v>260</v>
      </c>
      <c r="P870" s="1" t="s">
        <v>108</v>
      </c>
      <c r="Q870" s="1" t="s">
        <v>170</v>
      </c>
      <c r="R870" s="1" t="s">
        <v>108</v>
      </c>
      <c r="S870" s="1" t="s">
        <v>79</v>
      </c>
      <c r="T870" s="1" t="s">
        <v>57</v>
      </c>
      <c r="U870" s="1"/>
      <c r="V870" s="1"/>
      <c r="W870" s="1"/>
      <c r="X870" s="1"/>
      <c r="Y870" s="1"/>
      <c r="Z870" s="1"/>
    </row>
    <row r="871" ht="11.25" customHeight="1">
      <c r="A871" s="1" t="s">
        <v>148</v>
      </c>
      <c r="B871" s="1">
        <v>96.0</v>
      </c>
      <c r="C871" s="1" t="s">
        <v>2545</v>
      </c>
      <c r="D871" s="1" t="s">
        <v>2546</v>
      </c>
      <c r="E871" s="1" t="s">
        <v>536</v>
      </c>
      <c r="F871" s="1" t="s">
        <v>1373</v>
      </c>
      <c r="G871" s="1" t="s">
        <v>465</v>
      </c>
      <c r="H871" s="1" t="s">
        <v>465</v>
      </c>
      <c r="I871" s="1" t="s">
        <v>465</v>
      </c>
      <c r="J871" s="1" t="s">
        <v>465</v>
      </c>
      <c r="K871" s="1" t="s">
        <v>57</v>
      </c>
      <c r="L871" s="1" t="s">
        <v>57</v>
      </c>
      <c r="M871" s="1" t="s">
        <v>121</v>
      </c>
      <c r="N871" s="1" t="s">
        <v>288</v>
      </c>
      <c r="O871" s="1" t="s">
        <v>260</v>
      </c>
      <c r="P871" s="1" t="s">
        <v>108</v>
      </c>
      <c r="Q871" s="1" t="s">
        <v>170</v>
      </c>
      <c r="R871" s="1" t="s">
        <v>108</v>
      </c>
      <c r="S871" s="1" t="s">
        <v>97</v>
      </c>
      <c r="T871" s="1" t="s">
        <v>57</v>
      </c>
      <c r="U871" s="1"/>
      <c r="V871" s="1"/>
      <c r="W871" s="1"/>
      <c r="X871" s="1"/>
      <c r="Y871" s="1"/>
      <c r="Z871" s="1"/>
    </row>
    <row r="872" ht="11.25" customHeight="1">
      <c r="A872" s="1" t="s">
        <v>148</v>
      </c>
      <c r="B872" s="1">
        <v>97.0</v>
      </c>
      <c r="C872" s="1" t="s">
        <v>2547</v>
      </c>
      <c r="D872" s="1" t="s">
        <v>2548</v>
      </c>
      <c r="E872" s="1" t="s">
        <v>1997</v>
      </c>
      <c r="F872" s="1" t="s">
        <v>458</v>
      </c>
      <c r="G872" s="1" t="s">
        <v>465</v>
      </c>
      <c r="H872" s="1" t="s">
        <v>465</v>
      </c>
      <c r="I872" s="1" t="s">
        <v>465</v>
      </c>
      <c r="J872" s="1" t="s">
        <v>465</v>
      </c>
      <c r="K872" s="1" t="s">
        <v>57</v>
      </c>
      <c r="L872" s="1" t="s">
        <v>57</v>
      </c>
      <c r="M872" s="1" t="s">
        <v>121</v>
      </c>
      <c r="N872" s="1" t="s">
        <v>288</v>
      </c>
      <c r="O872" s="1" t="s">
        <v>260</v>
      </c>
      <c r="P872" s="1" t="s">
        <v>108</v>
      </c>
      <c r="Q872" s="1" t="s">
        <v>86</v>
      </c>
      <c r="R872" s="1" t="s">
        <v>70</v>
      </c>
      <c r="S872" s="1" t="s">
        <v>97</v>
      </c>
      <c r="T872" s="1" t="s">
        <v>57</v>
      </c>
      <c r="U872" s="1"/>
      <c r="V872" s="1"/>
      <c r="W872" s="1"/>
      <c r="X872" s="1"/>
      <c r="Y872" s="1"/>
      <c r="Z872" s="1"/>
    </row>
    <row r="873" ht="11.25" customHeight="1">
      <c r="A873" s="1" t="s">
        <v>148</v>
      </c>
      <c r="B873" s="1">
        <v>98.0</v>
      </c>
      <c r="C873" s="1" t="s">
        <v>2549</v>
      </c>
      <c r="D873" s="1" t="s">
        <v>2550</v>
      </c>
      <c r="E873" s="1" t="s">
        <v>543</v>
      </c>
      <c r="F873" s="1" t="s">
        <v>1377</v>
      </c>
      <c r="G873" s="1" t="s">
        <v>465</v>
      </c>
      <c r="H873" s="1" t="s">
        <v>465</v>
      </c>
      <c r="I873" s="1" t="s">
        <v>465</v>
      </c>
      <c r="J873" s="1" t="s">
        <v>465</v>
      </c>
      <c r="K873" s="1" t="s">
        <v>57</v>
      </c>
      <c r="L873" s="1" t="s">
        <v>57</v>
      </c>
      <c r="M873" s="1" t="s">
        <v>123</v>
      </c>
      <c r="N873" s="1" t="s">
        <v>159</v>
      </c>
      <c r="O873" s="1" t="s">
        <v>109</v>
      </c>
      <c r="P873" s="1" t="s">
        <v>70</v>
      </c>
      <c r="Q873" s="1" t="s">
        <v>86</v>
      </c>
      <c r="R873" s="1" t="s">
        <v>107</v>
      </c>
      <c r="S873" s="1" t="s">
        <v>97</v>
      </c>
      <c r="T873" s="1" t="s">
        <v>57</v>
      </c>
      <c r="U873" s="1"/>
      <c r="V873" s="1"/>
      <c r="W873" s="1"/>
      <c r="X873" s="1"/>
      <c r="Y873" s="1"/>
      <c r="Z873" s="1"/>
    </row>
    <row r="874" ht="11.25" customHeight="1">
      <c r="A874" s="1" t="s">
        <v>148</v>
      </c>
      <c r="B874" s="1">
        <v>99.0</v>
      </c>
      <c r="C874" s="1" t="s">
        <v>2551</v>
      </c>
      <c r="D874" s="1" t="s">
        <v>2552</v>
      </c>
      <c r="E874" s="1" t="s">
        <v>2553</v>
      </c>
      <c r="F874" s="1" t="s">
        <v>1092</v>
      </c>
      <c r="G874" s="1" t="s">
        <v>465</v>
      </c>
      <c r="H874" s="1" t="s">
        <v>465</v>
      </c>
      <c r="I874" s="1" t="s">
        <v>465</v>
      </c>
      <c r="J874" s="1" t="s">
        <v>465</v>
      </c>
      <c r="K874" s="1" t="s">
        <v>57</v>
      </c>
      <c r="L874" s="1" t="s">
        <v>57</v>
      </c>
      <c r="M874" s="1" t="s">
        <v>123</v>
      </c>
      <c r="N874" s="1" t="s">
        <v>159</v>
      </c>
      <c r="O874" s="1" t="s">
        <v>109</v>
      </c>
      <c r="P874" s="1" t="s">
        <v>70</v>
      </c>
      <c r="Q874" s="1" t="s">
        <v>86</v>
      </c>
      <c r="R874" s="1" t="s">
        <v>107</v>
      </c>
      <c r="S874" s="1" t="s">
        <v>90</v>
      </c>
      <c r="T874" s="1" t="s">
        <v>57</v>
      </c>
      <c r="U874" s="1"/>
      <c r="V874" s="1"/>
      <c r="W874" s="1"/>
      <c r="X874" s="1"/>
      <c r="Y874" s="1"/>
      <c r="Z874" s="1"/>
    </row>
    <row r="875" ht="11.25" customHeight="1">
      <c r="A875" s="1" t="s">
        <v>85</v>
      </c>
      <c r="B875" s="1">
        <v>36.0</v>
      </c>
      <c r="C875" s="1" t="s">
        <v>2554</v>
      </c>
      <c r="D875" s="1" t="s">
        <v>2555</v>
      </c>
      <c r="E875" s="1" t="s">
        <v>449</v>
      </c>
      <c r="F875" s="1" t="s">
        <v>119</v>
      </c>
      <c r="G875" s="1" t="s">
        <v>130</v>
      </c>
      <c r="H875" s="1" t="s">
        <v>369</v>
      </c>
      <c r="I875" s="1" t="s">
        <v>130</v>
      </c>
      <c r="J875" s="1" t="s">
        <v>130</v>
      </c>
      <c r="K875" s="1" t="s">
        <v>57</v>
      </c>
      <c r="L875" s="1" t="s">
        <v>57</v>
      </c>
      <c r="M875" s="1" t="s">
        <v>120</v>
      </c>
      <c r="N875" s="1" t="s">
        <v>105</v>
      </c>
      <c r="O875" s="1" t="s">
        <v>80</v>
      </c>
      <c r="P875" s="1" t="s">
        <v>148</v>
      </c>
      <c r="Q875" s="1" t="s">
        <v>57</v>
      </c>
      <c r="R875" s="1" t="s">
        <v>57</v>
      </c>
      <c r="S875" s="1" t="s">
        <v>57</v>
      </c>
      <c r="T875" s="1" t="s">
        <v>57</v>
      </c>
      <c r="U875" s="1"/>
      <c r="V875" s="1"/>
      <c r="W875" s="1"/>
      <c r="X875" s="1"/>
      <c r="Y875" s="1"/>
      <c r="Z875" s="1"/>
    </row>
    <row r="876" ht="11.25" customHeight="1">
      <c r="A876" s="1" t="s">
        <v>85</v>
      </c>
      <c r="B876" s="1">
        <v>37.0</v>
      </c>
      <c r="C876" s="1" t="s">
        <v>2556</v>
      </c>
      <c r="D876" s="1" t="s">
        <v>2557</v>
      </c>
      <c r="E876" s="1" t="s">
        <v>454</v>
      </c>
      <c r="F876" s="1" t="s">
        <v>119</v>
      </c>
      <c r="G876" s="1" t="s">
        <v>135</v>
      </c>
      <c r="H876" s="1" t="s">
        <v>342</v>
      </c>
      <c r="I876" s="1" t="s">
        <v>135</v>
      </c>
      <c r="J876" s="1" t="s">
        <v>135</v>
      </c>
      <c r="K876" s="1" t="s">
        <v>57</v>
      </c>
      <c r="L876" s="1" t="s">
        <v>57</v>
      </c>
      <c r="M876" s="1" t="s">
        <v>120</v>
      </c>
      <c r="N876" s="1" t="s">
        <v>105</v>
      </c>
      <c r="O876" s="1" t="s">
        <v>80</v>
      </c>
      <c r="P876" s="1" t="s">
        <v>148</v>
      </c>
      <c r="Q876" s="1" t="s">
        <v>57</v>
      </c>
      <c r="R876" s="1" t="s">
        <v>57</v>
      </c>
      <c r="S876" s="1" t="s">
        <v>57</v>
      </c>
      <c r="T876" s="1" t="s">
        <v>57</v>
      </c>
      <c r="U876" s="1"/>
      <c r="V876" s="1"/>
      <c r="W876" s="1"/>
      <c r="X876" s="1"/>
      <c r="Y876" s="1"/>
      <c r="Z876" s="1"/>
    </row>
    <row r="877" ht="11.25" customHeight="1">
      <c r="A877" s="1" t="s">
        <v>85</v>
      </c>
      <c r="B877" s="1">
        <v>38.0</v>
      </c>
      <c r="C877" s="1" t="s">
        <v>2558</v>
      </c>
      <c r="D877" s="1" t="s">
        <v>2559</v>
      </c>
      <c r="E877" s="1" t="s">
        <v>659</v>
      </c>
      <c r="F877" s="1" t="s">
        <v>119</v>
      </c>
      <c r="G877" s="1" t="s">
        <v>136</v>
      </c>
      <c r="H877" s="1" t="s">
        <v>142</v>
      </c>
      <c r="I877" s="1" t="s">
        <v>136</v>
      </c>
      <c r="J877" s="1" t="s">
        <v>136</v>
      </c>
      <c r="K877" s="1" t="s">
        <v>57</v>
      </c>
      <c r="L877" s="1" t="s">
        <v>57</v>
      </c>
      <c r="M877" s="1" t="s">
        <v>120</v>
      </c>
      <c r="N877" s="1" t="s">
        <v>105</v>
      </c>
      <c r="O877" s="1" t="s">
        <v>80</v>
      </c>
      <c r="P877" s="1" t="s">
        <v>148</v>
      </c>
      <c r="Q877" s="1" t="s">
        <v>57</v>
      </c>
      <c r="R877" s="1" t="s">
        <v>57</v>
      </c>
      <c r="S877" s="1" t="s">
        <v>57</v>
      </c>
      <c r="T877" s="1" t="s">
        <v>57</v>
      </c>
      <c r="U877" s="1"/>
      <c r="V877" s="1"/>
      <c r="W877" s="1"/>
      <c r="X877" s="1"/>
      <c r="Y877" s="1"/>
      <c r="Z877" s="1"/>
    </row>
    <row r="878" ht="11.25" customHeight="1">
      <c r="A878" s="1" t="s">
        <v>85</v>
      </c>
      <c r="B878" s="1">
        <v>39.0</v>
      </c>
      <c r="C878" s="1" t="s">
        <v>2560</v>
      </c>
      <c r="D878" s="1" t="s">
        <v>2561</v>
      </c>
      <c r="E878" s="1" t="s">
        <v>309</v>
      </c>
      <c r="F878" s="1" t="s">
        <v>119</v>
      </c>
      <c r="G878" s="1" t="s">
        <v>134</v>
      </c>
      <c r="H878" s="1" t="s">
        <v>144</v>
      </c>
      <c r="I878" s="1" t="s">
        <v>134</v>
      </c>
      <c r="J878" s="1" t="s">
        <v>306</v>
      </c>
      <c r="K878" s="1" t="s">
        <v>57</v>
      </c>
      <c r="L878" s="1" t="s">
        <v>57</v>
      </c>
      <c r="M878" s="1" t="s">
        <v>120</v>
      </c>
      <c r="N878" s="1" t="s">
        <v>105</v>
      </c>
      <c r="O878" s="1" t="s">
        <v>80</v>
      </c>
      <c r="P878" s="1" t="s">
        <v>148</v>
      </c>
      <c r="Q878" s="1" t="s">
        <v>57</v>
      </c>
      <c r="R878" s="1" t="s">
        <v>57</v>
      </c>
      <c r="S878" s="1" t="s">
        <v>57</v>
      </c>
      <c r="T878" s="1" t="s">
        <v>57</v>
      </c>
      <c r="U878" s="1"/>
      <c r="V878" s="1"/>
      <c r="W878" s="1"/>
      <c r="X878" s="1"/>
      <c r="Y878" s="1"/>
      <c r="Z878" s="1"/>
    </row>
    <row r="879" ht="11.25" customHeight="1">
      <c r="A879" s="1" t="s">
        <v>85</v>
      </c>
      <c r="B879" s="1">
        <v>40.0</v>
      </c>
      <c r="C879" s="1" t="s">
        <v>2562</v>
      </c>
      <c r="D879" s="1" t="s">
        <v>2563</v>
      </c>
      <c r="E879" s="1" t="s">
        <v>717</v>
      </c>
      <c r="F879" s="1" t="s">
        <v>119</v>
      </c>
      <c r="G879" s="1" t="s">
        <v>306</v>
      </c>
      <c r="H879" s="1" t="s">
        <v>143</v>
      </c>
      <c r="I879" s="1" t="s">
        <v>306</v>
      </c>
      <c r="J879" s="1" t="s">
        <v>311</v>
      </c>
      <c r="K879" s="1" t="s">
        <v>57</v>
      </c>
      <c r="L879" s="1" t="s">
        <v>57</v>
      </c>
      <c r="M879" s="1" t="s">
        <v>120</v>
      </c>
      <c r="N879" s="1" t="s">
        <v>105</v>
      </c>
      <c r="O879" s="1" t="s">
        <v>80</v>
      </c>
      <c r="P879" s="1" t="s">
        <v>148</v>
      </c>
      <c r="Q879" s="1" t="s">
        <v>57</v>
      </c>
      <c r="R879" s="1" t="s">
        <v>57</v>
      </c>
      <c r="S879" s="1" t="s">
        <v>57</v>
      </c>
      <c r="T879" s="1" t="s">
        <v>57</v>
      </c>
      <c r="U879" s="1"/>
      <c r="V879" s="1"/>
      <c r="W879" s="1"/>
      <c r="X879" s="1"/>
      <c r="Y879" s="1"/>
      <c r="Z879" s="1"/>
    </row>
    <row r="880" ht="11.25" customHeight="1">
      <c r="A880" s="1" t="s">
        <v>85</v>
      </c>
      <c r="B880" s="1">
        <v>41.0</v>
      </c>
      <c r="C880" s="1" t="s">
        <v>2564</v>
      </c>
      <c r="D880" s="1" t="s">
        <v>2565</v>
      </c>
      <c r="E880" s="1" t="s">
        <v>1195</v>
      </c>
      <c r="F880" s="1" t="s">
        <v>119</v>
      </c>
      <c r="G880" s="1" t="s">
        <v>311</v>
      </c>
      <c r="H880" s="1" t="s">
        <v>360</v>
      </c>
      <c r="I880" s="1" t="s">
        <v>315</v>
      </c>
      <c r="J880" s="1" t="s">
        <v>315</v>
      </c>
      <c r="K880" s="1" t="s">
        <v>57</v>
      </c>
      <c r="L880" s="1" t="s">
        <v>57</v>
      </c>
      <c r="M880" s="1" t="s">
        <v>120</v>
      </c>
      <c r="N880" s="1" t="s">
        <v>105</v>
      </c>
      <c r="O880" s="1" t="s">
        <v>80</v>
      </c>
      <c r="P880" s="1" t="s">
        <v>148</v>
      </c>
      <c r="Q880" s="1" t="s">
        <v>57</v>
      </c>
      <c r="R880" s="1" t="s">
        <v>57</v>
      </c>
      <c r="S880" s="1" t="s">
        <v>57</v>
      </c>
      <c r="T880" s="1" t="s">
        <v>57</v>
      </c>
      <c r="U880" s="1"/>
      <c r="V880" s="1"/>
      <c r="W880" s="1"/>
      <c r="X880" s="1"/>
      <c r="Y880" s="1"/>
      <c r="Z880" s="1"/>
    </row>
    <row r="881" ht="11.25" customHeight="1">
      <c r="A881" s="1" t="s">
        <v>85</v>
      </c>
      <c r="B881" s="1">
        <v>42.0</v>
      </c>
      <c r="C881" s="1" t="s">
        <v>2566</v>
      </c>
      <c r="D881" s="1" t="s">
        <v>2567</v>
      </c>
      <c r="E881" s="1" t="s">
        <v>1257</v>
      </c>
      <c r="F881" s="1" t="s">
        <v>119</v>
      </c>
      <c r="G881" s="1" t="s">
        <v>315</v>
      </c>
      <c r="H881" s="1" t="s">
        <v>402</v>
      </c>
      <c r="I881" s="1" t="s">
        <v>320</v>
      </c>
      <c r="J881" s="1" t="s">
        <v>320</v>
      </c>
      <c r="K881" s="1" t="s">
        <v>57</v>
      </c>
      <c r="L881" s="1" t="s">
        <v>57</v>
      </c>
      <c r="M881" s="1" t="s">
        <v>120</v>
      </c>
      <c r="N881" s="1" t="s">
        <v>105</v>
      </c>
      <c r="O881" s="1" t="s">
        <v>80</v>
      </c>
      <c r="P881" s="1" t="s">
        <v>148</v>
      </c>
      <c r="Q881" s="1" t="s">
        <v>57</v>
      </c>
      <c r="R881" s="1" t="s">
        <v>57</v>
      </c>
      <c r="S881" s="1" t="s">
        <v>57</v>
      </c>
      <c r="T881" s="1" t="s">
        <v>57</v>
      </c>
      <c r="U881" s="1"/>
      <c r="V881" s="1"/>
      <c r="W881" s="1"/>
      <c r="X881" s="1"/>
      <c r="Y881" s="1"/>
      <c r="Z881" s="1"/>
    </row>
    <row r="882" ht="11.25" customHeight="1">
      <c r="A882" s="1" t="s">
        <v>85</v>
      </c>
      <c r="B882" s="1">
        <v>43.0</v>
      </c>
      <c r="C882" s="1" t="s">
        <v>2568</v>
      </c>
      <c r="D882" s="1" t="s">
        <v>2569</v>
      </c>
      <c r="E882" s="1" t="s">
        <v>327</v>
      </c>
      <c r="F882" s="1" t="s">
        <v>119</v>
      </c>
      <c r="G882" s="1" t="s">
        <v>320</v>
      </c>
      <c r="H882" s="1" t="s">
        <v>157</v>
      </c>
      <c r="I882" s="1" t="s">
        <v>133</v>
      </c>
      <c r="J882" s="1" t="s">
        <v>133</v>
      </c>
      <c r="K882" s="1" t="s">
        <v>57</v>
      </c>
      <c r="L882" s="1" t="s">
        <v>57</v>
      </c>
      <c r="M882" s="1" t="s">
        <v>120</v>
      </c>
      <c r="N882" s="1" t="s">
        <v>105</v>
      </c>
      <c r="O882" s="1" t="s">
        <v>80</v>
      </c>
      <c r="P882" s="1" t="s">
        <v>148</v>
      </c>
      <c r="Q882" s="1" t="s">
        <v>57</v>
      </c>
      <c r="R882" s="1" t="s">
        <v>57</v>
      </c>
      <c r="S882" s="1" t="s">
        <v>57</v>
      </c>
      <c r="T882" s="1" t="s">
        <v>57</v>
      </c>
      <c r="U882" s="1"/>
      <c r="V882" s="1"/>
      <c r="W882" s="1"/>
      <c r="X882" s="1"/>
      <c r="Y882" s="1"/>
      <c r="Z882" s="1"/>
    </row>
    <row r="883" ht="11.25" customHeight="1">
      <c r="A883" s="1" t="s">
        <v>85</v>
      </c>
      <c r="B883" s="1">
        <v>44.0</v>
      </c>
      <c r="C883" s="1" t="s">
        <v>2570</v>
      </c>
      <c r="D883" s="1" t="s">
        <v>2571</v>
      </c>
      <c r="E883" s="1" t="s">
        <v>1015</v>
      </c>
      <c r="F883" s="1" t="s">
        <v>119</v>
      </c>
      <c r="G883" s="1" t="s">
        <v>133</v>
      </c>
      <c r="H883" s="1" t="s">
        <v>432</v>
      </c>
      <c r="I883" s="1" t="s">
        <v>131</v>
      </c>
      <c r="J883" s="1" t="s">
        <v>132</v>
      </c>
      <c r="K883" s="1" t="s">
        <v>57</v>
      </c>
      <c r="L883" s="1" t="s">
        <v>57</v>
      </c>
      <c r="M883" s="1" t="s">
        <v>120</v>
      </c>
      <c r="N883" s="1" t="s">
        <v>105</v>
      </c>
      <c r="O883" s="1" t="s">
        <v>80</v>
      </c>
      <c r="P883" s="1" t="s">
        <v>148</v>
      </c>
      <c r="Q883" s="1" t="s">
        <v>57</v>
      </c>
      <c r="R883" s="1" t="s">
        <v>57</v>
      </c>
      <c r="S883" s="1" t="s">
        <v>57</v>
      </c>
      <c r="T883" s="1" t="s">
        <v>57</v>
      </c>
      <c r="U883" s="1"/>
      <c r="V883" s="1"/>
      <c r="W883" s="1"/>
      <c r="X883" s="1"/>
      <c r="Y883" s="1"/>
      <c r="Z883" s="1"/>
    </row>
    <row r="884" ht="11.25" customHeight="1">
      <c r="A884" s="1" t="s">
        <v>85</v>
      </c>
      <c r="B884" s="1">
        <v>45.0</v>
      </c>
      <c r="C884" s="1" t="s">
        <v>2572</v>
      </c>
      <c r="D884" s="1" t="s">
        <v>2573</v>
      </c>
      <c r="E884" s="1" t="s">
        <v>1019</v>
      </c>
      <c r="F884" s="1" t="s">
        <v>119</v>
      </c>
      <c r="G884" s="1" t="s">
        <v>132</v>
      </c>
      <c r="H884" s="1" t="s">
        <v>374</v>
      </c>
      <c r="I884" s="1" t="s">
        <v>166</v>
      </c>
      <c r="J884" s="1" t="s">
        <v>131</v>
      </c>
      <c r="K884" s="1" t="s">
        <v>57</v>
      </c>
      <c r="L884" s="1" t="s">
        <v>57</v>
      </c>
      <c r="M884" s="1" t="s">
        <v>120</v>
      </c>
      <c r="N884" s="1" t="s">
        <v>105</v>
      </c>
      <c r="O884" s="1" t="s">
        <v>80</v>
      </c>
      <c r="P884" s="1" t="s">
        <v>148</v>
      </c>
      <c r="Q884" s="1" t="s">
        <v>57</v>
      </c>
      <c r="R884" s="1" t="s">
        <v>57</v>
      </c>
      <c r="S884" s="1" t="s">
        <v>57</v>
      </c>
      <c r="T884" s="1" t="s">
        <v>57</v>
      </c>
      <c r="U884" s="1"/>
      <c r="V884" s="1"/>
      <c r="W884" s="1"/>
      <c r="X884" s="1"/>
      <c r="Y884" s="1"/>
      <c r="Z884" s="1"/>
    </row>
    <row r="885" ht="11.25" customHeight="1">
      <c r="A885" s="1" t="s">
        <v>85</v>
      </c>
      <c r="B885" s="1">
        <v>46.0</v>
      </c>
      <c r="C885" s="1" t="s">
        <v>2574</v>
      </c>
      <c r="D885" s="1" t="s">
        <v>2575</v>
      </c>
      <c r="E885" s="1" t="s">
        <v>345</v>
      </c>
      <c r="F885" s="1" t="s">
        <v>119</v>
      </c>
      <c r="G885" s="1" t="s">
        <v>131</v>
      </c>
      <c r="H885" s="1" t="s">
        <v>378</v>
      </c>
      <c r="I885" s="1" t="s">
        <v>369</v>
      </c>
      <c r="J885" s="1" t="s">
        <v>369</v>
      </c>
      <c r="K885" s="1" t="s">
        <v>57</v>
      </c>
      <c r="L885" s="1" t="s">
        <v>57</v>
      </c>
      <c r="M885" s="1" t="s">
        <v>120</v>
      </c>
      <c r="N885" s="1" t="s">
        <v>105</v>
      </c>
      <c r="O885" s="1" t="s">
        <v>80</v>
      </c>
      <c r="P885" s="1" t="s">
        <v>148</v>
      </c>
      <c r="Q885" s="1" t="s">
        <v>57</v>
      </c>
      <c r="R885" s="1" t="s">
        <v>57</v>
      </c>
      <c r="S885" s="1" t="s">
        <v>57</v>
      </c>
      <c r="T885" s="1" t="s">
        <v>57</v>
      </c>
      <c r="U885" s="1"/>
      <c r="V885" s="1"/>
      <c r="W885" s="1"/>
      <c r="X885" s="1"/>
      <c r="Y885" s="1"/>
      <c r="Z885" s="1"/>
    </row>
    <row r="886" ht="11.25" customHeight="1">
      <c r="A886" s="1" t="s">
        <v>85</v>
      </c>
      <c r="B886" s="1">
        <v>47.0</v>
      </c>
      <c r="C886" s="1" t="s">
        <v>2576</v>
      </c>
      <c r="D886" s="1" t="s">
        <v>2577</v>
      </c>
      <c r="E886" s="1" t="s">
        <v>1025</v>
      </c>
      <c r="F886" s="1" t="s">
        <v>119</v>
      </c>
      <c r="G886" s="1" t="s">
        <v>166</v>
      </c>
      <c r="H886" s="1" t="s">
        <v>382</v>
      </c>
      <c r="I886" s="1" t="s">
        <v>337</v>
      </c>
      <c r="J886" s="1" t="s">
        <v>337</v>
      </c>
      <c r="K886" s="1" t="s">
        <v>57</v>
      </c>
      <c r="L886" s="1" t="s">
        <v>57</v>
      </c>
      <c r="M886" s="1" t="s">
        <v>120</v>
      </c>
      <c r="N886" s="1" t="s">
        <v>105</v>
      </c>
      <c r="O886" s="1" t="s">
        <v>80</v>
      </c>
      <c r="P886" s="1" t="s">
        <v>148</v>
      </c>
      <c r="Q886" s="1" t="s">
        <v>57</v>
      </c>
      <c r="R886" s="1" t="s">
        <v>57</v>
      </c>
      <c r="S886" s="1" t="s">
        <v>57</v>
      </c>
      <c r="T886" s="1" t="s">
        <v>57</v>
      </c>
      <c r="U886" s="1"/>
      <c r="V886" s="1"/>
      <c r="W886" s="1"/>
      <c r="X886" s="1"/>
      <c r="Y886" s="1"/>
      <c r="Z886" s="1"/>
    </row>
    <row r="887" ht="11.25" customHeight="1">
      <c r="A887" s="1" t="s">
        <v>85</v>
      </c>
      <c r="B887" s="1">
        <v>48.0</v>
      </c>
      <c r="C887" s="1" t="s">
        <v>2578</v>
      </c>
      <c r="D887" s="1" t="s">
        <v>2579</v>
      </c>
      <c r="E887" s="1" t="s">
        <v>696</v>
      </c>
      <c r="F887" s="1" t="s">
        <v>119</v>
      </c>
      <c r="G887" s="1" t="s">
        <v>337</v>
      </c>
      <c r="H887" s="1" t="s">
        <v>392</v>
      </c>
      <c r="I887" s="1" t="s">
        <v>347</v>
      </c>
      <c r="J887" s="1" t="s">
        <v>342</v>
      </c>
      <c r="K887" s="1" t="s">
        <v>57</v>
      </c>
      <c r="L887" s="1" t="s">
        <v>57</v>
      </c>
      <c r="M887" s="1" t="s">
        <v>120</v>
      </c>
      <c r="N887" s="1" t="s">
        <v>105</v>
      </c>
      <c r="O887" s="1" t="s">
        <v>80</v>
      </c>
      <c r="P887" s="1" t="s">
        <v>148</v>
      </c>
      <c r="Q887" s="1" t="s">
        <v>57</v>
      </c>
      <c r="R887" s="1" t="s">
        <v>57</v>
      </c>
      <c r="S887" s="1" t="s">
        <v>57</v>
      </c>
      <c r="T887" s="1" t="s">
        <v>57</v>
      </c>
      <c r="U887" s="1"/>
      <c r="V887" s="1"/>
      <c r="W887" s="1"/>
      <c r="X887" s="1"/>
      <c r="Y887" s="1"/>
      <c r="Z887" s="1"/>
    </row>
    <row r="888" ht="11.25" customHeight="1">
      <c r="A888" s="1" t="s">
        <v>85</v>
      </c>
      <c r="B888" s="1">
        <v>49.0</v>
      </c>
      <c r="C888" s="1" t="s">
        <v>2580</v>
      </c>
      <c r="D888" s="1" t="s">
        <v>2581</v>
      </c>
      <c r="E888" s="1" t="s">
        <v>752</v>
      </c>
      <c r="F888" s="1" t="s">
        <v>119</v>
      </c>
      <c r="G888" s="1" t="s">
        <v>342</v>
      </c>
      <c r="H888" s="1" t="s">
        <v>396</v>
      </c>
      <c r="I888" s="1" t="s">
        <v>142</v>
      </c>
      <c r="J888" s="1" t="s">
        <v>347</v>
      </c>
      <c r="K888" s="1" t="s">
        <v>57</v>
      </c>
      <c r="L888" s="1" t="s">
        <v>57</v>
      </c>
      <c r="M888" s="1" t="s">
        <v>120</v>
      </c>
      <c r="N888" s="1" t="s">
        <v>105</v>
      </c>
      <c r="O888" s="1" t="s">
        <v>80</v>
      </c>
      <c r="P888" s="1" t="s">
        <v>148</v>
      </c>
      <c r="Q888" s="1" t="s">
        <v>57</v>
      </c>
      <c r="R888" s="1" t="s">
        <v>57</v>
      </c>
      <c r="S888" s="1" t="s">
        <v>57</v>
      </c>
      <c r="T888" s="1" t="s">
        <v>57</v>
      </c>
      <c r="U888" s="1"/>
      <c r="V888" s="1"/>
      <c r="W888" s="1"/>
      <c r="X888" s="1"/>
      <c r="Y888" s="1"/>
      <c r="Z888" s="1"/>
    </row>
    <row r="889" ht="11.25" customHeight="1">
      <c r="A889" s="1" t="s">
        <v>85</v>
      </c>
      <c r="B889" s="1">
        <v>50.0</v>
      </c>
      <c r="C889" s="1" t="s">
        <v>2582</v>
      </c>
      <c r="D889" s="1" t="s">
        <v>2583</v>
      </c>
      <c r="E889" s="1" t="s">
        <v>759</v>
      </c>
      <c r="F889" s="1" t="s">
        <v>119</v>
      </c>
      <c r="G889" s="1" t="s">
        <v>347</v>
      </c>
      <c r="H889" s="1" t="s">
        <v>401</v>
      </c>
      <c r="I889" s="1" t="s">
        <v>144</v>
      </c>
      <c r="J889" s="1" t="s">
        <v>142</v>
      </c>
      <c r="K889" s="1" t="s">
        <v>57</v>
      </c>
      <c r="L889" s="1" t="s">
        <v>57</v>
      </c>
      <c r="M889" s="1" t="s">
        <v>120</v>
      </c>
      <c r="N889" s="1" t="s">
        <v>105</v>
      </c>
      <c r="O889" s="1" t="s">
        <v>80</v>
      </c>
      <c r="P889" s="1" t="s">
        <v>148</v>
      </c>
      <c r="Q889" s="1" t="s">
        <v>57</v>
      </c>
      <c r="R889" s="1" t="s">
        <v>57</v>
      </c>
      <c r="S889" s="1" t="s">
        <v>57</v>
      </c>
      <c r="T889" s="1" t="s">
        <v>57</v>
      </c>
      <c r="U889" s="1"/>
      <c r="V889" s="1"/>
      <c r="W889" s="1"/>
      <c r="X889" s="1"/>
      <c r="Y889" s="1"/>
      <c r="Z889" s="1"/>
    </row>
    <row r="890" ht="11.25" customHeight="1">
      <c r="A890" s="1" t="s">
        <v>85</v>
      </c>
      <c r="B890" s="1">
        <v>51.0</v>
      </c>
      <c r="C890" s="1" t="s">
        <v>2584</v>
      </c>
      <c r="D890" s="1" t="s">
        <v>2585</v>
      </c>
      <c r="E890" s="1" t="s">
        <v>1297</v>
      </c>
      <c r="F890" s="1" t="s">
        <v>119</v>
      </c>
      <c r="G890" s="1" t="s">
        <v>142</v>
      </c>
      <c r="H890" s="1" t="s">
        <v>407</v>
      </c>
      <c r="I890" s="1" t="s">
        <v>143</v>
      </c>
      <c r="J890" s="1" t="s">
        <v>144</v>
      </c>
      <c r="K890" s="1" t="s">
        <v>57</v>
      </c>
      <c r="L890" s="1" t="s">
        <v>57</v>
      </c>
      <c r="M890" s="1" t="s">
        <v>120</v>
      </c>
      <c r="N890" s="1" t="s">
        <v>105</v>
      </c>
      <c r="O890" s="1" t="s">
        <v>80</v>
      </c>
      <c r="P890" s="1" t="s">
        <v>148</v>
      </c>
      <c r="Q890" s="1" t="s">
        <v>57</v>
      </c>
      <c r="R890" s="1" t="s">
        <v>57</v>
      </c>
      <c r="S890" s="1" t="s">
        <v>57</v>
      </c>
      <c r="T890" s="1" t="s">
        <v>57</v>
      </c>
      <c r="U890" s="1"/>
      <c r="V890" s="1"/>
      <c r="W890" s="1"/>
      <c r="X890" s="1"/>
      <c r="Y890" s="1"/>
      <c r="Z890" s="1"/>
    </row>
    <row r="891" ht="11.25" customHeight="1">
      <c r="A891" s="1" t="s">
        <v>85</v>
      </c>
      <c r="B891" s="1">
        <v>52.0</v>
      </c>
      <c r="C891" s="1" t="s">
        <v>2586</v>
      </c>
      <c r="D891" s="1" t="s">
        <v>2587</v>
      </c>
      <c r="E891" s="1" t="s">
        <v>377</v>
      </c>
      <c r="F891" s="1" t="s">
        <v>119</v>
      </c>
      <c r="G891" s="1" t="s">
        <v>144</v>
      </c>
      <c r="H891" s="1" t="s">
        <v>417</v>
      </c>
      <c r="I891" s="1" t="s">
        <v>360</v>
      </c>
      <c r="J891" s="1" t="s">
        <v>143</v>
      </c>
      <c r="K891" s="1" t="s">
        <v>57</v>
      </c>
      <c r="L891" s="1" t="s">
        <v>57</v>
      </c>
      <c r="M891" s="1" t="s">
        <v>120</v>
      </c>
      <c r="N891" s="1" t="s">
        <v>105</v>
      </c>
      <c r="O891" s="1" t="s">
        <v>80</v>
      </c>
      <c r="P891" s="1" t="s">
        <v>148</v>
      </c>
      <c r="Q891" s="1" t="s">
        <v>57</v>
      </c>
      <c r="R891" s="1" t="s">
        <v>57</v>
      </c>
      <c r="S891" s="1" t="s">
        <v>57</v>
      </c>
      <c r="T891" s="1" t="s">
        <v>57</v>
      </c>
      <c r="U891" s="1"/>
      <c r="V891" s="1"/>
      <c r="W891" s="1"/>
      <c r="X891" s="1"/>
      <c r="Y891" s="1"/>
      <c r="Z891" s="1"/>
    </row>
    <row r="892" ht="11.25" customHeight="1">
      <c r="A892" s="1" t="s">
        <v>85</v>
      </c>
      <c r="B892" s="1">
        <v>53.0</v>
      </c>
      <c r="C892" s="1" t="s">
        <v>2588</v>
      </c>
      <c r="D892" s="1" t="s">
        <v>2589</v>
      </c>
      <c r="E892" s="1" t="s">
        <v>548</v>
      </c>
      <c r="F892" s="1" t="s">
        <v>119</v>
      </c>
      <c r="G892" s="1" t="s">
        <v>143</v>
      </c>
      <c r="H892" s="1" t="s">
        <v>158</v>
      </c>
      <c r="I892" s="1" t="s">
        <v>402</v>
      </c>
      <c r="J892" s="1" t="s">
        <v>360</v>
      </c>
      <c r="K892" s="1" t="s">
        <v>57</v>
      </c>
      <c r="L892" s="1" t="s">
        <v>57</v>
      </c>
      <c r="M892" s="1" t="s">
        <v>120</v>
      </c>
      <c r="N892" s="1" t="s">
        <v>105</v>
      </c>
      <c r="O892" s="1" t="s">
        <v>80</v>
      </c>
      <c r="P892" s="1" t="s">
        <v>148</v>
      </c>
      <c r="Q892" s="1" t="s">
        <v>57</v>
      </c>
      <c r="R892" s="1" t="s">
        <v>57</v>
      </c>
      <c r="S892" s="1" t="s">
        <v>57</v>
      </c>
      <c r="T892" s="1" t="s">
        <v>57</v>
      </c>
      <c r="U892" s="1"/>
      <c r="V892" s="1"/>
      <c r="W892" s="1"/>
      <c r="X892" s="1"/>
      <c r="Y892" s="1"/>
      <c r="Z892" s="1"/>
    </row>
    <row r="893" ht="11.25" customHeight="1">
      <c r="A893" s="1" t="s">
        <v>85</v>
      </c>
      <c r="B893" s="1">
        <v>54.0</v>
      </c>
      <c r="C893" s="1" t="s">
        <v>2590</v>
      </c>
      <c r="D893" s="1" t="s">
        <v>2591</v>
      </c>
      <c r="E893" s="1" t="s">
        <v>385</v>
      </c>
      <c r="F893" s="1" t="s">
        <v>119</v>
      </c>
      <c r="G893" s="1" t="s">
        <v>360</v>
      </c>
      <c r="H893" s="1" t="s">
        <v>167</v>
      </c>
      <c r="I893" s="1" t="s">
        <v>157</v>
      </c>
      <c r="J893" s="1" t="s">
        <v>402</v>
      </c>
      <c r="K893" s="1" t="s">
        <v>57</v>
      </c>
      <c r="L893" s="1" t="s">
        <v>57</v>
      </c>
      <c r="M893" s="1" t="s">
        <v>120</v>
      </c>
      <c r="N893" s="1" t="s">
        <v>105</v>
      </c>
      <c r="O893" s="1" t="s">
        <v>80</v>
      </c>
      <c r="P893" s="1" t="s">
        <v>148</v>
      </c>
      <c r="Q893" s="1" t="s">
        <v>57</v>
      </c>
      <c r="R893" s="1" t="s">
        <v>57</v>
      </c>
      <c r="S893" s="1" t="s">
        <v>57</v>
      </c>
      <c r="T893" s="1" t="s">
        <v>57</v>
      </c>
      <c r="U893" s="1"/>
      <c r="V893" s="1"/>
      <c r="W893" s="1"/>
      <c r="X893" s="1"/>
      <c r="Y893" s="1"/>
      <c r="Z893" s="1"/>
    </row>
    <row r="894" ht="11.25" customHeight="1">
      <c r="A894" s="1" t="s">
        <v>85</v>
      </c>
      <c r="B894" s="1">
        <v>55.0</v>
      </c>
      <c r="C894" s="1" t="s">
        <v>2592</v>
      </c>
      <c r="D894" s="1" t="s">
        <v>2593</v>
      </c>
      <c r="E894" s="1" t="s">
        <v>564</v>
      </c>
      <c r="F894" s="1" t="s">
        <v>119</v>
      </c>
      <c r="G894" s="1" t="s">
        <v>402</v>
      </c>
      <c r="H894" s="1" t="s">
        <v>436</v>
      </c>
      <c r="I894" s="1" t="s">
        <v>374</v>
      </c>
      <c r="J894" s="1" t="s">
        <v>364</v>
      </c>
      <c r="K894" s="1" t="s">
        <v>57</v>
      </c>
      <c r="L894" s="1" t="s">
        <v>57</v>
      </c>
      <c r="M894" s="1" t="s">
        <v>120</v>
      </c>
      <c r="N894" s="1" t="s">
        <v>105</v>
      </c>
      <c r="O894" s="1" t="s">
        <v>80</v>
      </c>
      <c r="P894" s="1" t="s">
        <v>148</v>
      </c>
      <c r="Q894" s="1" t="s">
        <v>57</v>
      </c>
      <c r="R894" s="1" t="s">
        <v>57</v>
      </c>
      <c r="S894" s="1" t="s">
        <v>57</v>
      </c>
      <c r="T894" s="1" t="s">
        <v>57</v>
      </c>
      <c r="U894" s="1"/>
      <c r="V894" s="1"/>
      <c r="W894" s="1"/>
      <c r="X894" s="1"/>
      <c r="Y894" s="1"/>
      <c r="Z894" s="1"/>
    </row>
    <row r="895" ht="11.25" customHeight="1">
      <c r="A895" s="1" t="s">
        <v>85</v>
      </c>
      <c r="B895" s="1">
        <v>56.0</v>
      </c>
      <c r="C895" s="1" t="s">
        <v>2594</v>
      </c>
      <c r="D895" s="1" t="s">
        <v>2595</v>
      </c>
      <c r="E895" s="1" t="s">
        <v>1048</v>
      </c>
      <c r="F895" s="1" t="s">
        <v>119</v>
      </c>
      <c r="G895" s="1" t="s">
        <v>157</v>
      </c>
      <c r="H895" s="1" t="s">
        <v>445</v>
      </c>
      <c r="I895" s="1" t="s">
        <v>418</v>
      </c>
      <c r="J895" s="1" t="s">
        <v>157</v>
      </c>
      <c r="K895" s="1" t="s">
        <v>57</v>
      </c>
      <c r="L895" s="1" t="s">
        <v>57</v>
      </c>
      <c r="M895" s="1" t="s">
        <v>120</v>
      </c>
      <c r="N895" s="1" t="s">
        <v>105</v>
      </c>
      <c r="O895" s="1" t="s">
        <v>80</v>
      </c>
      <c r="P895" s="1" t="s">
        <v>148</v>
      </c>
      <c r="Q895" s="1" t="s">
        <v>57</v>
      </c>
      <c r="R895" s="1" t="s">
        <v>57</v>
      </c>
      <c r="S895" s="1" t="s">
        <v>57</v>
      </c>
      <c r="T895" s="1" t="s">
        <v>57</v>
      </c>
      <c r="U895" s="1"/>
      <c r="V895" s="1"/>
      <c r="W895" s="1"/>
      <c r="X895" s="1"/>
      <c r="Y895" s="1"/>
      <c r="Z895" s="1"/>
    </row>
    <row r="896" ht="11.25" customHeight="1">
      <c r="A896" s="1" t="s">
        <v>85</v>
      </c>
      <c r="B896" s="1">
        <v>57.0</v>
      </c>
      <c r="C896" s="1" t="s">
        <v>2596</v>
      </c>
      <c r="D896" s="1" t="s">
        <v>2597</v>
      </c>
      <c r="E896" s="1" t="s">
        <v>395</v>
      </c>
      <c r="F896" s="1" t="s">
        <v>119</v>
      </c>
      <c r="G896" s="1" t="s">
        <v>432</v>
      </c>
      <c r="H896" s="1" t="s">
        <v>450</v>
      </c>
      <c r="I896" s="1" t="s">
        <v>387</v>
      </c>
      <c r="J896" s="1" t="s">
        <v>432</v>
      </c>
      <c r="K896" s="1" t="s">
        <v>57</v>
      </c>
      <c r="L896" s="1" t="s">
        <v>57</v>
      </c>
      <c r="M896" s="1" t="s">
        <v>120</v>
      </c>
      <c r="N896" s="1" t="s">
        <v>105</v>
      </c>
      <c r="O896" s="1" t="s">
        <v>80</v>
      </c>
      <c r="P896" s="1" t="s">
        <v>148</v>
      </c>
      <c r="Q896" s="1" t="s">
        <v>57</v>
      </c>
      <c r="R896" s="1" t="s">
        <v>57</v>
      </c>
      <c r="S896" s="1" t="s">
        <v>57</v>
      </c>
      <c r="T896" s="1" t="s">
        <v>57</v>
      </c>
      <c r="U896" s="1"/>
      <c r="V896" s="1"/>
      <c r="W896" s="1"/>
      <c r="X896" s="1"/>
      <c r="Y896" s="1"/>
      <c r="Z896" s="1"/>
    </row>
    <row r="897" ht="11.25" customHeight="1">
      <c r="A897" s="1" t="s">
        <v>85</v>
      </c>
      <c r="B897" s="1">
        <v>58.0</v>
      </c>
      <c r="C897" s="1" t="s">
        <v>2598</v>
      </c>
      <c r="D897" s="1" t="s">
        <v>2599</v>
      </c>
      <c r="E897" s="1" t="s">
        <v>399</v>
      </c>
      <c r="F897" s="1" t="s">
        <v>119</v>
      </c>
      <c r="G897" s="1" t="s">
        <v>374</v>
      </c>
      <c r="H897" s="1" t="s">
        <v>455</v>
      </c>
      <c r="I897" s="1" t="s">
        <v>392</v>
      </c>
      <c r="J897" s="1" t="s">
        <v>374</v>
      </c>
      <c r="K897" s="1" t="s">
        <v>57</v>
      </c>
      <c r="L897" s="1" t="s">
        <v>57</v>
      </c>
      <c r="M897" s="1" t="s">
        <v>120</v>
      </c>
      <c r="N897" s="1" t="s">
        <v>105</v>
      </c>
      <c r="O897" s="1" t="s">
        <v>80</v>
      </c>
      <c r="P897" s="1" t="s">
        <v>148</v>
      </c>
      <c r="Q897" s="1" t="s">
        <v>57</v>
      </c>
      <c r="R897" s="1" t="s">
        <v>57</v>
      </c>
      <c r="S897" s="1" t="s">
        <v>57</v>
      </c>
      <c r="T897" s="1" t="s">
        <v>57</v>
      </c>
      <c r="U897" s="1"/>
      <c r="V897" s="1"/>
      <c r="W897" s="1"/>
      <c r="X897" s="1"/>
      <c r="Y897" s="1"/>
      <c r="Z897" s="1"/>
    </row>
    <row r="898" ht="11.25" customHeight="1">
      <c r="A898" s="1" t="s">
        <v>85</v>
      </c>
      <c r="B898" s="1">
        <v>59.0</v>
      </c>
      <c r="C898" s="1" t="s">
        <v>2600</v>
      </c>
      <c r="D898" s="1" t="s">
        <v>2601</v>
      </c>
      <c r="E898" s="1" t="s">
        <v>2073</v>
      </c>
      <c r="F898" s="1" t="s">
        <v>119</v>
      </c>
      <c r="G898" s="1" t="s">
        <v>378</v>
      </c>
      <c r="H898" s="1" t="s">
        <v>460</v>
      </c>
      <c r="I898" s="1" t="s">
        <v>396</v>
      </c>
      <c r="J898" s="1" t="s">
        <v>378</v>
      </c>
      <c r="K898" s="1" t="s">
        <v>57</v>
      </c>
      <c r="L898" s="1" t="s">
        <v>57</v>
      </c>
      <c r="M898" s="1" t="s">
        <v>120</v>
      </c>
      <c r="N898" s="1" t="s">
        <v>105</v>
      </c>
      <c r="O898" s="1" t="s">
        <v>80</v>
      </c>
      <c r="P898" s="1" t="s">
        <v>148</v>
      </c>
      <c r="Q898" s="1" t="s">
        <v>57</v>
      </c>
      <c r="R898" s="1" t="s">
        <v>57</v>
      </c>
      <c r="S898" s="1" t="s">
        <v>57</v>
      </c>
      <c r="T898" s="1" t="s">
        <v>57</v>
      </c>
      <c r="U898" s="1"/>
      <c r="V898" s="1"/>
      <c r="W898" s="1"/>
      <c r="X898" s="1"/>
      <c r="Y898" s="1"/>
      <c r="Z898" s="1"/>
    </row>
    <row r="899" ht="11.25" customHeight="1">
      <c r="A899" s="1" t="s">
        <v>85</v>
      </c>
      <c r="B899" s="1">
        <v>60.0</v>
      </c>
      <c r="C899" s="1" t="s">
        <v>2602</v>
      </c>
      <c r="D899" s="1" t="s">
        <v>2603</v>
      </c>
      <c r="E899" s="1" t="s">
        <v>1337</v>
      </c>
      <c r="F899" s="1" t="s">
        <v>119</v>
      </c>
      <c r="G899" s="1" t="s">
        <v>418</v>
      </c>
      <c r="H899" s="1" t="s">
        <v>465</v>
      </c>
      <c r="I899" s="1" t="s">
        <v>461</v>
      </c>
      <c r="J899" s="1" t="s">
        <v>382</v>
      </c>
      <c r="K899" s="1" t="s">
        <v>57</v>
      </c>
      <c r="L899" s="1" t="s">
        <v>57</v>
      </c>
      <c r="M899" s="1" t="s">
        <v>120</v>
      </c>
      <c r="N899" s="1" t="s">
        <v>105</v>
      </c>
      <c r="O899" s="1" t="s">
        <v>80</v>
      </c>
      <c r="P899" s="1" t="s">
        <v>148</v>
      </c>
      <c r="Q899" s="1" t="s">
        <v>57</v>
      </c>
      <c r="R899" s="1" t="s">
        <v>57</v>
      </c>
      <c r="S899" s="1" t="s">
        <v>57</v>
      </c>
      <c r="T899" s="1" t="s">
        <v>57</v>
      </c>
      <c r="U899" s="1"/>
      <c r="V899" s="1"/>
      <c r="W899" s="1"/>
      <c r="X899" s="1"/>
      <c r="Y899" s="1"/>
      <c r="Z899" s="1"/>
    </row>
    <row r="900" ht="11.25" customHeight="1">
      <c r="A900" s="1" t="s">
        <v>85</v>
      </c>
      <c r="B900" s="1">
        <v>61.0</v>
      </c>
      <c r="C900" s="1" t="s">
        <v>2604</v>
      </c>
      <c r="D900" s="1" t="s">
        <v>2605</v>
      </c>
      <c r="E900" s="1" t="s">
        <v>744</v>
      </c>
      <c r="F900" s="1" t="s">
        <v>119</v>
      </c>
      <c r="G900" s="1" t="s">
        <v>382</v>
      </c>
      <c r="H900" s="1" t="s">
        <v>465</v>
      </c>
      <c r="I900" s="1" t="s">
        <v>407</v>
      </c>
      <c r="J900" s="1" t="s">
        <v>387</v>
      </c>
      <c r="K900" s="1" t="s">
        <v>57</v>
      </c>
      <c r="L900" s="1" t="s">
        <v>57</v>
      </c>
      <c r="M900" s="1" t="s">
        <v>120</v>
      </c>
      <c r="N900" s="1" t="s">
        <v>105</v>
      </c>
      <c r="O900" s="1" t="s">
        <v>80</v>
      </c>
      <c r="P900" s="1" t="s">
        <v>148</v>
      </c>
      <c r="Q900" s="1" t="s">
        <v>57</v>
      </c>
      <c r="R900" s="1" t="s">
        <v>57</v>
      </c>
      <c r="S900" s="1" t="s">
        <v>57</v>
      </c>
      <c r="T900" s="1" t="s">
        <v>57</v>
      </c>
      <c r="U900" s="1"/>
      <c r="V900" s="1"/>
      <c r="W900" s="1"/>
      <c r="X900" s="1"/>
      <c r="Y900" s="1"/>
      <c r="Z900" s="1"/>
    </row>
    <row r="901" ht="11.25" customHeight="1">
      <c r="A901" s="1" t="s">
        <v>85</v>
      </c>
      <c r="B901" s="1">
        <v>62.0</v>
      </c>
      <c r="C901" s="1" t="s">
        <v>2606</v>
      </c>
      <c r="D901" s="1" t="s">
        <v>2607</v>
      </c>
      <c r="E901" s="1" t="s">
        <v>1238</v>
      </c>
      <c r="F901" s="1" t="s">
        <v>119</v>
      </c>
      <c r="G901" s="1" t="s">
        <v>387</v>
      </c>
      <c r="H901" s="1" t="s">
        <v>465</v>
      </c>
      <c r="I901" s="1" t="s">
        <v>412</v>
      </c>
      <c r="J901" s="1" t="s">
        <v>392</v>
      </c>
      <c r="K901" s="1" t="s">
        <v>57</v>
      </c>
      <c r="L901" s="1" t="s">
        <v>57</v>
      </c>
      <c r="M901" s="1" t="s">
        <v>120</v>
      </c>
      <c r="N901" s="1" t="s">
        <v>105</v>
      </c>
      <c r="O901" s="1" t="s">
        <v>80</v>
      </c>
      <c r="P901" s="1" t="s">
        <v>148</v>
      </c>
      <c r="Q901" s="1" t="s">
        <v>57</v>
      </c>
      <c r="R901" s="1" t="s">
        <v>57</v>
      </c>
      <c r="S901" s="1" t="s">
        <v>57</v>
      </c>
      <c r="T901" s="1" t="s">
        <v>57</v>
      </c>
      <c r="U901" s="1"/>
      <c r="V901" s="1"/>
      <c r="W901" s="1"/>
      <c r="X901" s="1"/>
      <c r="Y901" s="1"/>
      <c r="Z901" s="1"/>
    </row>
    <row r="902" ht="11.25" customHeight="1">
      <c r="A902" s="1" t="s">
        <v>85</v>
      </c>
      <c r="B902" s="1">
        <v>63.0</v>
      </c>
      <c r="C902" s="1" t="s">
        <v>2608</v>
      </c>
      <c r="D902" s="1" t="s">
        <v>2609</v>
      </c>
      <c r="E902" s="1" t="s">
        <v>1350</v>
      </c>
      <c r="F902" s="1" t="s">
        <v>119</v>
      </c>
      <c r="G902" s="1" t="s">
        <v>392</v>
      </c>
      <c r="H902" s="1" t="s">
        <v>465</v>
      </c>
      <c r="I902" s="1" t="s">
        <v>417</v>
      </c>
      <c r="J902" s="1" t="s">
        <v>396</v>
      </c>
      <c r="K902" s="1" t="s">
        <v>57</v>
      </c>
      <c r="L902" s="1" t="s">
        <v>57</v>
      </c>
      <c r="M902" s="1" t="s">
        <v>120</v>
      </c>
      <c r="N902" s="1" t="s">
        <v>105</v>
      </c>
      <c r="O902" s="1" t="s">
        <v>80</v>
      </c>
      <c r="P902" s="1" t="s">
        <v>148</v>
      </c>
      <c r="Q902" s="1" t="s">
        <v>57</v>
      </c>
      <c r="R902" s="1" t="s">
        <v>57</v>
      </c>
      <c r="S902" s="1" t="s">
        <v>57</v>
      </c>
      <c r="T902" s="1" t="s">
        <v>57</v>
      </c>
      <c r="U902" s="1"/>
      <c r="V902" s="1"/>
      <c r="W902" s="1"/>
      <c r="X902" s="1"/>
      <c r="Y902" s="1"/>
      <c r="Z902" s="1"/>
    </row>
    <row r="903" ht="11.25" customHeight="1">
      <c r="A903" s="1" t="s">
        <v>85</v>
      </c>
      <c r="B903" s="1">
        <v>64.0</v>
      </c>
      <c r="C903" s="1" t="s">
        <v>2610</v>
      </c>
      <c r="D903" s="1" t="s">
        <v>2611</v>
      </c>
      <c r="E903" s="1" t="s">
        <v>1075</v>
      </c>
      <c r="F903" s="1" t="s">
        <v>119</v>
      </c>
      <c r="G903" s="1" t="s">
        <v>396</v>
      </c>
      <c r="H903" s="1" t="s">
        <v>465</v>
      </c>
      <c r="I903" s="1" t="s">
        <v>156</v>
      </c>
      <c r="J903" s="1" t="s">
        <v>461</v>
      </c>
      <c r="K903" s="1" t="s">
        <v>57</v>
      </c>
      <c r="L903" s="1" t="s">
        <v>57</v>
      </c>
      <c r="M903" s="1" t="s">
        <v>120</v>
      </c>
      <c r="N903" s="1" t="s">
        <v>105</v>
      </c>
      <c r="O903" s="1" t="s">
        <v>80</v>
      </c>
      <c r="P903" s="1" t="s">
        <v>148</v>
      </c>
      <c r="Q903" s="1" t="s">
        <v>57</v>
      </c>
      <c r="R903" s="1" t="s">
        <v>57</v>
      </c>
      <c r="S903" s="1" t="s">
        <v>57</v>
      </c>
      <c r="T903" s="1" t="s">
        <v>57</v>
      </c>
      <c r="U903" s="1"/>
      <c r="V903" s="1"/>
      <c r="W903" s="1"/>
      <c r="X903" s="1"/>
      <c r="Y903" s="1"/>
      <c r="Z903" s="1"/>
    </row>
    <row r="904" ht="11.25" customHeight="1">
      <c r="A904" s="1" t="s">
        <v>85</v>
      </c>
      <c r="B904" s="1">
        <v>65.0</v>
      </c>
      <c r="C904" s="1" t="s">
        <v>2612</v>
      </c>
      <c r="D904" s="1" t="s">
        <v>2613</v>
      </c>
      <c r="E904" s="1" t="s">
        <v>2537</v>
      </c>
      <c r="F904" s="1" t="s">
        <v>119</v>
      </c>
      <c r="G904" s="1" t="s">
        <v>401</v>
      </c>
      <c r="H904" s="1" t="s">
        <v>465</v>
      </c>
      <c r="I904" s="1" t="s">
        <v>158</v>
      </c>
      <c r="J904" s="1" t="s">
        <v>401</v>
      </c>
      <c r="K904" s="1" t="s">
        <v>57</v>
      </c>
      <c r="L904" s="1" t="s">
        <v>57</v>
      </c>
      <c r="M904" s="1" t="s">
        <v>120</v>
      </c>
      <c r="N904" s="1" t="s">
        <v>105</v>
      </c>
      <c r="O904" s="1" t="s">
        <v>80</v>
      </c>
      <c r="P904" s="1" t="s">
        <v>148</v>
      </c>
      <c r="Q904" s="1" t="s">
        <v>57</v>
      </c>
      <c r="R904" s="1" t="s">
        <v>57</v>
      </c>
      <c r="S904" s="1" t="s">
        <v>57</v>
      </c>
      <c r="T904" s="1" t="s">
        <v>57</v>
      </c>
      <c r="U904" s="1"/>
      <c r="V904" s="1"/>
      <c r="W904" s="1"/>
      <c r="X904" s="1"/>
      <c r="Y904" s="1"/>
      <c r="Z904" s="1"/>
    </row>
    <row r="905" ht="11.25" customHeight="1">
      <c r="A905" s="1" t="s">
        <v>85</v>
      </c>
      <c r="B905" s="1">
        <v>66.0</v>
      </c>
      <c r="C905" s="1" t="s">
        <v>2614</v>
      </c>
      <c r="D905" s="1" t="s">
        <v>2615</v>
      </c>
      <c r="E905" s="1" t="s">
        <v>1081</v>
      </c>
      <c r="F905" s="1" t="s">
        <v>119</v>
      </c>
      <c r="G905" s="1" t="s">
        <v>412</v>
      </c>
      <c r="H905" s="1" t="s">
        <v>465</v>
      </c>
      <c r="I905" s="1" t="s">
        <v>427</v>
      </c>
      <c r="J905" s="1" t="s">
        <v>407</v>
      </c>
      <c r="K905" s="1" t="s">
        <v>57</v>
      </c>
      <c r="L905" s="1" t="s">
        <v>57</v>
      </c>
      <c r="M905" s="1" t="s">
        <v>120</v>
      </c>
      <c r="N905" s="1" t="s">
        <v>105</v>
      </c>
      <c r="O905" s="1" t="s">
        <v>80</v>
      </c>
      <c r="P905" s="1" t="s">
        <v>148</v>
      </c>
      <c r="Q905" s="1" t="s">
        <v>57</v>
      </c>
      <c r="R905" s="1" t="s">
        <v>57</v>
      </c>
      <c r="S905" s="1" t="s">
        <v>57</v>
      </c>
      <c r="T905" s="1" t="s">
        <v>57</v>
      </c>
      <c r="U905" s="1"/>
      <c r="V905" s="1"/>
      <c r="W905" s="1"/>
      <c r="X905" s="1"/>
      <c r="Y905" s="1"/>
      <c r="Z905" s="1"/>
    </row>
    <row r="906" ht="11.25" customHeight="1">
      <c r="A906" s="1" t="s">
        <v>85</v>
      </c>
      <c r="B906" s="1">
        <v>67.0</v>
      </c>
      <c r="C906" s="1" t="s">
        <v>2616</v>
      </c>
      <c r="D906" s="1" t="s">
        <v>2617</v>
      </c>
      <c r="E906" s="1" t="s">
        <v>832</v>
      </c>
      <c r="F906" s="1" t="s">
        <v>119</v>
      </c>
      <c r="G906" s="1" t="s">
        <v>417</v>
      </c>
      <c r="H906" s="1" t="s">
        <v>465</v>
      </c>
      <c r="I906" s="1" t="s">
        <v>167</v>
      </c>
      <c r="J906" s="1" t="s">
        <v>412</v>
      </c>
      <c r="K906" s="1" t="s">
        <v>57</v>
      </c>
      <c r="L906" s="1" t="s">
        <v>57</v>
      </c>
      <c r="M906" s="1" t="s">
        <v>120</v>
      </c>
      <c r="N906" s="1" t="s">
        <v>105</v>
      </c>
      <c r="O906" s="1" t="s">
        <v>80</v>
      </c>
      <c r="P906" s="1" t="s">
        <v>148</v>
      </c>
      <c r="Q906" s="1" t="s">
        <v>57</v>
      </c>
      <c r="R906" s="1" t="s">
        <v>57</v>
      </c>
      <c r="S906" s="1" t="s">
        <v>57</v>
      </c>
      <c r="T906" s="1" t="s">
        <v>57</v>
      </c>
      <c r="U906" s="1"/>
      <c r="V906" s="1"/>
      <c r="W906" s="1"/>
      <c r="X906" s="1"/>
      <c r="Y906" s="1"/>
      <c r="Z906" s="1"/>
    </row>
    <row r="907" ht="11.25" customHeight="1">
      <c r="A907" s="1" t="s">
        <v>85</v>
      </c>
      <c r="B907" s="1">
        <v>68.0</v>
      </c>
      <c r="C907" s="1" t="s">
        <v>2618</v>
      </c>
      <c r="D907" s="1" t="s">
        <v>2619</v>
      </c>
      <c r="E907" s="1" t="s">
        <v>1788</v>
      </c>
      <c r="F907" s="1" t="s">
        <v>119</v>
      </c>
      <c r="G907" s="1" t="s">
        <v>158</v>
      </c>
      <c r="H907" s="1" t="s">
        <v>465</v>
      </c>
      <c r="I907" s="1" t="s">
        <v>436</v>
      </c>
      <c r="J907" s="1" t="s">
        <v>417</v>
      </c>
      <c r="K907" s="1" t="s">
        <v>57</v>
      </c>
      <c r="L907" s="1" t="s">
        <v>57</v>
      </c>
      <c r="M907" s="1" t="s">
        <v>120</v>
      </c>
      <c r="N907" s="1" t="s">
        <v>105</v>
      </c>
      <c r="O907" s="1" t="s">
        <v>80</v>
      </c>
      <c r="P907" s="1" t="s">
        <v>148</v>
      </c>
      <c r="Q907" s="1" t="s">
        <v>57</v>
      </c>
      <c r="R907" s="1" t="s">
        <v>57</v>
      </c>
      <c r="S907" s="1" t="s">
        <v>57</v>
      </c>
      <c r="T907" s="1" t="s">
        <v>57</v>
      </c>
      <c r="U907" s="1"/>
      <c r="V907" s="1"/>
      <c r="W907" s="1"/>
      <c r="X907" s="1"/>
      <c r="Y907" s="1"/>
      <c r="Z907" s="1"/>
    </row>
    <row r="908" ht="11.25" customHeight="1">
      <c r="A908" s="1" t="s">
        <v>85</v>
      </c>
      <c r="B908" s="1">
        <v>69.0</v>
      </c>
      <c r="C908" s="1" t="s">
        <v>2620</v>
      </c>
      <c r="D908" s="1" t="s">
        <v>2621</v>
      </c>
      <c r="E908" s="1" t="s">
        <v>1092</v>
      </c>
      <c r="F908" s="1" t="s">
        <v>119</v>
      </c>
      <c r="G908" s="1" t="s">
        <v>427</v>
      </c>
      <c r="H908" s="1" t="s">
        <v>465</v>
      </c>
      <c r="I908" s="1" t="s">
        <v>155</v>
      </c>
      <c r="J908" s="1" t="s">
        <v>156</v>
      </c>
      <c r="K908" s="1" t="s">
        <v>57</v>
      </c>
      <c r="L908" s="1" t="s">
        <v>57</v>
      </c>
      <c r="M908" s="1" t="s">
        <v>120</v>
      </c>
      <c r="N908" s="1" t="s">
        <v>105</v>
      </c>
      <c r="O908" s="1" t="s">
        <v>80</v>
      </c>
      <c r="P908" s="1" t="s">
        <v>148</v>
      </c>
      <c r="Q908" s="1" t="s">
        <v>57</v>
      </c>
      <c r="R908" s="1" t="s">
        <v>57</v>
      </c>
      <c r="S908" s="1" t="s">
        <v>57</v>
      </c>
      <c r="T908" s="1" t="s">
        <v>57</v>
      </c>
      <c r="U908" s="1"/>
      <c r="V908" s="1"/>
      <c r="W908" s="1"/>
      <c r="X908" s="1"/>
      <c r="Y908" s="1"/>
      <c r="Z908" s="1"/>
    </row>
    <row r="909" ht="11.25" customHeight="1">
      <c r="A909" s="1" t="s">
        <v>85</v>
      </c>
      <c r="B909" s="1">
        <v>70.0</v>
      </c>
      <c r="C909" s="1" t="s">
        <v>2622</v>
      </c>
      <c r="D909" s="1" t="s">
        <v>2623</v>
      </c>
      <c r="E909" s="1" t="s">
        <v>1252</v>
      </c>
      <c r="F909" s="1" t="s">
        <v>119</v>
      </c>
      <c r="G909" s="1" t="s">
        <v>167</v>
      </c>
      <c r="H909" s="1" t="s">
        <v>465</v>
      </c>
      <c r="I909" s="1" t="s">
        <v>445</v>
      </c>
      <c r="J909" s="1" t="s">
        <v>158</v>
      </c>
      <c r="K909" s="1" t="s">
        <v>57</v>
      </c>
      <c r="L909" s="1" t="s">
        <v>57</v>
      </c>
      <c r="M909" s="1" t="s">
        <v>120</v>
      </c>
      <c r="N909" s="1" t="s">
        <v>105</v>
      </c>
      <c r="O909" s="1" t="s">
        <v>80</v>
      </c>
      <c r="P909" s="1" t="s">
        <v>148</v>
      </c>
      <c r="Q909" s="1" t="s">
        <v>57</v>
      </c>
      <c r="R909" s="1" t="s">
        <v>57</v>
      </c>
      <c r="S909" s="1" t="s">
        <v>57</v>
      </c>
      <c r="T909" s="1" t="s">
        <v>57</v>
      </c>
      <c r="U909" s="1"/>
      <c r="V909" s="1"/>
      <c r="W909" s="1"/>
      <c r="X909" s="1"/>
      <c r="Y909" s="1"/>
      <c r="Z909" s="1"/>
    </row>
    <row r="910" ht="11.25" customHeight="1">
      <c r="A910" s="1" t="s">
        <v>85</v>
      </c>
      <c r="B910" s="1">
        <v>71.0</v>
      </c>
      <c r="C910" s="1" t="s">
        <v>2624</v>
      </c>
      <c r="D910" s="1" t="s">
        <v>2625</v>
      </c>
      <c r="E910" s="1" t="s">
        <v>774</v>
      </c>
      <c r="F910" s="1" t="s">
        <v>119</v>
      </c>
      <c r="G910" s="1" t="s">
        <v>436</v>
      </c>
      <c r="H910" s="1" t="s">
        <v>465</v>
      </c>
      <c r="I910" s="1" t="s">
        <v>455</v>
      </c>
      <c r="J910" s="1" t="s">
        <v>427</v>
      </c>
      <c r="K910" s="1" t="s">
        <v>57</v>
      </c>
      <c r="L910" s="1" t="s">
        <v>57</v>
      </c>
      <c r="M910" s="1" t="s">
        <v>120</v>
      </c>
      <c r="N910" s="1" t="s">
        <v>105</v>
      </c>
      <c r="O910" s="1" t="s">
        <v>80</v>
      </c>
      <c r="P910" s="1" t="s">
        <v>148</v>
      </c>
      <c r="Q910" s="1" t="s">
        <v>57</v>
      </c>
      <c r="R910" s="1" t="s">
        <v>57</v>
      </c>
      <c r="S910" s="1" t="s">
        <v>57</v>
      </c>
      <c r="T910" s="1" t="s">
        <v>57</v>
      </c>
      <c r="U910" s="1"/>
      <c r="V910" s="1"/>
      <c r="W910" s="1"/>
      <c r="X910" s="1"/>
      <c r="Y910" s="1"/>
      <c r="Z910" s="1"/>
    </row>
    <row r="911" ht="11.25" customHeight="1">
      <c r="A911" s="1" t="s">
        <v>85</v>
      </c>
      <c r="B911" s="1">
        <v>72.0</v>
      </c>
      <c r="C911" s="1" t="s">
        <v>2626</v>
      </c>
      <c r="D911" s="1" t="s">
        <v>2627</v>
      </c>
      <c r="E911" s="1" t="s">
        <v>2502</v>
      </c>
      <c r="F911" s="1" t="s">
        <v>119</v>
      </c>
      <c r="G911" s="1" t="s">
        <v>155</v>
      </c>
      <c r="H911" s="1" t="s">
        <v>465</v>
      </c>
      <c r="I911" s="1" t="s">
        <v>482</v>
      </c>
      <c r="J911" s="1" t="s">
        <v>167</v>
      </c>
      <c r="K911" s="1" t="s">
        <v>57</v>
      </c>
      <c r="L911" s="1" t="s">
        <v>57</v>
      </c>
      <c r="M911" s="1" t="s">
        <v>120</v>
      </c>
      <c r="N911" s="1" t="s">
        <v>105</v>
      </c>
      <c r="O911" s="1" t="s">
        <v>80</v>
      </c>
      <c r="P911" s="1" t="s">
        <v>148</v>
      </c>
      <c r="Q911" s="1" t="s">
        <v>57</v>
      </c>
      <c r="R911" s="1" t="s">
        <v>57</v>
      </c>
      <c r="S911" s="1" t="s">
        <v>57</v>
      </c>
      <c r="T911" s="1" t="s">
        <v>57</v>
      </c>
      <c r="U911" s="1"/>
      <c r="V911" s="1"/>
      <c r="W911" s="1"/>
      <c r="X911" s="1"/>
      <c r="Y911" s="1"/>
      <c r="Z911" s="1"/>
    </row>
    <row r="912" ht="11.25" customHeight="1">
      <c r="A912" s="1" t="s">
        <v>85</v>
      </c>
      <c r="B912" s="1">
        <v>73.0</v>
      </c>
      <c r="C912" s="1" t="s">
        <v>2628</v>
      </c>
      <c r="D912" s="1" t="s">
        <v>2629</v>
      </c>
      <c r="E912" s="1" t="s">
        <v>1800</v>
      </c>
      <c r="F912" s="1" t="s">
        <v>119</v>
      </c>
      <c r="G912" s="1" t="s">
        <v>445</v>
      </c>
      <c r="H912" s="1" t="s">
        <v>465</v>
      </c>
      <c r="I912" s="1" t="s">
        <v>460</v>
      </c>
      <c r="J912" s="1" t="s">
        <v>436</v>
      </c>
      <c r="K912" s="1" t="s">
        <v>57</v>
      </c>
      <c r="L912" s="1" t="s">
        <v>57</v>
      </c>
      <c r="M912" s="1" t="s">
        <v>120</v>
      </c>
      <c r="N912" s="1" t="s">
        <v>105</v>
      </c>
      <c r="O912" s="1" t="s">
        <v>80</v>
      </c>
      <c r="P912" s="1" t="s">
        <v>148</v>
      </c>
      <c r="Q912" s="1" t="s">
        <v>57</v>
      </c>
      <c r="R912" s="1" t="s">
        <v>57</v>
      </c>
      <c r="S912" s="1" t="s">
        <v>57</v>
      </c>
      <c r="T912" s="1" t="s">
        <v>57</v>
      </c>
      <c r="U912" s="1"/>
      <c r="V912" s="1"/>
      <c r="W912" s="1"/>
      <c r="X912" s="1"/>
      <c r="Y912" s="1"/>
      <c r="Z912" s="1"/>
    </row>
    <row r="913" ht="11.25" customHeight="1">
      <c r="A913" s="1" t="s">
        <v>85</v>
      </c>
      <c r="B913" s="1">
        <v>74.0</v>
      </c>
      <c r="C913" s="1" t="s">
        <v>2630</v>
      </c>
      <c r="D913" s="1" t="s">
        <v>2631</v>
      </c>
      <c r="E913" s="1" t="s">
        <v>1118</v>
      </c>
      <c r="F913" s="1" t="s">
        <v>119</v>
      </c>
      <c r="G913" s="1" t="s">
        <v>450</v>
      </c>
      <c r="H913" s="1" t="s">
        <v>465</v>
      </c>
      <c r="I913" s="1" t="s">
        <v>465</v>
      </c>
      <c r="J913" s="1" t="s">
        <v>155</v>
      </c>
      <c r="K913" s="1" t="s">
        <v>57</v>
      </c>
      <c r="L913" s="1" t="s">
        <v>57</v>
      </c>
      <c r="M913" s="1" t="s">
        <v>120</v>
      </c>
      <c r="N913" s="1" t="s">
        <v>105</v>
      </c>
      <c r="O913" s="1" t="s">
        <v>80</v>
      </c>
      <c r="P913" s="1" t="s">
        <v>148</v>
      </c>
      <c r="Q913" s="1" t="s">
        <v>57</v>
      </c>
      <c r="R913" s="1" t="s">
        <v>57</v>
      </c>
      <c r="S913" s="1" t="s">
        <v>57</v>
      </c>
      <c r="T913" s="1" t="s">
        <v>57</v>
      </c>
      <c r="U913" s="1"/>
      <c r="V913" s="1"/>
      <c r="W913" s="1"/>
      <c r="X913" s="1"/>
      <c r="Y913" s="1"/>
      <c r="Z913" s="1"/>
    </row>
    <row r="914" ht="11.25" customHeight="1">
      <c r="A914" s="1" t="s">
        <v>85</v>
      </c>
      <c r="B914" s="1">
        <v>75.0</v>
      </c>
      <c r="C914" s="1" t="s">
        <v>2632</v>
      </c>
      <c r="D914" s="1" t="s">
        <v>2633</v>
      </c>
      <c r="E914" s="1" t="s">
        <v>493</v>
      </c>
      <c r="F914" s="1" t="s">
        <v>119</v>
      </c>
      <c r="G914" s="1" t="s">
        <v>455</v>
      </c>
      <c r="H914" s="1" t="s">
        <v>465</v>
      </c>
      <c r="I914" s="1" t="s">
        <v>465</v>
      </c>
      <c r="J914" s="1" t="s">
        <v>445</v>
      </c>
      <c r="K914" s="1" t="s">
        <v>57</v>
      </c>
      <c r="L914" s="1" t="s">
        <v>57</v>
      </c>
      <c r="M914" s="1" t="s">
        <v>120</v>
      </c>
      <c r="N914" s="1" t="s">
        <v>105</v>
      </c>
      <c r="O914" s="1" t="s">
        <v>80</v>
      </c>
      <c r="P914" s="1" t="s">
        <v>148</v>
      </c>
      <c r="Q914" s="1" t="s">
        <v>57</v>
      </c>
      <c r="R914" s="1" t="s">
        <v>57</v>
      </c>
      <c r="S914" s="1" t="s">
        <v>57</v>
      </c>
      <c r="T914" s="1" t="s">
        <v>57</v>
      </c>
      <c r="U914" s="1"/>
      <c r="V914" s="1"/>
      <c r="W914" s="1"/>
      <c r="X914" s="1"/>
      <c r="Y914" s="1"/>
      <c r="Z914" s="1"/>
    </row>
    <row r="915" ht="11.25" customHeight="1">
      <c r="A915" s="1" t="s">
        <v>85</v>
      </c>
      <c r="B915" s="1">
        <v>76.0</v>
      </c>
      <c r="C915" s="1" t="s">
        <v>2634</v>
      </c>
      <c r="D915" s="1" t="s">
        <v>2635</v>
      </c>
      <c r="E915" s="1" t="s">
        <v>2362</v>
      </c>
      <c r="F915" s="1" t="s">
        <v>119</v>
      </c>
      <c r="G915" s="1" t="s">
        <v>482</v>
      </c>
      <c r="H915" s="1" t="s">
        <v>465</v>
      </c>
      <c r="I915" s="1" t="s">
        <v>465</v>
      </c>
      <c r="J915" s="1" t="s">
        <v>455</v>
      </c>
      <c r="K915" s="1" t="s">
        <v>57</v>
      </c>
      <c r="L915" s="1" t="s">
        <v>57</v>
      </c>
      <c r="M915" s="1" t="s">
        <v>120</v>
      </c>
      <c r="N915" s="1" t="s">
        <v>105</v>
      </c>
      <c r="O915" s="1" t="s">
        <v>80</v>
      </c>
      <c r="P915" s="1" t="s">
        <v>148</v>
      </c>
      <c r="Q915" s="1" t="s">
        <v>57</v>
      </c>
      <c r="R915" s="1" t="s">
        <v>57</v>
      </c>
      <c r="S915" s="1" t="s">
        <v>57</v>
      </c>
      <c r="T915" s="1" t="s">
        <v>57</v>
      </c>
      <c r="U915" s="1"/>
      <c r="V915" s="1"/>
      <c r="W915" s="1"/>
      <c r="X915" s="1"/>
      <c r="Y915" s="1"/>
      <c r="Z915" s="1"/>
    </row>
    <row r="916" ht="11.25" customHeight="1">
      <c r="A916" s="1" t="s">
        <v>85</v>
      </c>
      <c r="B916" s="1">
        <v>77.0</v>
      </c>
      <c r="C916" s="1" t="s">
        <v>2636</v>
      </c>
      <c r="D916" s="1" t="s">
        <v>2637</v>
      </c>
      <c r="E916" s="1" t="s">
        <v>1271</v>
      </c>
      <c r="F916" s="1" t="s">
        <v>119</v>
      </c>
      <c r="G916" s="1" t="s">
        <v>460</v>
      </c>
      <c r="H916" s="1" t="s">
        <v>465</v>
      </c>
      <c r="I916" s="1" t="s">
        <v>465</v>
      </c>
      <c r="J916" s="1" t="s">
        <v>482</v>
      </c>
      <c r="K916" s="1" t="s">
        <v>57</v>
      </c>
      <c r="L916" s="1" t="s">
        <v>57</v>
      </c>
      <c r="M916" s="1" t="s">
        <v>120</v>
      </c>
      <c r="N916" s="1" t="s">
        <v>105</v>
      </c>
      <c r="O916" s="1" t="s">
        <v>80</v>
      </c>
      <c r="P916" s="1" t="s">
        <v>148</v>
      </c>
      <c r="Q916" s="1" t="s">
        <v>57</v>
      </c>
      <c r="R916" s="1" t="s">
        <v>57</v>
      </c>
      <c r="S916" s="1" t="s">
        <v>57</v>
      </c>
      <c r="T916" s="1" t="s">
        <v>57</v>
      </c>
      <c r="U916" s="1"/>
      <c r="V916" s="1"/>
      <c r="W916" s="1"/>
      <c r="X916" s="1"/>
      <c r="Y916" s="1"/>
      <c r="Z916" s="1"/>
    </row>
    <row r="917" ht="11.25" customHeight="1">
      <c r="A917" s="1" t="s">
        <v>85</v>
      </c>
      <c r="B917" s="1">
        <v>78.0</v>
      </c>
      <c r="C917" s="1" t="s">
        <v>2638</v>
      </c>
      <c r="D917" s="1" t="s">
        <v>2639</v>
      </c>
      <c r="E917" s="1" t="s">
        <v>2640</v>
      </c>
      <c r="F917" s="1" t="s">
        <v>119</v>
      </c>
      <c r="G917" s="1" t="s">
        <v>465</v>
      </c>
      <c r="H917" s="1" t="s">
        <v>465</v>
      </c>
      <c r="I917" s="1" t="s">
        <v>465</v>
      </c>
      <c r="J917" s="1" t="s">
        <v>460</v>
      </c>
      <c r="K917" s="1" t="s">
        <v>57</v>
      </c>
      <c r="L917" s="1" t="s">
        <v>57</v>
      </c>
      <c r="M917" s="1" t="s">
        <v>120</v>
      </c>
      <c r="N917" s="1" t="s">
        <v>105</v>
      </c>
      <c r="O917" s="1" t="s">
        <v>80</v>
      </c>
      <c r="P917" s="1" t="s">
        <v>148</v>
      </c>
      <c r="Q917" s="1" t="s">
        <v>57</v>
      </c>
      <c r="R917" s="1" t="s">
        <v>57</v>
      </c>
      <c r="S917" s="1" t="s">
        <v>57</v>
      </c>
      <c r="T917" s="1" t="s">
        <v>57</v>
      </c>
      <c r="U917" s="1"/>
      <c r="V917" s="1"/>
      <c r="W917" s="1"/>
      <c r="X917" s="1"/>
      <c r="Y917" s="1"/>
      <c r="Z917" s="1"/>
    </row>
    <row r="918" ht="11.25" customHeight="1">
      <c r="A918" s="1" t="s">
        <v>85</v>
      </c>
      <c r="B918" s="1">
        <v>79.0</v>
      </c>
      <c r="C918" s="1" t="s">
        <v>2641</v>
      </c>
      <c r="D918" s="1" t="s">
        <v>2642</v>
      </c>
      <c r="E918" s="1" t="s">
        <v>1818</v>
      </c>
      <c r="F918" s="1" t="s">
        <v>119</v>
      </c>
      <c r="G918" s="1" t="s">
        <v>465</v>
      </c>
      <c r="H918" s="1" t="s">
        <v>465</v>
      </c>
      <c r="I918" s="1" t="s">
        <v>465</v>
      </c>
      <c r="J918" s="1" t="s">
        <v>465</v>
      </c>
      <c r="K918" s="1" t="s">
        <v>57</v>
      </c>
      <c r="L918" s="1" t="s">
        <v>57</v>
      </c>
      <c r="M918" s="1" t="s">
        <v>120</v>
      </c>
      <c r="N918" s="1" t="s">
        <v>105</v>
      </c>
      <c r="O918" s="1" t="s">
        <v>80</v>
      </c>
      <c r="P918" s="1" t="s">
        <v>148</v>
      </c>
      <c r="Q918" s="1" t="s">
        <v>57</v>
      </c>
      <c r="R918" s="1" t="s">
        <v>57</v>
      </c>
      <c r="S918" s="1" t="s">
        <v>57</v>
      </c>
      <c r="T918" s="1" t="s">
        <v>57</v>
      </c>
      <c r="U918" s="1"/>
      <c r="V918" s="1"/>
      <c r="W918" s="1"/>
      <c r="X918" s="1"/>
      <c r="Y918" s="1"/>
      <c r="Z918" s="1"/>
    </row>
    <row r="919" ht="11.25" customHeight="1">
      <c r="A919" s="1" t="s">
        <v>85</v>
      </c>
      <c r="B919" s="1">
        <v>80.0</v>
      </c>
      <c r="C919" s="1" t="s">
        <v>2643</v>
      </c>
      <c r="D919" s="1" t="s">
        <v>2644</v>
      </c>
      <c r="E919" s="1" t="s">
        <v>2372</v>
      </c>
      <c r="F919" s="1" t="s">
        <v>119</v>
      </c>
      <c r="G919" s="1" t="s">
        <v>465</v>
      </c>
      <c r="H919" s="1" t="s">
        <v>465</v>
      </c>
      <c r="I919" s="1" t="s">
        <v>465</v>
      </c>
      <c r="J919" s="1" t="s">
        <v>465</v>
      </c>
      <c r="K919" s="1" t="s">
        <v>57</v>
      </c>
      <c r="L919" s="1" t="s">
        <v>57</v>
      </c>
      <c r="M919" s="1" t="s">
        <v>120</v>
      </c>
      <c r="N919" s="1" t="s">
        <v>105</v>
      </c>
      <c r="O919" s="1" t="s">
        <v>80</v>
      </c>
      <c r="P919" s="1" t="s">
        <v>148</v>
      </c>
      <c r="Q919" s="1" t="s">
        <v>57</v>
      </c>
      <c r="R919" s="1" t="s">
        <v>57</v>
      </c>
      <c r="S919" s="1" t="s">
        <v>57</v>
      </c>
      <c r="T919" s="1" t="s">
        <v>57</v>
      </c>
      <c r="U919" s="1"/>
      <c r="V919" s="1"/>
      <c r="W919" s="1"/>
      <c r="X919" s="1"/>
      <c r="Y919" s="1"/>
      <c r="Z919" s="1"/>
    </row>
    <row r="920" ht="11.25" customHeight="1">
      <c r="A920" s="1" t="s">
        <v>85</v>
      </c>
      <c r="B920" s="1">
        <v>81.0</v>
      </c>
      <c r="C920" s="1" t="s">
        <v>2645</v>
      </c>
      <c r="D920" s="1" t="s">
        <v>2646</v>
      </c>
      <c r="E920" s="1" t="s">
        <v>513</v>
      </c>
      <c r="F920" s="1" t="s">
        <v>119</v>
      </c>
      <c r="G920" s="1" t="s">
        <v>465</v>
      </c>
      <c r="H920" s="1" t="s">
        <v>465</v>
      </c>
      <c r="I920" s="1" t="s">
        <v>465</v>
      </c>
      <c r="J920" s="1" t="s">
        <v>465</v>
      </c>
      <c r="K920" s="1" t="s">
        <v>57</v>
      </c>
      <c r="L920" s="1" t="s">
        <v>57</v>
      </c>
      <c r="M920" s="1" t="s">
        <v>120</v>
      </c>
      <c r="N920" s="1" t="s">
        <v>105</v>
      </c>
      <c r="O920" s="1" t="s">
        <v>80</v>
      </c>
      <c r="P920" s="1" t="s">
        <v>148</v>
      </c>
      <c r="Q920" s="1" t="s">
        <v>57</v>
      </c>
      <c r="R920" s="1" t="s">
        <v>57</v>
      </c>
      <c r="S920" s="1" t="s">
        <v>57</v>
      </c>
      <c r="T920" s="1" t="s">
        <v>57</v>
      </c>
      <c r="U920" s="1"/>
      <c r="V920" s="1"/>
      <c r="W920" s="1"/>
      <c r="X920" s="1"/>
      <c r="Y920" s="1"/>
      <c r="Z920" s="1"/>
    </row>
    <row r="921" ht="11.25" customHeight="1">
      <c r="A921" s="1" t="s">
        <v>85</v>
      </c>
      <c r="B921" s="1">
        <v>82.0</v>
      </c>
      <c r="C921" s="1" t="s">
        <v>2647</v>
      </c>
      <c r="D921" s="1" t="s">
        <v>2648</v>
      </c>
      <c r="E921" s="1" t="s">
        <v>2649</v>
      </c>
      <c r="F921" s="1" t="s">
        <v>119</v>
      </c>
      <c r="G921" s="1" t="s">
        <v>465</v>
      </c>
      <c r="H921" s="1" t="s">
        <v>465</v>
      </c>
      <c r="I921" s="1" t="s">
        <v>465</v>
      </c>
      <c r="J921" s="1" t="s">
        <v>465</v>
      </c>
      <c r="K921" s="1" t="s">
        <v>57</v>
      </c>
      <c r="L921" s="1" t="s">
        <v>57</v>
      </c>
      <c r="M921" s="1" t="s">
        <v>120</v>
      </c>
      <c r="N921" s="1" t="s">
        <v>105</v>
      </c>
      <c r="O921" s="1" t="s">
        <v>80</v>
      </c>
      <c r="P921" s="1" t="s">
        <v>148</v>
      </c>
      <c r="Q921" s="1" t="s">
        <v>57</v>
      </c>
      <c r="R921" s="1" t="s">
        <v>57</v>
      </c>
      <c r="S921" s="1" t="s">
        <v>57</v>
      </c>
      <c r="T921" s="1" t="s">
        <v>57</v>
      </c>
      <c r="U921" s="1"/>
      <c r="V921" s="1"/>
      <c r="W921" s="1"/>
      <c r="X921" s="1"/>
      <c r="Y921" s="1"/>
      <c r="Z921" s="1"/>
    </row>
    <row r="922" ht="11.25" customHeight="1">
      <c r="A922" s="1" t="s">
        <v>85</v>
      </c>
      <c r="B922" s="1">
        <v>83.0</v>
      </c>
      <c r="C922" s="1" t="s">
        <v>2650</v>
      </c>
      <c r="D922" s="1" t="s">
        <v>2651</v>
      </c>
      <c r="E922" s="1" t="s">
        <v>1142</v>
      </c>
      <c r="F922" s="1" t="s">
        <v>119</v>
      </c>
      <c r="G922" s="1" t="s">
        <v>465</v>
      </c>
      <c r="H922" s="1" t="s">
        <v>465</v>
      </c>
      <c r="I922" s="1" t="s">
        <v>465</v>
      </c>
      <c r="J922" s="1" t="s">
        <v>465</v>
      </c>
      <c r="K922" s="1" t="s">
        <v>57</v>
      </c>
      <c r="L922" s="1" t="s">
        <v>57</v>
      </c>
      <c r="M922" s="1" t="s">
        <v>120</v>
      </c>
      <c r="N922" s="1" t="s">
        <v>105</v>
      </c>
      <c r="O922" s="1" t="s">
        <v>80</v>
      </c>
      <c r="P922" s="1" t="s">
        <v>148</v>
      </c>
      <c r="Q922" s="1" t="s">
        <v>57</v>
      </c>
      <c r="R922" s="1" t="s">
        <v>57</v>
      </c>
      <c r="S922" s="1" t="s">
        <v>57</v>
      </c>
      <c r="T922" s="1" t="s">
        <v>57</v>
      </c>
      <c r="U922" s="1"/>
      <c r="V922" s="1"/>
      <c r="W922" s="1"/>
      <c r="X922" s="1"/>
      <c r="Y922" s="1"/>
      <c r="Z922" s="1"/>
    </row>
    <row r="923" ht="11.25" customHeight="1">
      <c r="A923" s="1" t="s">
        <v>85</v>
      </c>
      <c r="B923" s="1">
        <v>84.0</v>
      </c>
      <c r="C923" s="1" t="s">
        <v>2652</v>
      </c>
      <c r="D923" s="1" t="s">
        <v>2653</v>
      </c>
      <c r="E923" s="1" t="s">
        <v>2654</v>
      </c>
      <c r="F923" s="1" t="s">
        <v>119</v>
      </c>
      <c r="G923" s="1" t="s">
        <v>465</v>
      </c>
      <c r="H923" s="1" t="s">
        <v>465</v>
      </c>
      <c r="I923" s="1" t="s">
        <v>465</v>
      </c>
      <c r="J923" s="1" t="s">
        <v>465</v>
      </c>
      <c r="K923" s="1" t="s">
        <v>57</v>
      </c>
      <c r="L923" s="1" t="s">
        <v>57</v>
      </c>
      <c r="M923" s="1" t="s">
        <v>120</v>
      </c>
      <c r="N923" s="1" t="s">
        <v>105</v>
      </c>
      <c r="O923" s="1" t="s">
        <v>80</v>
      </c>
      <c r="P923" s="1" t="s">
        <v>148</v>
      </c>
      <c r="Q923" s="1" t="s">
        <v>57</v>
      </c>
      <c r="R923" s="1" t="s">
        <v>57</v>
      </c>
      <c r="S923" s="1" t="s">
        <v>57</v>
      </c>
      <c r="T923" s="1" t="s">
        <v>57</v>
      </c>
      <c r="U923" s="1"/>
      <c r="V923" s="1"/>
      <c r="W923" s="1"/>
      <c r="X923" s="1"/>
      <c r="Y923" s="1"/>
      <c r="Z923" s="1"/>
    </row>
    <row r="924" ht="11.25" customHeight="1">
      <c r="A924" s="1" t="s">
        <v>85</v>
      </c>
      <c r="B924" s="1">
        <v>85.0</v>
      </c>
      <c r="C924" s="1" t="s">
        <v>2655</v>
      </c>
      <c r="D924" s="1" t="s">
        <v>2656</v>
      </c>
      <c r="E924" s="1" t="s">
        <v>1830</v>
      </c>
      <c r="F924" s="1" t="s">
        <v>119</v>
      </c>
      <c r="G924" s="1" t="s">
        <v>465</v>
      </c>
      <c r="H924" s="1" t="s">
        <v>465</v>
      </c>
      <c r="I924" s="1" t="s">
        <v>465</v>
      </c>
      <c r="J924" s="1" t="s">
        <v>465</v>
      </c>
      <c r="K924" s="1" t="s">
        <v>57</v>
      </c>
      <c r="L924" s="1" t="s">
        <v>57</v>
      </c>
      <c r="M924" s="1" t="s">
        <v>120</v>
      </c>
      <c r="N924" s="1" t="s">
        <v>105</v>
      </c>
      <c r="O924" s="1" t="s">
        <v>80</v>
      </c>
      <c r="P924" s="1" t="s">
        <v>148</v>
      </c>
      <c r="Q924" s="1" t="s">
        <v>57</v>
      </c>
      <c r="R924" s="1" t="s">
        <v>57</v>
      </c>
      <c r="S924" s="1" t="s">
        <v>57</v>
      </c>
      <c r="T924" s="1" t="s">
        <v>57</v>
      </c>
      <c r="U924" s="1"/>
      <c r="V924" s="1"/>
      <c r="W924" s="1"/>
      <c r="X924" s="1"/>
      <c r="Y924" s="1"/>
      <c r="Z924" s="1"/>
    </row>
    <row r="925" ht="11.25" customHeight="1">
      <c r="A925" s="1" t="s">
        <v>85</v>
      </c>
      <c r="B925" s="1">
        <v>86.0</v>
      </c>
      <c r="C925" s="1" t="s">
        <v>2657</v>
      </c>
      <c r="D925" s="1" t="s">
        <v>2658</v>
      </c>
      <c r="E925" s="1" t="s">
        <v>1835</v>
      </c>
      <c r="F925" s="1" t="s">
        <v>119</v>
      </c>
      <c r="G925" s="1" t="s">
        <v>465</v>
      </c>
      <c r="H925" s="1" t="s">
        <v>465</v>
      </c>
      <c r="I925" s="1" t="s">
        <v>465</v>
      </c>
      <c r="J925" s="1" t="s">
        <v>465</v>
      </c>
      <c r="K925" s="1" t="s">
        <v>57</v>
      </c>
      <c r="L925" s="1" t="s">
        <v>57</v>
      </c>
      <c r="M925" s="1" t="s">
        <v>120</v>
      </c>
      <c r="N925" s="1" t="s">
        <v>105</v>
      </c>
      <c r="O925" s="1" t="s">
        <v>80</v>
      </c>
      <c r="P925" s="1" t="s">
        <v>148</v>
      </c>
      <c r="Q925" s="1" t="s">
        <v>57</v>
      </c>
      <c r="R925" s="1" t="s">
        <v>57</v>
      </c>
      <c r="S925" s="1" t="s">
        <v>57</v>
      </c>
      <c r="T925" s="1" t="s">
        <v>57</v>
      </c>
      <c r="U925" s="1"/>
      <c r="V925" s="1"/>
      <c r="W925" s="1"/>
      <c r="X925" s="1"/>
      <c r="Y925" s="1"/>
      <c r="Z925" s="1"/>
    </row>
    <row r="926" ht="11.25" customHeight="1">
      <c r="A926" s="1" t="s">
        <v>85</v>
      </c>
      <c r="B926" s="1">
        <v>87.0</v>
      </c>
      <c r="C926" s="1" t="s">
        <v>2659</v>
      </c>
      <c r="D926" s="1" t="s">
        <v>2660</v>
      </c>
      <c r="E926" s="1" t="s">
        <v>530</v>
      </c>
      <c r="F926" s="1" t="s">
        <v>119</v>
      </c>
      <c r="G926" s="1" t="s">
        <v>465</v>
      </c>
      <c r="H926" s="1" t="s">
        <v>465</v>
      </c>
      <c r="I926" s="1" t="s">
        <v>465</v>
      </c>
      <c r="J926" s="1" t="s">
        <v>465</v>
      </c>
      <c r="K926" s="1" t="s">
        <v>57</v>
      </c>
      <c r="L926" s="1" t="s">
        <v>57</v>
      </c>
      <c r="M926" s="1" t="s">
        <v>120</v>
      </c>
      <c r="N926" s="1" t="s">
        <v>105</v>
      </c>
      <c r="O926" s="1" t="s">
        <v>80</v>
      </c>
      <c r="P926" s="1" t="s">
        <v>148</v>
      </c>
      <c r="Q926" s="1" t="s">
        <v>57</v>
      </c>
      <c r="R926" s="1" t="s">
        <v>57</v>
      </c>
      <c r="S926" s="1" t="s">
        <v>57</v>
      </c>
      <c r="T926" s="1" t="s">
        <v>57</v>
      </c>
      <c r="U926" s="1"/>
      <c r="V926" s="1"/>
      <c r="W926" s="1"/>
      <c r="X926" s="1"/>
      <c r="Y926" s="1"/>
      <c r="Z926" s="1"/>
    </row>
    <row r="927" ht="11.25" customHeight="1">
      <c r="A927" s="1" t="s">
        <v>85</v>
      </c>
      <c r="B927" s="1">
        <v>88.0</v>
      </c>
      <c r="C927" s="1" t="s">
        <v>2661</v>
      </c>
      <c r="D927" s="1" t="s">
        <v>2662</v>
      </c>
      <c r="E927" s="1" t="s">
        <v>2663</v>
      </c>
      <c r="F927" s="1" t="s">
        <v>119</v>
      </c>
      <c r="G927" s="1" t="s">
        <v>465</v>
      </c>
      <c r="H927" s="1" t="s">
        <v>465</v>
      </c>
      <c r="I927" s="1" t="s">
        <v>465</v>
      </c>
      <c r="J927" s="1" t="s">
        <v>465</v>
      </c>
      <c r="K927" s="1" t="s">
        <v>57</v>
      </c>
      <c r="L927" s="1" t="s">
        <v>57</v>
      </c>
      <c r="M927" s="1" t="s">
        <v>120</v>
      </c>
      <c r="N927" s="1" t="s">
        <v>105</v>
      </c>
      <c r="O927" s="1" t="s">
        <v>80</v>
      </c>
      <c r="P927" s="1" t="s">
        <v>148</v>
      </c>
      <c r="Q927" s="1" t="s">
        <v>57</v>
      </c>
      <c r="R927" s="1" t="s">
        <v>57</v>
      </c>
      <c r="S927" s="1" t="s">
        <v>57</v>
      </c>
      <c r="T927" s="1" t="s">
        <v>57</v>
      </c>
      <c r="U927" s="1"/>
      <c r="V927" s="1"/>
      <c r="W927" s="1"/>
      <c r="X927" s="1"/>
      <c r="Y927" s="1"/>
      <c r="Z927" s="1"/>
    </row>
    <row r="928" ht="11.25" customHeight="1">
      <c r="A928" s="1" t="s">
        <v>85</v>
      </c>
      <c r="B928" s="1">
        <v>89.0</v>
      </c>
      <c r="C928" s="1" t="s">
        <v>2664</v>
      </c>
      <c r="D928" s="1" t="s">
        <v>2665</v>
      </c>
      <c r="E928" s="1" t="s">
        <v>536</v>
      </c>
      <c r="F928" s="1" t="s">
        <v>119</v>
      </c>
      <c r="G928" s="1" t="s">
        <v>465</v>
      </c>
      <c r="H928" s="1" t="s">
        <v>465</v>
      </c>
      <c r="I928" s="1" t="s">
        <v>465</v>
      </c>
      <c r="J928" s="1" t="s">
        <v>465</v>
      </c>
      <c r="K928" s="1" t="s">
        <v>57</v>
      </c>
      <c r="L928" s="1" t="s">
        <v>57</v>
      </c>
      <c r="M928" s="1" t="s">
        <v>120</v>
      </c>
      <c r="N928" s="1" t="s">
        <v>105</v>
      </c>
      <c r="O928" s="1" t="s">
        <v>80</v>
      </c>
      <c r="P928" s="1" t="s">
        <v>148</v>
      </c>
      <c r="Q928" s="1" t="s">
        <v>57</v>
      </c>
      <c r="R928" s="1" t="s">
        <v>57</v>
      </c>
      <c r="S928" s="1" t="s">
        <v>57</v>
      </c>
      <c r="T928" s="1" t="s">
        <v>57</v>
      </c>
      <c r="U928" s="1"/>
      <c r="V928" s="1"/>
      <c r="W928" s="1"/>
      <c r="X928" s="1"/>
      <c r="Y928" s="1"/>
      <c r="Z928" s="1"/>
    </row>
    <row r="929" ht="11.25" customHeight="1">
      <c r="A929" s="1" t="s">
        <v>85</v>
      </c>
      <c r="B929" s="1">
        <v>90.0</v>
      </c>
      <c r="C929" s="1" t="s">
        <v>2666</v>
      </c>
      <c r="D929" s="1" t="s">
        <v>2667</v>
      </c>
      <c r="E929" s="1" t="s">
        <v>2668</v>
      </c>
      <c r="F929" s="1" t="s">
        <v>119</v>
      </c>
      <c r="G929" s="1" t="s">
        <v>465</v>
      </c>
      <c r="H929" s="1" t="s">
        <v>465</v>
      </c>
      <c r="I929" s="1" t="s">
        <v>465</v>
      </c>
      <c r="J929" s="1" t="s">
        <v>465</v>
      </c>
      <c r="K929" s="1" t="s">
        <v>57</v>
      </c>
      <c r="L929" s="1" t="s">
        <v>57</v>
      </c>
      <c r="M929" s="1" t="s">
        <v>120</v>
      </c>
      <c r="N929" s="1" t="s">
        <v>105</v>
      </c>
      <c r="O929" s="1" t="s">
        <v>80</v>
      </c>
      <c r="P929" s="1" t="s">
        <v>148</v>
      </c>
      <c r="Q929" s="1" t="s">
        <v>57</v>
      </c>
      <c r="R929" s="1" t="s">
        <v>57</v>
      </c>
      <c r="S929" s="1" t="s">
        <v>57</v>
      </c>
      <c r="T929" s="1" t="s">
        <v>57</v>
      </c>
      <c r="U929" s="1"/>
      <c r="V929" s="1"/>
      <c r="W929" s="1"/>
      <c r="X929" s="1"/>
      <c r="Y929" s="1"/>
      <c r="Z929" s="1"/>
    </row>
    <row r="930" ht="11.25" customHeight="1">
      <c r="A930" s="1" t="s">
        <v>85</v>
      </c>
      <c r="B930" s="1">
        <v>91.0</v>
      </c>
      <c r="C930" s="1" t="s">
        <v>2669</v>
      </c>
      <c r="D930" s="1" t="s">
        <v>2670</v>
      </c>
      <c r="E930" s="1" t="s">
        <v>547</v>
      </c>
      <c r="F930" s="1" t="s">
        <v>119</v>
      </c>
      <c r="G930" s="1" t="s">
        <v>465</v>
      </c>
      <c r="H930" s="1" t="s">
        <v>465</v>
      </c>
      <c r="I930" s="1" t="s">
        <v>465</v>
      </c>
      <c r="J930" s="1" t="s">
        <v>465</v>
      </c>
      <c r="K930" s="1" t="s">
        <v>57</v>
      </c>
      <c r="L930" s="1" t="s">
        <v>57</v>
      </c>
      <c r="M930" s="1" t="s">
        <v>120</v>
      </c>
      <c r="N930" s="1" t="s">
        <v>105</v>
      </c>
      <c r="O930" s="1" t="s">
        <v>80</v>
      </c>
      <c r="P930" s="1" t="s">
        <v>148</v>
      </c>
      <c r="Q930" s="1" t="s">
        <v>57</v>
      </c>
      <c r="R930" s="1" t="s">
        <v>57</v>
      </c>
      <c r="S930" s="1" t="s">
        <v>57</v>
      </c>
      <c r="T930" s="1" t="s">
        <v>57</v>
      </c>
      <c r="U930" s="1"/>
      <c r="V930" s="1"/>
      <c r="W930" s="1"/>
      <c r="X930" s="1"/>
      <c r="Y930" s="1"/>
      <c r="Z930" s="1"/>
    </row>
    <row r="931" ht="11.25" customHeight="1">
      <c r="A931" s="1" t="s">
        <v>85</v>
      </c>
      <c r="B931" s="1">
        <v>92.0</v>
      </c>
      <c r="C931" s="1" t="s">
        <v>2671</v>
      </c>
      <c r="D931" s="1" t="s">
        <v>2672</v>
      </c>
      <c r="E931" s="1" t="s">
        <v>2123</v>
      </c>
      <c r="F931" s="1" t="s">
        <v>119</v>
      </c>
      <c r="G931" s="1" t="s">
        <v>465</v>
      </c>
      <c r="H931" s="1" t="s">
        <v>465</v>
      </c>
      <c r="I931" s="1" t="s">
        <v>465</v>
      </c>
      <c r="J931" s="1" t="s">
        <v>465</v>
      </c>
      <c r="K931" s="1" t="s">
        <v>57</v>
      </c>
      <c r="L931" s="1" t="s">
        <v>57</v>
      </c>
      <c r="M931" s="1" t="s">
        <v>120</v>
      </c>
      <c r="N931" s="1" t="s">
        <v>105</v>
      </c>
      <c r="O931" s="1" t="s">
        <v>80</v>
      </c>
      <c r="P931" s="1" t="s">
        <v>148</v>
      </c>
      <c r="Q931" s="1" t="s">
        <v>57</v>
      </c>
      <c r="R931" s="1" t="s">
        <v>57</v>
      </c>
      <c r="S931" s="1" t="s">
        <v>57</v>
      </c>
      <c r="T931" s="1" t="s">
        <v>57</v>
      </c>
      <c r="U931" s="1"/>
      <c r="V931" s="1"/>
      <c r="W931" s="1"/>
      <c r="X931" s="1"/>
      <c r="Y931" s="1"/>
      <c r="Z931" s="1"/>
    </row>
    <row r="932" ht="11.25" customHeight="1">
      <c r="A932" s="1" t="s">
        <v>85</v>
      </c>
      <c r="B932" s="1">
        <v>93.0</v>
      </c>
      <c r="C932" s="1" t="s">
        <v>2673</v>
      </c>
      <c r="D932" s="1" t="s">
        <v>2674</v>
      </c>
      <c r="E932" s="1" t="s">
        <v>2675</v>
      </c>
      <c r="F932" s="1" t="s">
        <v>119</v>
      </c>
      <c r="G932" s="1" t="s">
        <v>465</v>
      </c>
      <c r="H932" s="1" t="s">
        <v>465</v>
      </c>
      <c r="I932" s="1" t="s">
        <v>465</v>
      </c>
      <c r="J932" s="1" t="s">
        <v>465</v>
      </c>
      <c r="K932" s="1" t="s">
        <v>57</v>
      </c>
      <c r="L932" s="1" t="s">
        <v>57</v>
      </c>
      <c r="M932" s="1" t="s">
        <v>120</v>
      </c>
      <c r="N932" s="1" t="s">
        <v>105</v>
      </c>
      <c r="O932" s="1" t="s">
        <v>80</v>
      </c>
      <c r="P932" s="1" t="s">
        <v>148</v>
      </c>
      <c r="Q932" s="1" t="s">
        <v>57</v>
      </c>
      <c r="R932" s="1" t="s">
        <v>57</v>
      </c>
      <c r="S932" s="1" t="s">
        <v>57</v>
      </c>
      <c r="T932" s="1" t="s">
        <v>57</v>
      </c>
      <c r="U932" s="1"/>
      <c r="V932" s="1"/>
      <c r="W932" s="1"/>
      <c r="X932" s="1"/>
      <c r="Y932" s="1"/>
      <c r="Z932" s="1"/>
    </row>
    <row r="933" ht="11.25" customHeight="1">
      <c r="A933" s="1" t="s">
        <v>85</v>
      </c>
      <c r="B933" s="1">
        <v>94.0</v>
      </c>
      <c r="C933" s="1" t="s">
        <v>2676</v>
      </c>
      <c r="D933" s="1" t="s">
        <v>2677</v>
      </c>
      <c r="E933" s="1" t="s">
        <v>2678</v>
      </c>
      <c r="F933" s="1" t="s">
        <v>119</v>
      </c>
      <c r="G933" s="1" t="s">
        <v>465</v>
      </c>
      <c r="H933" s="1" t="s">
        <v>465</v>
      </c>
      <c r="I933" s="1" t="s">
        <v>465</v>
      </c>
      <c r="J933" s="1" t="s">
        <v>465</v>
      </c>
      <c r="K933" s="1" t="s">
        <v>57</v>
      </c>
      <c r="L933" s="1" t="s">
        <v>57</v>
      </c>
      <c r="M933" s="1" t="s">
        <v>120</v>
      </c>
      <c r="N933" s="1" t="s">
        <v>105</v>
      </c>
      <c r="O933" s="1" t="s">
        <v>80</v>
      </c>
      <c r="P933" s="1" t="s">
        <v>148</v>
      </c>
      <c r="Q933" s="1" t="s">
        <v>57</v>
      </c>
      <c r="R933" s="1" t="s">
        <v>57</v>
      </c>
      <c r="S933" s="1" t="s">
        <v>57</v>
      </c>
      <c r="T933" s="1" t="s">
        <v>57</v>
      </c>
      <c r="U933" s="1"/>
      <c r="V933" s="1"/>
      <c r="W933" s="1"/>
      <c r="X933" s="1"/>
      <c r="Y933" s="1"/>
      <c r="Z933" s="1"/>
    </row>
    <row r="934" ht="11.25" customHeight="1">
      <c r="A934" s="1" t="s">
        <v>85</v>
      </c>
      <c r="B934" s="1">
        <v>95.0</v>
      </c>
      <c r="C934" s="1" t="s">
        <v>2679</v>
      </c>
      <c r="D934" s="1" t="s">
        <v>2680</v>
      </c>
      <c r="E934" s="1" t="s">
        <v>1310</v>
      </c>
      <c r="F934" s="1" t="s">
        <v>119</v>
      </c>
      <c r="G934" s="1" t="s">
        <v>465</v>
      </c>
      <c r="H934" s="1" t="s">
        <v>465</v>
      </c>
      <c r="I934" s="1" t="s">
        <v>465</v>
      </c>
      <c r="J934" s="1" t="s">
        <v>465</v>
      </c>
      <c r="K934" s="1" t="s">
        <v>57</v>
      </c>
      <c r="L934" s="1" t="s">
        <v>57</v>
      </c>
      <c r="M934" s="1" t="s">
        <v>120</v>
      </c>
      <c r="N934" s="1" t="s">
        <v>105</v>
      </c>
      <c r="O934" s="1" t="s">
        <v>80</v>
      </c>
      <c r="P934" s="1" t="s">
        <v>148</v>
      </c>
      <c r="Q934" s="1" t="s">
        <v>57</v>
      </c>
      <c r="R934" s="1" t="s">
        <v>57</v>
      </c>
      <c r="S934" s="1" t="s">
        <v>57</v>
      </c>
      <c r="T934" s="1" t="s">
        <v>57</v>
      </c>
      <c r="U934" s="1"/>
      <c r="V934" s="1"/>
      <c r="W934" s="1"/>
      <c r="X934" s="1"/>
      <c r="Y934" s="1"/>
      <c r="Z934" s="1"/>
    </row>
    <row r="935" ht="11.25" customHeight="1">
      <c r="A935" s="1" t="s">
        <v>85</v>
      </c>
      <c r="B935" s="1">
        <v>96.0</v>
      </c>
      <c r="C935" s="1" t="s">
        <v>2681</v>
      </c>
      <c r="D935" s="1" t="s">
        <v>2682</v>
      </c>
      <c r="E935" s="1" t="s">
        <v>2683</v>
      </c>
      <c r="F935" s="1" t="s">
        <v>119</v>
      </c>
      <c r="G935" s="1" t="s">
        <v>465</v>
      </c>
      <c r="H935" s="1" t="s">
        <v>465</v>
      </c>
      <c r="I935" s="1" t="s">
        <v>465</v>
      </c>
      <c r="J935" s="1" t="s">
        <v>465</v>
      </c>
      <c r="K935" s="1" t="s">
        <v>57</v>
      </c>
      <c r="L935" s="1" t="s">
        <v>57</v>
      </c>
      <c r="M935" s="1" t="s">
        <v>120</v>
      </c>
      <c r="N935" s="1" t="s">
        <v>105</v>
      </c>
      <c r="O935" s="1" t="s">
        <v>80</v>
      </c>
      <c r="P935" s="1" t="s">
        <v>148</v>
      </c>
      <c r="Q935" s="1" t="s">
        <v>57</v>
      </c>
      <c r="R935" s="1" t="s">
        <v>57</v>
      </c>
      <c r="S935" s="1" t="s">
        <v>57</v>
      </c>
      <c r="T935" s="1" t="s">
        <v>57</v>
      </c>
      <c r="U935" s="1"/>
      <c r="V935" s="1"/>
      <c r="W935" s="1"/>
      <c r="X935" s="1"/>
      <c r="Y935" s="1"/>
      <c r="Z935" s="1"/>
    </row>
    <row r="936" ht="11.25" customHeight="1">
      <c r="A936" s="1" t="s">
        <v>85</v>
      </c>
      <c r="B936" s="1">
        <v>97.0</v>
      </c>
      <c r="C936" s="1" t="s">
        <v>2684</v>
      </c>
      <c r="D936" s="1" t="s">
        <v>2685</v>
      </c>
      <c r="E936" s="1" t="s">
        <v>2686</v>
      </c>
      <c r="F936" s="1" t="s">
        <v>119</v>
      </c>
      <c r="G936" s="1" t="s">
        <v>465</v>
      </c>
      <c r="H936" s="1" t="s">
        <v>465</v>
      </c>
      <c r="I936" s="1" t="s">
        <v>465</v>
      </c>
      <c r="J936" s="1" t="s">
        <v>465</v>
      </c>
      <c r="K936" s="1" t="s">
        <v>57</v>
      </c>
      <c r="L936" s="1" t="s">
        <v>57</v>
      </c>
      <c r="M936" s="1" t="s">
        <v>120</v>
      </c>
      <c r="N936" s="1" t="s">
        <v>105</v>
      </c>
      <c r="O936" s="1" t="s">
        <v>80</v>
      </c>
      <c r="P936" s="1" t="s">
        <v>148</v>
      </c>
      <c r="Q936" s="1" t="s">
        <v>57</v>
      </c>
      <c r="R936" s="1" t="s">
        <v>57</v>
      </c>
      <c r="S936" s="1" t="s">
        <v>57</v>
      </c>
      <c r="T936" s="1" t="s">
        <v>57</v>
      </c>
      <c r="U936" s="1"/>
      <c r="V936" s="1"/>
      <c r="W936" s="1"/>
      <c r="X936" s="1"/>
      <c r="Y936" s="1"/>
      <c r="Z936" s="1"/>
    </row>
    <row r="937" ht="11.25" customHeight="1">
      <c r="A937" s="1" t="s">
        <v>85</v>
      </c>
      <c r="B937" s="1">
        <v>98.0</v>
      </c>
      <c r="C937" s="1" t="s">
        <v>2687</v>
      </c>
      <c r="D937" s="1" t="s">
        <v>2688</v>
      </c>
      <c r="E937" s="1" t="s">
        <v>854</v>
      </c>
      <c r="F937" s="1" t="s">
        <v>119</v>
      </c>
      <c r="G937" s="1" t="s">
        <v>465</v>
      </c>
      <c r="H937" s="1" t="s">
        <v>465</v>
      </c>
      <c r="I937" s="1" t="s">
        <v>465</v>
      </c>
      <c r="J937" s="1" t="s">
        <v>465</v>
      </c>
      <c r="K937" s="1" t="s">
        <v>57</v>
      </c>
      <c r="L937" s="1" t="s">
        <v>57</v>
      </c>
      <c r="M937" s="1" t="s">
        <v>120</v>
      </c>
      <c r="N937" s="1" t="s">
        <v>105</v>
      </c>
      <c r="O937" s="1" t="s">
        <v>80</v>
      </c>
      <c r="P937" s="1" t="s">
        <v>148</v>
      </c>
      <c r="Q937" s="1" t="s">
        <v>57</v>
      </c>
      <c r="R937" s="1" t="s">
        <v>57</v>
      </c>
      <c r="S937" s="1" t="s">
        <v>57</v>
      </c>
      <c r="T937" s="1" t="s">
        <v>57</v>
      </c>
      <c r="U937" s="1"/>
      <c r="V937" s="1"/>
      <c r="W937" s="1"/>
      <c r="X937" s="1"/>
      <c r="Y937" s="1"/>
      <c r="Z937" s="1"/>
    </row>
    <row r="938" ht="11.25" customHeight="1">
      <c r="A938" s="1" t="s">
        <v>85</v>
      </c>
      <c r="B938" s="1">
        <v>99.0</v>
      </c>
      <c r="C938" s="1" t="s">
        <v>2689</v>
      </c>
      <c r="D938" s="1" t="s">
        <v>2690</v>
      </c>
      <c r="E938" s="1" t="s">
        <v>2691</v>
      </c>
      <c r="F938" s="1" t="s">
        <v>119</v>
      </c>
      <c r="G938" s="1" t="s">
        <v>465</v>
      </c>
      <c r="H938" s="1" t="s">
        <v>465</v>
      </c>
      <c r="I938" s="1" t="s">
        <v>465</v>
      </c>
      <c r="J938" s="1" t="s">
        <v>465</v>
      </c>
      <c r="K938" s="1" t="s">
        <v>57</v>
      </c>
      <c r="L938" s="1" t="s">
        <v>57</v>
      </c>
      <c r="M938" s="1" t="s">
        <v>120</v>
      </c>
      <c r="N938" s="1" t="s">
        <v>105</v>
      </c>
      <c r="O938" s="1" t="s">
        <v>80</v>
      </c>
      <c r="P938" s="1" t="s">
        <v>148</v>
      </c>
      <c r="Q938" s="1" t="s">
        <v>57</v>
      </c>
      <c r="R938" s="1" t="s">
        <v>57</v>
      </c>
      <c r="S938" s="1" t="s">
        <v>57</v>
      </c>
      <c r="T938" s="1" t="s">
        <v>57</v>
      </c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0"/>
    <col customWidth="1" min="2" max="2" width="12.57"/>
    <col customWidth="1" min="3" max="3" width="5.71"/>
    <col customWidth="1" min="4" max="17" width="4.57"/>
    <col customWidth="1" min="18" max="18" width="3.43"/>
    <col customWidth="1" min="19" max="24" width="4.57"/>
    <col customWidth="1" min="25" max="27" width="9.14"/>
    <col customWidth="1" min="28" max="28" width="8.0"/>
    <col customWidth="1" min="29" max="32" width="9.14"/>
    <col customWidth="1" min="33" max="34" width="6.86"/>
  </cols>
  <sheetData>
    <row r="1" ht="11.25" customHeight="1">
      <c r="A1" s="2" t="s">
        <v>2</v>
      </c>
      <c r="B1" s="2" t="s">
        <v>2692</v>
      </c>
      <c r="C1" s="2" t="s">
        <v>19</v>
      </c>
      <c r="D1" s="1" t="str">
        <f>VLOOKUP("01",Stats,2)</f>
        <v>Str</v>
      </c>
      <c r="E1" s="1" t="str">
        <f>VLOOKUP("02",Stats,2)</f>
        <v>Men</v>
      </c>
      <c r="F1" s="1" t="str">
        <f>VLOOKUP("03",Stats,2)</f>
        <v>Agi</v>
      </c>
      <c r="G1" s="1" t="str">
        <f>VLOOKUP("04",Stats,2)</f>
        <v>Dex</v>
      </c>
      <c r="H1" s="1" t="str">
        <f>VLOOKUP("05",Stats,2)</f>
        <v>Atk</v>
      </c>
      <c r="I1" s="1" t="str">
        <f>VLOOKUP("06",Stats,2)</f>
        <v>Def</v>
      </c>
      <c r="J1" s="1" t="str">
        <f>VLOOKUP("07",Stats,2)</f>
        <v>Mdf</v>
      </c>
      <c r="K1" s="1" t="str">
        <f>VLOOKUP("01",Elements,3)</f>
        <v>Phy</v>
      </c>
      <c r="L1" s="1" t="str">
        <f>VLOOKUP("02",Elements,3)</f>
        <v>Enr</v>
      </c>
      <c r="M1" s="1" t="str">
        <f>VLOOKUP("03",Elements,3)</f>
        <v>Fir</v>
      </c>
      <c r="N1" s="1" t="str">
        <f>VLOOKUP("04",Elements,3)</f>
        <v>Gra</v>
      </c>
      <c r="O1" s="1" t="str">
        <f>VLOOKUP("05",Elements,3)</f>
        <v>Wat</v>
      </c>
      <c r="P1" s="1" t="str">
        <f>VLOOKUP("06",Elements,3)</f>
        <v>Cel</v>
      </c>
      <c r="Q1" s="1" t="str">
        <f>VLOOKUP("07",Elements,3)</f>
        <v>Ele</v>
      </c>
      <c r="R1" s="1" t="str">
        <f>VLOOKUP("08",Elements,3)</f>
        <v>HW</v>
      </c>
      <c r="S1" s="1" t="str">
        <f>VLOOKUP("09",Elements,3)</f>
        <v>Bro</v>
      </c>
      <c r="T1" s="1" t="str">
        <f>VLOOKUP("0A",Elements,3)</f>
        <v>Bio</v>
      </c>
      <c r="U1" s="1" t="str">
        <f>VLOOKUP("0B",Elements,3)</f>
        <v>Psy</v>
      </c>
      <c r="V1" s="1" t="str">
        <f>VLOOKUP("0C",Elements,3)</f>
        <v>EMP</v>
      </c>
      <c r="W1" s="1" t="str">
        <f>VLOOKUP("0D",Elements,3)</f>
        <v>Lit</v>
      </c>
      <c r="X1" s="1" t="str">
        <f>VLOOKUP("0E",Elements,3)</f>
        <v>Des</v>
      </c>
      <c r="Y1" s="1" t="str">
        <f>Attacks!D23</f>
        <v>Nothing</v>
      </c>
      <c r="Z1" s="1" t="str">
        <f>Attacks!D22</f>
        <v>N-Spher</v>
      </c>
      <c r="AA1" s="1" t="str">
        <f>Attacks!D21</f>
        <v>Nothing</v>
      </c>
      <c r="AB1" s="1" t="str">
        <f>Attacks!D20</f>
        <v>Napalm</v>
      </c>
      <c r="AC1" s="1" t="str">
        <f>Attacks!D19</f>
        <v>X-Burst</v>
      </c>
      <c r="AD1" s="1" t="str">
        <f>Attacks!D18</f>
        <v>Th.Grid</v>
      </c>
      <c r="AE1" s="1" t="str">
        <f>Attacks!D17</f>
        <v>Gravitn</v>
      </c>
      <c r="AF1" s="1" t="str">
        <f>Attacks!D16</f>
        <v>Cluster</v>
      </c>
      <c r="AG1" s="2" t="s">
        <v>2693</v>
      </c>
      <c r="AH1" s="2" t="s">
        <v>2694</v>
      </c>
    </row>
    <row r="2" ht="11.25" customHeight="1">
      <c r="A2" s="1" t="s">
        <v>2695</v>
      </c>
      <c r="B2" s="1" t="s">
        <v>2696</v>
      </c>
      <c r="C2" s="1" t="s">
        <v>2697</v>
      </c>
      <c r="D2" s="1" t="s">
        <v>369</v>
      </c>
      <c r="E2" s="1" t="s">
        <v>57</v>
      </c>
      <c r="F2" s="1" t="s">
        <v>133</v>
      </c>
      <c r="G2" s="1" t="s">
        <v>143</v>
      </c>
      <c r="H2" s="1" t="s">
        <v>2698</v>
      </c>
      <c r="I2" s="1" t="s">
        <v>387</v>
      </c>
      <c r="J2" s="1" t="s">
        <v>161</v>
      </c>
      <c r="K2" s="1" t="s">
        <v>60</v>
      </c>
      <c r="L2" s="1" t="s">
        <v>68</v>
      </c>
      <c r="M2" s="1" t="s">
        <v>60</v>
      </c>
      <c r="N2" s="1" t="s">
        <v>60</v>
      </c>
      <c r="O2" s="1" t="s">
        <v>60</v>
      </c>
      <c r="P2" s="1" t="s">
        <v>60</v>
      </c>
      <c r="Q2" s="1" t="s">
        <v>72</v>
      </c>
      <c r="R2" s="1" t="s">
        <v>57</v>
      </c>
      <c r="S2" s="1" t="s">
        <v>57</v>
      </c>
      <c r="T2" s="1" t="s">
        <v>57</v>
      </c>
      <c r="U2" s="1" t="s">
        <v>57</v>
      </c>
      <c r="V2" s="1" t="s">
        <v>57</v>
      </c>
      <c r="W2" s="1" t="s">
        <v>57</v>
      </c>
      <c r="X2" s="1" t="s">
        <v>68</v>
      </c>
      <c r="Y2" s="1" t="s">
        <v>2699</v>
      </c>
      <c r="Z2" s="1" t="s">
        <v>2699</v>
      </c>
      <c r="AA2" s="1" t="s">
        <v>2699</v>
      </c>
      <c r="AB2" s="1" t="s">
        <v>2699</v>
      </c>
      <c r="AC2" s="1" t="s">
        <v>2699</v>
      </c>
      <c r="AD2" s="1" t="s">
        <v>2699</v>
      </c>
      <c r="AE2" s="1" t="s">
        <v>2700</v>
      </c>
      <c r="AF2" s="1" t="s">
        <v>2700</v>
      </c>
      <c r="AG2" s="1" t="s">
        <v>64</v>
      </c>
      <c r="AH2" s="1" t="s">
        <v>64</v>
      </c>
    </row>
    <row r="3" ht="11.25" customHeight="1">
      <c r="A3" s="1" t="s">
        <v>2701</v>
      </c>
      <c r="B3" s="1" t="s">
        <v>2702</v>
      </c>
      <c r="C3" s="1" t="s">
        <v>2703</v>
      </c>
      <c r="D3" s="1" t="s">
        <v>387</v>
      </c>
      <c r="E3" s="1" t="s">
        <v>57</v>
      </c>
      <c r="F3" s="1" t="s">
        <v>288</v>
      </c>
      <c r="G3" s="1" t="s">
        <v>143</v>
      </c>
      <c r="H3" s="1" t="s">
        <v>2704</v>
      </c>
      <c r="I3" s="1" t="s">
        <v>387</v>
      </c>
      <c r="J3" s="1" t="s">
        <v>161</v>
      </c>
      <c r="K3" s="1" t="s">
        <v>60</v>
      </c>
      <c r="L3" s="1" t="s">
        <v>68</v>
      </c>
      <c r="M3" s="1" t="s">
        <v>60</v>
      </c>
      <c r="N3" s="1" t="s">
        <v>60</v>
      </c>
      <c r="O3" s="1" t="s">
        <v>60</v>
      </c>
      <c r="P3" s="1" t="s">
        <v>60</v>
      </c>
      <c r="Q3" s="1" t="s">
        <v>72</v>
      </c>
      <c r="R3" s="1" t="s">
        <v>57</v>
      </c>
      <c r="S3" s="1" t="s">
        <v>57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68</v>
      </c>
      <c r="Y3" s="1" t="s">
        <v>2699</v>
      </c>
      <c r="Z3" s="1" t="s">
        <v>2700</v>
      </c>
      <c r="AA3" s="1" t="s">
        <v>2699</v>
      </c>
      <c r="AB3" s="1" t="s">
        <v>2700</v>
      </c>
      <c r="AC3" s="1" t="s">
        <v>2699</v>
      </c>
      <c r="AD3" s="1" t="s">
        <v>2699</v>
      </c>
      <c r="AE3" s="1" t="s">
        <v>2699</v>
      </c>
      <c r="AF3" s="1" t="s">
        <v>2699</v>
      </c>
      <c r="AG3" s="1" t="s">
        <v>64</v>
      </c>
      <c r="AH3" s="1" t="s">
        <v>69</v>
      </c>
    </row>
    <row r="4" ht="11.25" customHeight="1">
      <c r="A4" s="1" t="s">
        <v>2705</v>
      </c>
      <c r="B4" s="1" t="s">
        <v>2706</v>
      </c>
      <c r="C4" s="1" t="s">
        <v>2707</v>
      </c>
      <c r="D4" s="1" t="s">
        <v>2708</v>
      </c>
      <c r="E4" s="1" t="s">
        <v>57</v>
      </c>
      <c r="F4" s="1" t="s">
        <v>455</v>
      </c>
      <c r="G4" s="1" t="s">
        <v>143</v>
      </c>
      <c r="H4" s="1" t="s">
        <v>2709</v>
      </c>
      <c r="I4" s="1" t="s">
        <v>143</v>
      </c>
      <c r="J4" s="1" t="s">
        <v>98</v>
      </c>
      <c r="K4" s="1" t="s">
        <v>60</v>
      </c>
      <c r="L4" s="1" t="s">
        <v>68</v>
      </c>
      <c r="M4" s="1" t="s">
        <v>60</v>
      </c>
      <c r="N4" s="1" t="s">
        <v>60</v>
      </c>
      <c r="O4" s="1" t="s">
        <v>60</v>
      </c>
      <c r="P4" s="1" t="s">
        <v>60</v>
      </c>
      <c r="Q4" s="1" t="s">
        <v>72</v>
      </c>
      <c r="R4" s="1" t="s">
        <v>57</v>
      </c>
      <c r="S4" s="1" t="s">
        <v>57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68</v>
      </c>
      <c r="Y4" s="1" t="s">
        <v>2699</v>
      </c>
      <c r="Z4" s="1" t="s">
        <v>2699</v>
      </c>
      <c r="AA4" s="1" t="s">
        <v>2699</v>
      </c>
      <c r="AB4" s="1" t="s">
        <v>2699</v>
      </c>
      <c r="AC4" s="1" t="s">
        <v>2700</v>
      </c>
      <c r="AD4" s="1" t="s">
        <v>2700</v>
      </c>
      <c r="AE4" s="1" t="s">
        <v>2699</v>
      </c>
      <c r="AF4" s="1" t="s">
        <v>2699</v>
      </c>
      <c r="AG4" s="1" t="s">
        <v>69</v>
      </c>
      <c r="AH4" s="1" t="s">
        <v>68</v>
      </c>
    </row>
    <row r="5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ht="11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1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.57"/>
    <col customWidth="1" min="2" max="2" width="6.86"/>
    <col customWidth="1" min="3" max="3" width="8.0"/>
    <col customWidth="1" min="4" max="4" width="16.0"/>
    <col customWidth="1" min="5" max="5" width="8.0"/>
    <col customWidth="1" min="6" max="6" width="9.14"/>
    <col customWidth="1" min="7" max="7" width="8.0"/>
    <col customWidth="1" min="8" max="8" width="6.86"/>
    <col customWidth="1" min="9" max="9" width="5.71"/>
    <col customWidth="1" min="10" max="10" width="9.14"/>
    <col customWidth="1" min="11" max="12" width="6.86"/>
    <col customWidth="1" min="13" max="26" width="8.71"/>
  </cols>
  <sheetData>
    <row r="1" ht="11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7</v>
      </c>
      <c r="H1" s="2" t="s">
        <v>9</v>
      </c>
      <c r="I1" s="2" t="s">
        <v>10</v>
      </c>
      <c r="J1" s="2" t="s">
        <v>11</v>
      </c>
      <c r="K1" s="2" t="s">
        <v>2710</v>
      </c>
      <c r="L1" s="2" t="s">
        <v>2711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.25" customHeight="1">
      <c r="A2" s="2" t="s">
        <v>2712</v>
      </c>
      <c r="B2" s="1" t="s">
        <v>60</v>
      </c>
      <c r="C2" s="1" t="s">
        <v>2713</v>
      </c>
      <c r="D2" s="1" t="s">
        <v>2714</v>
      </c>
      <c r="E2" s="1" t="s">
        <v>60</v>
      </c>
      <c r="F2" s="1" t="s">
        <v>57</v>
      </c>
      <c r="G2" s="1" t="s">
        <v>60</v>
      </c>
      <c r="H2" s="1" t="s">
        <v>57</v>
      </c>
      <c r="I2" s="1" t="s">
        <v>66</v>
      </c>
      <c r="J2" s="1" t="s">
        <v>65</v>
      </c>
      <c r="K2" s="1" t="s">
        <v>57</v>
      </c>
      <c r="L2" s="1" t="s">
        <v>57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2" t="s">
        <v>2712</v>
      </c>
      <c r="B3" s="1" t="s">
        <v>68</v>
      </c>
      <c r="C3" s="1" t="s">
        <v>2715</v>
      </c>
      <c r="D3" s="1" t="s">
        <v>2716</v>
      </c>
      <c r="E3" s="1" t="s">
        <v>60</v>
      </c>
      <c r="F3" s="1" t="s">
        <v>57</v>
      </c>
      <c r="G3" s="1" t="s">
        <v>68</v>
      </c>
      <c r="H3" s="1" t="s">
        <v>57</v>
      </c>
      <c r="I3" s="1" t="s">
        <v>66</v>
      </c>
      <c r="J3" s="1" t="s">
        <v>72</v>
      </c>
      <c r="K3" s="1" t="s">
        <v>57</v>
      </c>
      <c r="L3" s="1" t="s">
        <v>57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2" t="s">
        <v>2712</v>
      </c>
      <c r="B4" s="1" t="s">
        <v>72</v>
      </c>
      <c r="C4" s="1" t="s">
        <v>2717</v>
      </c>
      <c r="D4" s="1" t="s">
        <v>2718</v>
      </c>
      <c r="E4" s="1" t="s">
        <v>60</v>
      </c>
      <c r="F4" s="1" t="s">
        <v>57</v>
      </c>
      <c r="G4" s="1" t="s">
        <v>68</v>
      </c>
      <c r="H4" s="1" t="s">
        <v>57</v>
      </c>
      <c r="I4" s="1" t="s">
        <v>66</v>
      </c>
      <c r="J4" s="1" t="s">
        <v>67</v>
      </c>
      <c r="K4" s="1" t="s">
        <v>57</v>
      </c>
      <c r="L4" s="1" t="s">
        <v>57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.25" customHeight="1">
      <c r="A5" s="2" t="s">
        <v>2712</v>
      </c>
      <c r="B5" s="1" t="s">
        <v>69</v>
      </c>
      <c r="C5" s="1" t="s">
        <v>2719</v>
      </c>
      <c r="D5" s="1" t="s">
        <v>2720</v>
      </c>
      <c r="E5" s="1" t="s">
        <v>60</v>
      </c>
      <c r="F5" s="1" t="s">
        <v>57</v>
      </c>
      <c r="G5" s="1" t="s">
        <v>68</v>
      </c>
      <c r="H5" s="1" t="s">
        <v>57</v>
      </c>
      <c r="I5" s="1" t="s">
        <v>66</v>
      </c>
      <c r="J5" s="1" t="s">
        <v>66</v>
      </c>
      <c r="K5" s="1" t="s">
        <v>57</v>
      </c>
      <c r="L5" s="1" t="s">
        <v>57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.25" customHeight="1">
      <c r="A6" s="2" t="s">
        <v>2712</v>
      </c>
      <c r="B6" s="1" t="s">
        <v>67</v>
      </c>
      <c r="C6" s="1" t="s">
        <v>2721</v>
      </c>
      <c r="D6" s="1" t="s">
        <v>2722</v>
      </c>
      <c r="E6" s="1" t="s">
        <v>60</v>
      </c>
      <c r="F6" s="1" t="s">
        <v>57</v>
      </c>
      <c r="G6" s="1" t="s">
        <v>68</v>
      </c>
      <c r="H6" s="1" t="s">
        <v>57</v>
      </c>
      <c r="I6" s="1" t="s">
        <v>66</v>
      </c>
      <c r="J6" s="1" t="s">
        <v>80</v>
      </c>
      <c r="K6" s="1" t="s">
        <v>57</v>
      </c>
      <c r="L6" s="1" t="s">
        <v>57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2" t="s">
        <v>2712</v>
      </c>
      <c r="B7" s="1" t="s">
        <v>65</v>
      </c>
      <c r="C7" s="1" t="s">
        <v>2723</v>
      </c>
      <c r="D7" s="1" t="s">
        <v>2724</v>
      </c>
      <c r="E7" s="1" t="s">
        <v>60</v>
      </c>
      <c r="F7" s="1" t="s">
        <v>57</v>
      </c>
      <c r="G7" s="1" t="s">
        <v>68</v>
      </c>
      <c r="H7" s="1" t="s">
        <v>57</v>
      </c>
      <c r="I7" s="1" t="s">
        <v>65</v>
      </c>
      <c r="J7" s="1" t="s">
        <v>60</v>
      </c>
      <c r="K7" s="1" t="s">
        <v>57</v>
      </c>
      <c r="L7" s="1" t="s">
        <v>57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2" t="s">
        <v>2712</v>
      </c>
      <c r="B8" s="1" t="s">
        <v>66</v>
      </c>
      <c r="C8" s="1" t="s">
        <v>2725</v>
      </c>
      <c r="D8" s="1" t="s">
        <v>2726</v>
      </c>
      <c r="E8" s="1" t="s">
        <v>60</v>
      </c>
      <c r="F8" s="1" t="s">
        <v>57</v>
      </c>
      <c r="G8" s="1" t="s">
        <v>68</v>
      </c>
      <c r="H8" s="1" t="s">
        <v>57</v>
      </c>
      <c r="I8" s="1" t="s">
        <v>66</v>
      </c>
      <c r="J8" s="1" t="s">
        <v>72</v>
      </c>
      <c r="K8" s="1" t="s">
        <v>57</v>
      </c>
      <c r="L8" s="1" t="s">
        <v>57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2" t="s">
        <v>2712</v>
      </c>
      <c r="B9" s="1" t="s">
        <v>64</v>
      </c>
      <c r="C9" s="1" t="s">
        <v>2727</v>
      </c>
      <c r="D9" s="1" t="s">
        <v>2728</v>
      </c>
      <c r="E9" s="1" t="s">
        <v>60</v>
      </c>
      <c r="F9" s="1" t="s">
        <v>57</v>
      </c>
      <c r="G9" s="1" t="s">
        <v>68</v>
      </c>
      <c r="H9" s="1" t="s">
        <v>57</v>
      </c>
      <c r="I9" s="1" t="s">
        <v>66</v>
      </c>
      <c r="J9" s="1" t="s">
        <v>68</v>
      </c>
      <c r="K9" s="1" t="s">
        <v>57</v>
      </c>
      <c r="L9" s="1" t="s">
        <v>57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2" t="s">
        <v>2712</v>
      </c>
      <c r="B10" s="1" t="s">
        <v>148</v>
      </c>
      <c r="C10" s="1" t="s">
        <v>2729</v>
      </c>
      <c r="D10" s="1" t="s">
        <v>2730</v>
      </c>
      <c r="E10" s="1" t="s">
        <v>68</v>
      </c>
      <c r="F10" s="1" t="s">
        <v>57</v>
      </c>
      <c r="G10" s="1" t="s">
        <v>68</v>
      </c>
      <c r="H10" s="1" t="s">
        <v>369</v>
      </c>
      <c r="I10" s="1" t="s">
        <v>68</v>
      </c>
      <c r="J10" s="1" t="s">
        <v>85</v>
      </c>
      <c r="K10" s="1" t="s">
        <v>57</v>
      </c>
      <c r="L10" s="1" t="s">
        <v>57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2" t="s">
        <v>2712</v>
      </c>
      <c r="B11" s="1" t="s">
        <v>85</v>
      </c>
      <c r="C11" s="1" t="s">
        <v>2731</v>
      </c>
      <c r="D11" s="1" t="s">
        <v>2732</v>
      </c>
      <c r="E11" s="1" t="s">
        <v>68</v>
      </c>
      <c r="F11" s="1" t="s">
        <v>57</v>
      </c>
      <c r="G11" s="1" t="s">
        <v>68</v>
      </c>
      <c r="H11" s="1" t="s">
        <v>369</v>
      </c>
      <c r="I11" s="1" t="s">
        <v>68</v>
      </c>
      <c r="J11" s="1" t="s">
        <v>191</v>
      </c>
      <c r="K11" s="1" t="s">
        <v>57</v>
      </c>
      <c r="L11" s="1" t="s">
        <v>57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2" t="s">
        <v>2712</v>
      </c>
      <c r="B12" s="1" t="s">
        <v>106</v>
      </c>
      <c r="C12" s="1" t="s">
        <v>2733</v>
      </c>
      <c r="D12" s="1" t="s">
        <v>2734</v>
      </c>
      <c r="E12" s="1" t="s">
        <v>68</v>
      </c>
      <c r="F12" s="1" t="s">
        <v>57</v>
      </c>
      <c r="G12" s="1" t="s">
        <v>68</v>
      </c>
      <c r="H12" s="1" t="s">
        <v>369</v>
      </c>
      <c r="I12" s="1" t="s">
        <v>60</v>
      </c>
      <c r="J12" s="1" t="s">
        <v>78</v>
      </c>
      <c r="K12" s="1" t="s">
        <v>57</v>
      </c>
      <c r="L12" s="1" t="s">
        <v>57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.25" customHeight="1">
      <c r="A13" s="2" t="s">
        <v>2712</v>
      </c>
      <c r="B13" s="1" t="s">
        <v>78</v>
      </c>
      <c r="C13" s="1" t="s">
        <v>2735</v>
      </c>
      <c r="D13" s="1" t="s">
        <v>2736</v>
      </c>
      <c r="E13" s="1" t="s">
        <v>68</v>
      </c>
      <c r="F13" s="1" t="s">
        <v>57</v>
      </c>
      <c r="G13" s="1" t="s">
        <v>68</v>
      </c>
      <c r="H13" s="1" t="s">
        <v>369</v>
      </c>
      <c r="I13" s="1" t="s">
        <v>68</v>
      </c>
      <c r="J13" s="1" t="s">
        <v>64</v>
      </c>
      <c r="K13" s="1" t="s">
        <v>57</v>
      </c>
      <c r="L13" s="1" t="s">
        <v>57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2" t="s">
        <v>2712</v>
      </c>
      <c r="B14" s="1" t="s">
        <v>80</v>
      </c>
      <c r="C14" s="1" t="s">
        <v>2737</v>
      </c>
      <c r="D14" s="1" t="s">
        <v>2738</v>
      </c>
      <c r="E14" s="1" t="s">
        <v>68</v>
      </c>
      <c r="F14" s="1" t="s">
        <v>57</v>
      </c>
      <c r="G14" s="1" t="s">
        <v>68</v>
      </c>
      <c r="H14" s="1" t="s">
        <v>369</v>
      </c>
      <c r="I14" s="1" t="s">
        <v>68</v>
      </c>
      <c r="J14" s="1" t="s">
        <v>85</v>
      </c>
      <c r="K14" s="1" t="s">
        <v>57</v>
      </c>
      <c r="L14" s="1" t="s">
        <v>57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2" t="s">
        <v>2712</v>
      </c>
      <c r="B15" s="1" t="s">
        <v>191</v>
      </c>
      <c r="C15" s="1" t="s">
        <v>2739</v>
      </c>
      <c r="D15" s="1" t="s">
        <v>2740</v>
      </c>
      <c r="E15" s="1" t="s">
        <v>60</v>
      </c>
      <c r="F15" s="1" t="s">
        <v>57</v>
      </c>
      <c r="G15" s="1" t="s">
        <v>68</v>
      </c>
      <c r="H15" s="1" t="s">
        <v>57</v>
      </c>
      <c r="I15" s="1" t="s">
        <v>66</v>
      </c>
      <c r="J15" s="1" t="s">
        <v>65</v>
      </c>
      <c r="K15" s="1" t="s">
        <v>57</v>
      </c>
      <c r="L15" s="1" t="s">
        <v>57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2" t="s">
        <v>2741</v>
      </c>
      <c r="B16" s="1" t="s">
        <v>60</v>
      </c>
      <c r="C16" s="1" t="s">
        <v>2742</v>
      </c>
      <c r="D16" s="1" t="s">
        <v>2743</v>
      </c>
      <c r="E16" s="1" t="s">
        <v>60</v>
      </c>
      <c r="F16" s="1" t="s">
        <v>60</v>
      </c>
      <c r="G16" s="1" t="s">
        <v>68</v>
      </c>
      <c r="H16" s="1" t="s">
        <v>2744</v>
      </c>
      <c r="I16" s="1" t="s">
        <v>65</v>
      </c>
      <c r="J16" s="1" t="s">
        <v>60</v>
      </c>
      <c r="K16" s="1" t="s">
        <v>57</v>
      </c>
      <c r="L16" s="1" t="s">
        <v>57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.25" customHeight="1">
      <c r="A17" s="2" t="s">
        <v>2741</v>
      </c>
      <c r="B17" s="1" t="s">
        <v>68</v>
      </c>
      <c r="C17" s="1" t="s">
        <v>2745</v>
      </c>
      <c r="D17" s="1" t="s">
        <v>2746</v>
      </c>
      <c r="E17" s="1" t="s">
        <v>60</v>
      </c>
      <c r="F17" s="1" t="s">
        <v>60</v>
      </c>
      <c r="G17" s="1" t="s">
        <v>68</v>
      </c>
      <c r="H17" s="1" t="s">
        <v>2747</v>
      </c>
      <c r="I17" s="1" t="s">
        <v>66</v>
      </c>
      <c r="J17" s="1" t="s">
        <v>69</v>
      </c>
      <c r="K17" s="1" t="s">
        <v>57</v>
      </c>
      <c r="L17" s="1" t="s">
        <v>57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.25" customHeight="1">
      <c r="A18" s="2" t="s">
        <v>2741</v>
      </c>
      <c r="B18" s="1" t="s">
        <v>69</v>
      </c>
      <c r="C18" s="1" t="s">
        <v>2748</v>
      </c>
      <c r="D18" s="1" t="s">
        <v>2749</v>
      </c>
      <c r="E18" s="1" t="s">
        <v>60</v>
      </c>
      <c r="F18" s="1" t="s">
        <v>60</v>
      </c>
      <c r="G18" s="1" t="s">
        <v>68</v>
      </c>
      <c r="H18" s="1" t="s">
        <v>57</v>
      </c>
      <c r="I18" s="1" t="s">
        <v>66</v>
      </c>
      <c r="J18" s="1" t="s">
        <v>66</v>
      </c>
      <c r="K18" s="1" t="s">
        <v>57</v>
      </c>
      <c r="L18" s="1" t="s">
        <v>57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.25" customHeight="1">
      <c r="A19" s="2" t="s">
        <v>2741</v>
      </c>
      <c r="B19" s="1" t="s">
        <v>64</v>
      </c>
      <c r="C19" s="1" t="s">
        <v>2750</v>
      </c>
      <c r="D19" s="1" t="s">
        <v>2751</v>
      </c>
      <c r="E19" s="1" t="s">
        <v>60</v>
      </c>
      <c r="F19" s="1" t="s">
        <v>60</v>
      </c>
      <c r="G19" s="1" t="s">
        <v>68</v>
      </c>
      <c r="H19" s="1" t="s">
        <v>2747</v>
      </c>
      <c r="I19" s="1" t="s">
        <v>66</v>
      </c>
      <c r="J19" s="1" t="s">
        <v>68</v>
      </c>
      <c r="K19" s="1" t="s">
        <v>57</v>
      </c>
      <c r="L19" s="1" t="s">
        <v>57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.25" customHeight="1">
      <c r="A20" s="2" t="s">
        <v>2741</v>
      </c>
      <c r="B20" s="1" t="s">
        <v>97</v>
      </c>
      <c r="C20" s="1" t="s">
        <v>2752</v>
      </c>
      <c r="D20" s="1" t="s">
        <v>2753</v>
      </c>
      <c r="E20" s="1" t="s">
        <v>60</v>
      </c>
      <c r="F20" s="1" t="s">
        <v>60</v>
      </c>
      <c r="G20" s="1" t="s">
        <v>68</v>
      </c>
      <c r="H20" s="1" t="s">
        <v>2744</v>
      </c>
      <c r="I20" s="1" t="s">
        <v>66</v>
      </c>
      <c r="J20" s="1" t="s">
        <v>72</v>
      </c>
      <c r="K20" s="1" t="s">
        <v>57</v>
      </c>
      <c r="L20" s="1" t="s">
        <v>57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.25" customHeight="1">
      <c r="A21" s="2" t="s">
        <v>2741</v>
      </c>
      <c r="B21" s="1" t="s">
        <v>113</v>
      </c>
      <c r="C21" s="1" t="s">
        <v>2754</v>
      </c>
      <c r="D21" s="1" t="s">
        <v>2755</v>
      </c>
      <c r="E21" s="1" t="s">
        <v>60</v>
      </c>
      <c r="F21" s="1" t="s">
        <v>60</v>
      </c>
      <c r="G21" s="1" t="s">
        <v>68</v>
      </c>
      <c r="H21" s="1" t="s">
        <v>2744</v>
      </c>
      <c r="I21" s="1" t="s">
        <v>65</v>
      </c>
      <c r="J21" s="1" t="s">
        <v>60</v>
      </c>
      <c r="K21" s="1" t="s">
        <v>57</v>
      </c>
      <c r="L21" s="1" t="s">
        <v>57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.25" customHeight="1">
      <c r="A22" s="2" t="s">
        <v>2741</v>
      </c>
      <c r="B22" s="1" t="s">
        <v>369</v>
      </c>
      <c r="C22" s="1" t="s">
        <v>2756</v>
      </c>
      <c r="D22" s="1" t="s">
        <v>2757</v>
      </c>
      <c r="E22" s="1" t="s">
        <v>68</v>
      </c>
      <c r="F22" s="1" t="s">
        <v>60</v>
      </c>
      <c r="G22" s="1" t="s">
        <v>68</v>
      </c>
      <c r="H22" s="1" t="s">
        <v>113</v>
      </c>
      <c r="I22" s="1" t="s">
        <v>68</v>
      </c>
      <c r="J22" s="1" t="s">
        <v>191</v>
      </c>
      <c r="K22" s="1" t="s">
        <v>57</v>
      </c>
      <c r="L22" s="1" t="s">
        <v>57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.25" customHeight="1">
      <c r="A23" s="2" t="s">
        <v>2741</v>
      </c>
      <c r="B23" s="1" t="s">
        <v>2744</v>
      </c>
      <c r="C23" s="1" t="s">
        <v>2758</v>
      </c>
      <c r="D23" s="1" t="s">
        <v>2755</v>
      </c>
      <c r="E23" s="1" t="s">
        <v>60</v>
      </c>
      <c r="F23" s="1" t="s">
        <v>60</v>
      </c>
      <c r="G23" s="1" t="s">
        <v>68</v>
      </c>
      <c r="H23" s="1" t="s">
        <v>2744</v>
      </c>
      <c r="I23" s="1" t="s">
        <v>65</v>
      </c>
      <c r="J23" s="1" t="s">
        <v>60</v>
      </c>
      <c r="K23" s="1" t="s">
        <v>57</v>
      </c>
      <c r="L23" s="1" t="s">
        <v>57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.25" customHeight="1">
      <c r="A24" s="1" t="s">
        <v>2759</v>
      </c>
      <c r="B24" s="1" t="s">
        <v>60</v>
      </c>
      <c r="C24" s="1" t="s">
        <v>2760</v>
      </c>
      <c r="D24" s="1" t="s">
        <v>2761</v>
      </c>
      <c r="E24" s="1" t="s">
        <v>60</v>
      </c>
      <c r="F24" s="1" t="s">
        <v>72</v>
      </c>
      <c r="G24" s="1" t="s">
        <v>90</v>
      </c>
      <c r="H24" s="1" t="s">
        <v>70</v>
      </c>
      <c r="I24" s="1" t="s">
        <v>66</v>
      </c>
      <c r="J24" s="1" t="s">
        <v>72</v>
      </c>
      <c r="K24" s="1" t="s">
        <v>57</v>
      </c>
      <c r="L24" s="1" t="s">
        <v>57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.25" customHeight="1">
      <c r="A25" s="1" t="s">
        <v>2759</v>
      </c>
      <c r="B25" s="1" t="s">
        <v>68</v>
      </c>
      <c r="C25" s="1" t="s">
        <v>2762</v>
      </c>
      <c r="D25" s="1" t="s">
        <v>2763</v>
      </c>
      <c r="E25" s="1" t="s">
        <v>60</v>
      </c>
      <c r="F25" s="1" t="s">
        <v>65</v>
      </c>
      <c r="G25" s="1" t="s">
        <v>90</v>
      </c>
      <c r="H25" s="1" t="s">
        <v>402</v>
      </c>
      <c r="I25" s="1" t="s">
        <v>66</v>
      </c>
      <c r="J25" s="1" t="s">
        <v>72</v>
      </c>
      <c r="K25" s="1" t="s">
        <v>57</v>
      </c>
      <c r="L25" s="1" t="s">
        <v>57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.25" customHeight="1">
      <c r="A26" s="1" t="s">
        <v>2759</v>
      </c>
      <c r="B26" s="1" t="s">
        <v>72</v>
      </c>
      <c r="C26" s="1" t="s">
        <v>2764</v>
      </c>
      <c r="D26" s="1" t="s">
        <v>2765</v>
      </c>
      <c r="E26" s="1" t="s">
        <v>60</v>
      </c>
      <c r="F26" s="1" t="s">
        <v>148</v>
      </c>
      <c r="G26" s="1" t="s">
        <v>90</v>
      </c>
      <c r="H26" s="1" t="s">
        <v>2766</v>
      </c>
      <c r="I26" s="1" t="s">
        <v>66</v>
      </c>
      <c r="J26" s="1" t="s">
        <v>72</v>
      </c>
      <c r="K26" s="1" t="s">
        <v>57</v>
      </c>
      <c r="L26" s="1" t="s">
        <v>57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.25" customHeight="1">
      <c r="A27" s="1" t="s">
        <v>2759</v>
      </c>
      <c r="B27" s="1" t="s">
        <v>69</v>
      </c>
      <c r="C27" s="1" t="s">
        <v>2767</v>
      </c>
      <c r="D27" s="1" t="s">
        <v>2768</v>
      </c>
      <c r="E27" s="1" t="s">
        <v>60</v>
      </c>
      <c r="F27" s="1" t="s">
        <v>69</v>
      </c>
      <c r="G27" s="1" t="s">
        <v>90</v>
      </c>
      <c r="H27" s="1" t="s">
        <v>113</v>
      </c>
      <c r="I27" s="1" t="s">
        <v>66</v>
      </c>
      <c r="J27" s="1" t="s">
        <v>67</v>
      </c>
      <c r="K27" s="1" t="s">
        <v>57</v>
      </c>
      <c r="L27" s="1" t="s">
        <v>57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.25" customHeight="1">
      <c r="A28" s="1" t="s">
        <v>2759</v>
      </c>
      <c r="B28" s="1" t="s">
        <v>67</v>
      </c>
      <c r="C28" s="1" t="s">
        <v>2769</v>
      </c>
      <c r="D28" s="1" t="s">
        <v>2770</v>
      </c>
      <c r="E28" s="1" t="s">
        <v>60</v>
      </c>
      <c r="F28" s="1" t="s">
        <v>66</v>
      </c>
      <c r="G28" s="1" t="s">
        <v>90</v>
      </c>
      <c r="H28" s="1" t="s">
        <v>387</v>
      </c>
      <c r="I28" s="1" t="s">
        <v>66</v>
      </c>
      <c r="J28" s="1" t="s">
        <v>67</v>
      </c>
      <c r="K28" s="1" t="s">
        <v>57</v>
      </c>
      <c r="L28" s="1" t="s">
        <v>57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.25" customHeight="1">
      <c r="A29" s="1" t="s">
        <v>2759</v>
      </c>
      <c r="B29" s="1" t="s">
        <v>65</v>
      </c>
      <c r="C29" s="1" t="s">
        <v>2771</v>
      </c>
      <c r="D29" s="1" t="s">
        <v>2772</v>
      </c>
      <c r="E29" s="1" t="s">
        <v>60</v>
      </c>
      <c r="F29" s="1" t="s">
        <v>85</v>
      </c>
      <c r="G29" s="1" t="s">
        <v>90</v>
      </c>
      <c r="H29" s="1" t="s">
        <v>2773</v>
      </c>
      <c r="I29" s="1" t="s">
        <v>66</v>
      </c>
      <c r="J29" s="1" t="s">
        <v>67</v>
      </c>
      <c r="K29" s="1" t="s">
        <v>57</v>
      </c>
      <c r="L29" s="1" t="s">
        <v>57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.25" customHeight="1">
      <c r="A30" s="1" t="s">
        <v>2759</v>
      </c>
      <c r="B30" s="1" t="s">
        <v>66</v>
      </c>
      <c r="C30" s="1" t="s">
        <v>2774</v>
      </c>
      <c r="D30" s="1" t="s">
        <v>2775</v>
      </c>
      <c r="E30" s="1" t="s">
        <v>60</v>
      </c>
      <c r="F30" s="1" t="s">
        <v>65</v>
      </c>
      <c r="G30" s="1" t="s">
        <v>90</v>
      </c>
      <c r="H30" s="1" t="s">
        <v>288</v>
      </c>
      <c r="I30" s="1" t="s">
        <v>66</v>
      </c>
      <c r="J30" s="1" t="s">
        <v>65</v>
      </c>
      <c r="K30" s="1" t="s">
        <v>57</v>
      </c>
      <c r="L30" s="1" t="s">
        <v>57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.25" customHeight="1">
      <c r="A31" s="1" t="s">
        <v>2759</v>
      </c>
      <c r="B31" s="1" t="s">
        <v>64</v>
      </c>
      <c r="C31" s="1" t="s">
        <v>2776</v>
      </c>
      <c r="D31" s="1" t="s">
        <v>2777</v>
      </c>
      <c r="E31" s="1" t="s">
        <v>60</v>
      </c>
      <c r="F31" s="1" t="s">
        <v>106</v>
      </c>
      <c r="G31" s="1" t="s">
        <v>90</v>
      </c>
      <c r="H31" s="1" t="s">
        <v>455</v>
      </c>
      <c r="I31" s="1" t="s">
        <v>66</v>
      </c>
      <c r="J31" s="1" t="s">
        <v>65</v>
      </c>
      <c r="K31" s="1" t="s">
        <v>57</v>
      </c>
      <c r="L31" s="1" t="s">
        <v>57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.25" customHeight="1">
      <c r="A32" s="1" t="s">
        <v>2759</v>
      </c>
      <c r="B32" s="1" t="s">
        <v>148</v>
      </c>
      <c r="C32" s="1" t="s">
        <v>2778</v>
      </c>
      <c r="D32" s="1" t="s">
        <v>2779</v>
      </c>
      <c r="E32" s="1" t="s">
        <v>60</v>
      </c>
      <c r="F32" s="1" t="s">
        <v>79</v>
      </c>
      <c r="G32" s="1" t="s">
        <v>90</v>
      </c>
      <c r="H32" s="1" t="s">
        <v>2780</v>
      </c>
      <c r="I32" s="1" t="s">
        <v>66</v>
      </c>
      <c r="J32" s="1" t="s">
        <v>65</v>
      </c>
      <c r="K32" s="1" t="s">
        <v>57</v>
      </c>
      <c r="L32" s="1" t="s">
        <v>57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.25" customHeight="1">
      <c r="A33" s="1" t="s">
        <v>2759</v>
      </c>
      <c r="B33" s="1" t="s">
        <v>85</v>
      </c>
      <c r="C33" s="1" t="s">
        <v>2781</v>
      </c>
      <c r="D33" s="1" t="s">
        <v>2782</v>
      </c>
      <c r="E33" s="1" t="s">
        <v>60</v>
      </c>
      <c r="F33" s="1" t="s">
        <v>64</v>
      </c>
      <c r="G33" s="1" t="s">
        <v>105</v>
      </c>
      <c r="H33" s="1" t="s">
        <v>97</v>
      </c>
      <c r="I33" s="1" t="s">
        <v>66</v>
      </c>
      <c r="J33" s="1" t="s">
        <v>60</v>
      </c>
      <c r="K33" s="1" t="s">
        <v>57</v>
      </c>
      <c r="L33" s="1" t="s">
        <v>57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.25" customHeight="1">
      <c r="A34" s="1" t="s">
        <v>2759</v>
      </c>
      <c r="B34" s="1" t="s">
        <v>106</v>
      </c>
      <c r="C34" s="1" t="s">
        <v>2783</v>
      </c>
      <c r="D34" s="1" t="s">
        <v>2784</v>
      </c>
      <c r="E34" s="1" t="s">
        <v>60</v>
      </c>
      <c r="F34" s="1" t="s">
        <v>78</v>
      </c>
      <c r="G34" s="1" t="s">
        <v>105</v>
      </c>
      <c r="H34" s="1" t="s">
        <v>369</v>
      </c>
      <c r="I34" s="1" t="s">
        <v>66</v>
      </c>
      <c r="J34" s="1" t="s">
        <v>60</v>
      </c>
      <c r="K34" s="1" t="s">
        <v>57</v>
      </c>
      <c r="L34" s="1" t="s">
        <v>57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.25" customHeight="1">
      <c r="A35" s="1" t="s">
        <v>2759</v>
      </c>
      <c r="B35" s="1" t="s">
        <v>78</v>
      </c>
      <c r="C35" s="1" t="s">
        <v>2785</v>
      </c>
      <c r="D35" s="1" t="s">
        <v>2786</v>
      </c>
      <c r="E35" s="1" t="s">
        <v>60</v>
      </c>
      <c r="F35" s="1" t="s">
        <v>97</v>
      </c>
      <c r="G35" s="1" t="s">
        <v>105</v>
      </c>
      <c r="H35" s="1" t="s">
        <v>2744</v>
      </c>
      <c r="I35" s="1" t="s">
        <v>66</v>
      </c>
      <c r="J35" s="1" t="s">
        <v>60</v>
      </c>
      <c r="K35" s="1" t="s">
        <v>57</v>
      </c>
      <c r="L35" s="1" t="s">
        <v>57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.25" customHeight="1">
      <c r="A36" s="1" t="s">
        <v>2759</v>
      </c>
      <c r="B36" s="1" t="s">
        <v>80</v>
      </c>
      <c r="C36" s="1" t="s">
        <v>2787</v>
      </c>
      <c r="D36" s="1" t="s">
        <v>2788</v>
      </c>
      <c r="E36" s="1" t="s">
        <v>60</v>
      </c>
      <c r="F36" s="1" t="s">
        <v>85</v>
      </c>
      <c r="G36" s="1" t="s">
        <v>105</v>
      </c>
      <c r="H36" s="1" t="s">
        <v>113</v>
      </c>
      <c r="I36" s="1" t="s">
        <v>66</v>
      </c>
      <c r="J36" s="1" t="s">
        <v>69</v>
      </c>
      <c r="K36" s="1" t="s">
        <v>57</v>
      </c>
      <c r="L36" s="1" t="s">
        <v>57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.25" customHeight="1">
      <c r="A37" s="1" t="s">
        <v>2759</v>
      </c>
      <c r="B37" s="1" t="s">
        <v>191</v>
      </c>
      <c r="C37" s="1" t="s">
        <v>2789</v>
      </c>
      <c r="D37" s="1" t="s">
        <v>2790</v>
      </c>
      <c r="E37" s="1" t="s">
        <v>60</v>
      </c>
      <c r="F37" s="1" t="s">
        <v>79</v>
      </c>
      <c r="G37" s="1" t="s">
        <v>105</v>
      </c>
      <c r="H37" s="1" t="s">
        <v>387</v>
      </c>
      <c r="I37" s="1" t="s">
        <v>66</v>
      </c>
      <c r="J37" s="1" t="s">
        <v>69</v>
      </c>
      <c r="K37" s="1" t="s">
        <v>57</v>
      </c>
      <c r="L37" s="1" t="s">
        <v>57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.25" customHeight="1">
      <c r="A38" s="1" t="s">
        <v>2759</v>
      </c>
      <c r="B38" s="1" t="s">
        <v>79</v>
      </c>
      <c r="C38" s="1" t="s">
        <v>2791</v>
      </c>
      <c r="D38" s="1" t="s">
        <v>2792</v>
      </c>
      <c r="E38" s="1" t="s">
        <v>60</v>
      </c>
      <c r="F38" s="1" t="s">
        <v>170</v>
      </c>
      <c r="G38" s="1" t="s">
        <v>105</v>
      </c>
      <c r="H38" s="1" t="s">
        <v>2773</v>
      </c>
      <c r="I38" s="1" t="s">
        <v>66</v>
      </c>
      <c r="J38" s="1" t="s">
        <v>69</v>
      </c>
      <c r="K38" s="1" t="s">
        <v>57</v>
      </c>
      <c r="L38" s="1" t="s">
        <v>57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.25" customHeight="1">
      <c r="A39" s="1" t="s">
        <v>2759</v>
      </c>
      <c r="B39" s="1" t="s">
        <v>97</v>
      </c>
      <c r="C39" s="1" t="s">
        <v>2793</v>
      </c>
      <c r="D39" s="1" t="s">
        <v>2794</v>
      </c>
      <c r="E39" s="1" t="s">
        <v>60</v>
      </c>
      <c r="F39" s="1" t="s">
        <v>81</v>
      </c>
      <c r="G39" s="1" t="s">
        <v>105</v>
      </c>
      <c r="H39" s="1" t="s">
        <v>2708</v>
      </c>
      <c r="I39" s="1" t="s">
        <v>66</v>
      </c>
      <c r="J39" s="1" t="s">
        <v>65</v>
      </c>
      <c r="K39" s="1" t="s">
        <v>57</v>
      </c>
      <c r="L39" s="1" t="s">
        <v>57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.25" customHeight="1">
      <c r="A40" s="1" t="s">
        <v>2759</v>
      </c>
      <c r="B40" s="1" t="s">
        <v>90</v>
      </c>
      <c r="C40" s="1" t="s">
        <v>2795</v>
      </c>
      <c r="D40" s="1" t="s">
        <v>2796</v>
      </c>
      <c r="E40" s="1" t="s">
        <v>68</v>
      </c>
      <c r="F40" s="1" t="s">
        <v>97</v>
      </c>
      <c r="G40" s="1" t="s">
        <v>105</v>
      </c>
      <c r="H40" s="1" t="s">
        <v>288</v>
      </c>
      <c r="I40" s="1" t="s">
        <v>60</v>
      </c>
      <c r="J40" s="1" t="s">
        <v>148</v>
      </c>
      <c r="K40" s="1" t="s">
        <v>57</v>
      </c>
      <c r="L40" s="1" t="s">
        <v>57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.25" customHeight="1">
      <c r="A41" s="1" t="s">
        <v>2759</v>
      </c>
      <c r="B41" s="1" t="s">
        <v>105</v>
      </c>
      <c r="C41" s="1" t="s">
        <v>2797</v>
      </c>
      <c r="D41" s="1" t="s">
        <v>2798</v>
      </c>
      <c r="E41" s="1" t="s">
        <v>68</v>
      </c>
      <c r="F41" s="1" t="s">
        <v>64</v>
      </c>
      <c r="G41" s="1" t="s">
        <v>90</v>
      </c>
      <c r="H41" s="1" t="s">
        <v>288</v>
      </c>
      <c r="I41" s="1" t="s">
        <v>68</v>
      </c>
      <c r="J41" s="1" t="s">
        <v>85</v>
      </c>
      <c r="K41" s="1" t="s">
        <v>57</v>
      </c>
      <c r="L41" s="1" t="s">
        <v>57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.25" customHeight="1">
      <c r="A42" s="1" t="s">
        <v>2759</v>
      </c>
      <c r="B42" s="1" t="s">
        <v>170</v>
      </c>
      <c r="C42" s="1" t="s">
        <v>2799</v>
      </c>
      <c r="D42" s="1" t="s">
        <v>2800</v>
      </c>
      <c r="E42" s="1" t="s">
        <v>68</v>
      </c>
      <c r="F42" s="1" t="s">
        <v>97</v>
      </c>
      <c r="G42" s="1" t="s">
        <v>105</v>
      </c>
      <c r="H42" s="1" t="s">
        <v>369</v>
      </c>
      <c r="I42" s="1" t="s">
        <v>68</v>
      </c>
      <c r="J42" s="1" t="s">
        <v>85</v>
      </c>
      <c r="K42" s="1" t="s">
        <v>57</v>
      </c>
      <c r="L42" s="1" t="s">
        <v>57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.25" customHeight="1">
      <c r="A43" s="1" t="s">
        <v>2759</v>
      </c>
      <c r="B43" s="1" t="s">
        <v>86</v>
      </c>
      <c r="C43" s="1" t="s">
        <v>2801</v>
      </c>
      <c r="D43" s="1" t="s">
        <v>2802</v>
      </c>
      <c r="E43" s="1" t="s">
        <v>72</v>
      </c>
      <c r="F43" s="1" t="s">
        <v>67</v>
      </c>
      <c r="G43" s="1" t="s">
        <v>105</v>
      </c>
      <c r="H43" s="1" t="s">
        <v>113</v>
      </c>
      <c r="I43" s="1" t="s">
        <v>68</v>
      </c>
      <c r="J43" s="1" t="s">
        <v>85</v>
      </c>
      <c r="K43" s="1" t="s">
        <v>57</v>
      </c>
      <c r="L43" s="1" t="s">
        <v>57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.25" customHeight="1">
      <c r="A44" s="1" t="s">
        <v>2759</v>
      </c>
      <c r="B44" s="1" t="s">
        <v>96</v>
      </c>
      <c r="C44" s="1" t="s">
        <v>2803</v>
      </c>
      <c r="D44" s="1" t="s">
        <v>2804</v>
      </c>
      <c r="E44" s="1" t="s">
        <v>65</v>
      </c>
      <c r="F44" s="1" t="s">
        <v>69</v>
      </c>
      <c r="G44" s="1" t="s">
        <v>105</v>
      </c>
      <c r="H44" s="1" t="s">
        <v>113</v>
      </c>
      <c r="I44" s="1" t="s">
        <v>68</v>
      </c>
      <c r="J44" s="1" t="s">
        <v>85</v>
      </c>
      <c r="K44" s="1" t="s">
        <v>57</v>
      </c>
      <c r="L44" s="1" t="s">
        <v>57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.25" customHeight="1">
      <c r="A45" s="1" t="s">
        <v>2759</v>
      </c>
      <c r="B45" s="1" t="s">
        <v>95</v>
      </c>
      <c r="C45" s="1" t="s">
        <v>2805</v>
      </c>
      <c r="D45" s="1" t="s">
        <v>2806</v>
      </c>
      <c r="E45" s="1" t="s">
        <v>64</v>
      </c>
      <c r="F45" s="1" t="s">
        <v>64</v>
      </c>
      <c r="G45" s="1" t="s">
        <v>105</v>
      </c>
      <c r="H45" s="1" t="s">
        <v>113</v>
      </c>
      <c r="I45" s="1" t="s">
        <v>68</v>
      </c>
      <c r="J45" s="1" t="s">
        <v>106</v>
      </c>
      <c r="K45" s="1" t="s">
        <v>57</v>
      </c>
      <c r="L45" s="1" t="s">
        <v>57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.25" customHeight="1">
      <c r="A46" s="1" t="s">
        <v>2759</v>
      </c>
      <c r="B46" s="1" t="s">
        <v>108</v>
      </c>
      <c r="C46" s="1" t="s">
        <v>2807</v>
      </c>
      <c r="D46" s="1" t="s">
        <v>2808</v>
      </c>
      <c r="E46" s="1" t="s">
        <v>66</v>
      </c>
      <c r="F46" s="1" t="s">
        <v>85</v>
      </c>
      <c r="G46" s="1" t="s">
        <v>105</v>
      </c>
      <c r="H46" s="1" t="s">
        <v>288</v>
      </c>
      <c r="I46" s="1" t="s">
        <v>68</v>
      </c>
      <c r="J46" s="1" t="s">
        <v>106</v>
      </c>
      <c r="K46" s="1" t="s">
        <v>57</v>
      </c>
      <c r="L46" s="1" t="s">
        <v>57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.25" customHeight="1">
      <c r="A47" s="1" t="s">
        <v>2759</v>
      </c>
      <c r="B47" s="1" t="s">
        <v>70</v>
      </c>
      <c r="C47" s="1" t="s">
        <v>2809</v>
      </c>
      <c r="D47" s="1" t="s">
        <v>2810</v>
      </c>
      <c r="E47" s="1" t="s">
        <v>105</v>
      </c>
      <c r="F47" s="1" t="s">
        <v>72</v>
      </c>
      <c r="G47" s="1" t="s">
        <v>135</v>
      </c>
      <c r="H47" s="1" t="s">
        <v>97</v>
      </c>
      <c r="I47" s="1" t="s">
        <v>57</v>
      </c>
      <c r="J47" s="1" t="s">
        <v>57</v>
      </c>
      <c r="K47" s="1" t="s">
        <v>57</v>
      </c>
      <c r="L47" s="1" t="s">
        <v>57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.25" customHeight="1">
      <c r="A48" s="1" t="s">
        <v>2759</v>
      </c>
      <c r="B48" s="1" t="s">
        <v>107</v>
      </c>
      <c r="C48" s="1" t="s">
        <v>2811</v>
      </c>
      <c r="D48" s="1" t="s">
        <v>2812</v>
      </c>
      <c r="E48" s="1" t="s">
        <v>105</v>
      </c>
      <c r="F48" s="1" t="s">
        <v>65</v>
      </c>
      <c r="G48" s="1" t="s">
        <v>135</v>
      </c>
      <c r="H48" s="1" t="s">
        <v>387</v>
      </c>
      <c r="I48" s="1" t="s">
        <v>57</v>
      </c>
      <c r="J48" s="1" t="s">
        <v>57</v>
      </c>
      <c r="K48" s="1" t="s">
        <v>57</v>
      </c>
      <c r="L48" s="1" t="s">
        <v>57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.25" customHeight="1">
      <c r="A49" s="1" t="s">
        <v>2759</v>
      </c>
      <c r="B49" s="1" t="s">
        <v>120</v>
      </c>
      <c r="C49" s="1" t="s">
        <v>2813</v>
      </c>
      <c r="D49" s="1" t="s">
        <v>2814</v>
      </c>
      <c r="E49" s="1" t="s">
        <v>105</v>
      </c>
      <c r="F49" s="1" t="s">
        <v>148</v>
      </c>
      <c r="G49" s="1" t="s">
        <v>135</v>
      </c>
      <c r="H49" s="1" t="s">
        <v>2747</v>
      </c>
      <c r="I49" s="1" t="s">
        <v>57</v>
      </c>
      <c r="J49" s="1" t="s">
        <v>57</v>
      </c>
      <c r="K49" s="1" t="s">
        <v>57</v>
      </c>
      <c r="L49" s="1" t="s">
        <v>57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.25" customHeight="1">
      <c r="A50" s="1" t="s">
        <v>2759</v>
      </c>
      <c r="B50" s="1" t="s">
        <v>145</v>
      </c>
      <c r="C50" s="1" t="s">
        <v>2815</v>
      </c>
      <c r="D50" s="1" t="s">
        <v>2816</v>
      </c>
      <c r="E50" s="1" t="s">
        <v>105</v>
      </c>
      <c r="F50" s="1" t="s">
        <v>78</v>
      </c>
      <c r="G50" s="1" t="s">
        <v>136</v>
      </c>
      <c r="H50" s="1" t="s">
        <v>57</v>
      </c>
      <c r="I50" s="1" t="s">
        <v>57</v>
      </c>
      <c r="J50" s="1" t="s">
        <v>57</v>
      </c>
      <c r="K50" s="1" t="s">
        <v>57</v>
      </c>
      <c r="L50" s="1" t="s">
        <v>57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.25" customHeight="1">
      <c r="A51" s="1" t="s">
        <v>2759</v>
      </c>
      <c r="B51" s="1" t="s">
        <v>114</v>
      </c>
      <c r="C51" s="1" t="s">
        <v>2817</v>
      </c>
      <c r="D51" s="1" t="s">
        <v>2818</v>
      </c>
      <c r="E51" s="1" t="s">
        <v>105</v>
      </c>
      <c r="F51" s="1" t="s">
        <v>70</v>
      </c>
      <c r="G51" s="1" t="s">
        <v>136</v>
      </c>
      <c r="H51" s="1" t="s">
        <v>387</v>
      </c>
      <c r="I51" s="1" t="s">
        <v>57</v>
      </c>
      <c r="J51" s="1" t="s">
        <v>57</v>
      </c>
      <c r="K51" s="1" t="s">
        <v>57</v>
      </c>
      <c r="L51" s="1" t="s">
        <v>57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.25" customHeight="1">
      <c r="A52" s="1" t="s">
        <v>2759</v>
      </c>
      <c r="B52" s="1" t="s">
        <v>160</v>
      </c>
      <c r="C52" s="1" t="s">
        <v>2819</v>
      </c>
      <c r="D52" s="1" t="s">
        <v>2820</v>
      </c>
      <c r="E52" s="1" t="s">
        <v>105</v>
      </c>
      <c r="F52" s="1" t="s">
        <v>146</v>
      </c>
      <c r="G52" s="1" t="s">
        <v>136</v>
      </c>
      <c r="H52" s="1" t="s">
        <v>2780</v>
      </c>
      <c r="I52" s="1" t="s">
        <v>57</v>
      </c>
      <c r="J52" s="1" t="s">
        <v>57</v>
      </c>
      <c r="K52" s="1" t="s">
        <v>57</v>
      </c>
      <c r="L52" s="1" t="s">
        <v>57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.25" customHeight="1">
      <c r="A53" s="1" t="s">
        <v>2759</v>
      </c>
      <c r="B53" s="1" t="s">
        <v>81</v>
      </c>
      <c r="C53" s="1" t="s">
        <v>2821</v>
      </c>
      <c r="D53" s="1" t="s">
        <v>2822</v>
      </c>
      <c r="E53" s="1" t="s">
        <v>148</v>
      </c>
      <c r="F53" s="1" t="s">
        <v>66</v>
      </c>
      <c r="G53" s="1" t="s">
        <v>86</v>
      </c>
      <c r="H53" s="1" t="s">
        <v>57</v>
      </c>
      <c r="I53" s="1" t="s">
        <v>57</v>
      </c>
      <c r="J53" s="1" t="s">
        <v>57</v>
      </c>
      <c r="K53" s="1" t="s">
        <v>57</v>
      </c>
      <c r="L53" s="1" t="s">
        <v>57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.25" customHeight="1">
      <c r="A54" s="1" t="s">
        <v>2759</v>
      </c>
      <c r="B54" s="1" t="s">
        <v>71</v>
      </c>
      <c r="C54" s="1" t="s">
        <v>2823</v>
      </c>
      <c r="D54" s="1" t="s">
        <v>2824</v>
      </c>
      <c r="E54" s="1" t="s">
        <v>78</v>
      </c>
      <c r="F54" s="1" t="s">
        <v>65</v>
      </c>
      <c r="G54" s="1" t="s">
        <v>107</v>
      </c>
      <c r="H54" s="1" t="s">
        <v>57</v>
      </c>
      <c r="I54" s="1" t="s">
        <v>57</v>
      </c>
      <c r="J54" s="1" t="s">
        <v>57</v>
      </c>
      <c r="K54" s="1" t="s">
        <v>57</v>
      </c>
      <c r="L54" s="1" t="s">
        <v>57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.25" customHeight="1">
      <c r="A55" s="1" t="s">
        <v>2759</v>
      </c>
      <c r="B55" s="1" t="s">
        <v>113</v>
      </c>
      <c r="C55" s="1" t="s">
        <v>2825</v>
      </c>
      <c r="D55" s="1" t="s">
        <v>2826</v>
      </c>
      <c r="E55" s="1" t="s">
        <v>85</v>
      </c>
      <c r="F55" s="1" t="s">
        <v>67</v>
      </c>
      <c r="G55" s="1" t="s">
        <v>107</v>
      </c>
      <c r="H55" s="1" t="s">
        <v>57</v>
      </c>
      <c r="I55" s="1" t="s">
        <v>57</v>
      </c>
      <c r="J55" s="1" t="s">
        <v>57</v>
      </c>
      <c r="K55" s="1" t="s">
        <v>57</v>
      </c>
      <c r="L55" s="1" t="s">
        <v>57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.25" customHeight="1">
      <c r="A56" s="1" t="s">
        <v>2759</v>
      </c>
      <c r="B56" s="1" t="s">
        <v>260</v>
      </c>
      <c r="C56" s="1" t="s">
        <v>2827</v>
      </c>
      <c r="D56" s="1" t="s">
        <v>2828</v>
      </c>
      <c r="E56" s="1" t="s">
        <v>80</v>
      </c>
      <c r="F56" s="1" t="s">
        <v>67</v>
      </c>
      <c r="G56" s="1" t="s">
        <v>107</v>
      </c>
      <c r="H56" s="1" t="s">
        <v>106</v>
      </c>
      <c r="I56" s="1" t="s">
        <v>57</v>
      </c>
      <c r="J56" s="1" t="s">
        <v>57</v>
      </c>
      <c r="K56" s="1" t="s">
        <v>57</v>
      </c>
      <c r="L56" s="1" t="s">
        <v>57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.25" customHeight="1">
      <c r="A57" s="1" t="s">
        <v>2759</v>
      </c>
      <c r="B57" s="1" t="s">
        <v>109</v>
      </c>
      <c r="C57" s="1" t="s">
        <v>2829</v>
      </c>
      <c r="D57" s="1" t="s">
        <v>2830</v>
      </c>
      <c r="E57" s="1" t="s">
        <v>170</v>
      </c>
      <c r="F57" s="1" t="s">
        <v>68</v>
      </c>
      <c r="G57" s="1" t="s">
        <v>135</v>
      </c>
      <c r="H57" s="1" t="s">
        <v>57</v>
      </c>
      <c r="I57" s="1" t="s">
        <v>57</v>
      </c>
      <c r="J57" s="1" t="s">
        <v>57</v>
      </c>
      <c r="K57" s="1" t="s">
        <v>57</v>
      </c>
      <c r="L57" s="1" t="s">
        <v>57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.25" customHeight="1">
      <c r="A58" s="1" t="s">
        <v>2759</v>
      </c>
      <c r="B58" s="1" t="s">
        <v>125</v>
      </c>
      <c r="C58" s="1" t="s">
        <v>2831</v>
      </c>
      <c r="D58" s="1" t="s">
        <v>2832</v>
      </c>
      <c r="E58" s="1" t="s">
        <v>86</v>
      </c>
      <c r="F58" s="1" t="s">
        <v>67</v>
      </c>
      <c r="G58" s="1" t="s">
        <v>135</v>
      </c>
      <c r="H58" s="1" t="s">
        <v>57</v>
      </c>
      <c r="I58" s="1" t="s">
        <v>57</v>
      </c>
      <c r="J58" s="1" t="s">
        <v>57</v>
      </c>
      <c r="K58" s="1" t="s">
        <v>57</v>
      </c>
      <c r="L58" s="1" t="s">
        <v>57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.25" customHeight="1">
      <c r="A59" s="1" t="s">
        <v>2759</v>
      </c>
      <c r="B59" s="1" t="s">
        <v>146</v>
      </c>
      <c r="C59" s="1" t="s">
        <v>2833</v>
      </c>
      <c r="D59" s="1" t="s">
        <v>2834</v>
      </c>
      <c r="E59" s="1" t="s">
        <v>96</v>
      </c>
      <c r="F59" s="1" t="s">
        <v>78</v>
      </c>
      <c r="G59" s="1" t="s">
        <v>135</v>
      </c>
      <c r="H59" s="1" t="s">
        <v>57</v>
      </c>
      <c r="I59" s="1" t="s">
        <v>57</v>
      </c>
      <c r="J59" s="1" t="s">
        <v>57</v>
      </c>
      <c r="K59" s="1" t="s">
        <v>57</v>
      </c>
      <c r="L59" s="1" t="s">
        <v>57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.25" customHeight="1">
      <c r="A60" s="1" t="s">
        <v>2759</v>
      </c>
      <c r="B60" s="1" t="s">
        <v>154</v>
      </c>
      <c r="C60" s="1" t="s">
        <v>2835</v>
      </c>
      <c r="D60" s="1" t="s">
        <v>2836</v>
      </c>
      <c r="E60" s="1" t="s">
        <v>95</v>
      </c>
      <c r="F60" s="1" t="s">
        <v>146</v>
      </c>
      <c r="G60" s="1" t="s">
        <v>135</v>
      </c>
      <c r="H60" s="1" t="s">
        <v>57</v>
      </c>
      <c r="I60" s="1" t="s">
        <v>57</v>
      </c>
      <c r="J60" s="1" t="s">
        <v>57</v>
      </c>
      <c r="K60" s="1" t="s">
        <v>57</v>
      </c>
      <c r="L60" s="1" t="s">
        <v>57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.25" customHeight="1">
      <c r="A61" s="1" t="s">
        <v>2759</v>
      </c>
      <c r="B61" s="1" t="s">
        <v>94</v>
      </c>
      <c r="C61" s="1" t="s">
        <v>2837</v>
      </c>
      <c r="D61" s="1" t="s">
        <v>2838</v>
      </c>
      <c r="E61" s="1" t="s">
        <v>191</v>
      </c>
      <c r="F61" s="1" t="s">
        <v>148</v>
      </c>
      <c r="G61" s="1" t="s">
        <v>96</v>
      </c>
      <c r="H61" s="1" t="s">
        <v>57</v>
      </c>
      <c r="I61" s="1" t="s">
        <v>57</v>
      </c>
      <c r="J61" s="1" t="s">
        <v>57</v>
      </c>
      <c r="K61" s="1" t="s">
        <v>57</v>
      </c>
      <c r="L61" s="1" t="s">
        <v>57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.25" customHeight="1">
      <c r="A62" s="1" t="s">
        <v>2759</v>
      </c>
      <c r="B62" s="1" t="s">
        <v>99</v>
      </c>
      <c r="C62" s="1" t="s">
        <v>2839</v>
      </c>
      <c r="D62" s="1" t="s">
        <v>2840</v>
      </c>
      <c r="E62" s="1" t="s">
        <v>107</v>
      </c>
      <c r="F62" s="1" t="s">
        <v>64</v>
      </c>
      <c r="G62" s="1" t="s">
        <v>113</v>
      </c>
      <c r="H62" s="1" t="s">
        <v>57</v>
      </c>
      <c r="I62" s="1" t="s">
        <v>57</v>
      </c>
      <c r="J62" s="1" t="s">
        <v>57</v>
      </c>
      <c r="K62" s="1" t="s">
        <v>57</v>
      </c>
      <c r="L62" s="1" t="s">
        <v>57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.25" customHeight="1">
      <c r="A63" s="1" t="s">
        <v>2759</v>
      </c>
      <c r="B63" s="1" t="s">
        <v>98</v>
      </c>
      <c r="C63" s="1" t="s">
        <v>2841</v>
      </c>
      <c r="D63" s="1" t="s">
        <v>2842</v>
      </c>
      <c r="E63" s="1" t="s">
        <v>120</v>
      </c>
      <c r="F63" s="1" t="s">
        <v>69</v>
      </c>
      <c r="G63" s="1" t="s">
        <v>113</v>
      </c>
      <c r="H63" s="1" t="s">
        <v>57</v>
      </c>
      <c r="I63" s="1" t="s">
        <v>57</v>
      </c>
      <c r="J63" s="1" t="s">
        <v>57</v>
      </c>
      <c r="K63" s="1" t="s">
        <v>57</v>
      </c>
      <c r="L63" s="1" t="s">
        <v>57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.25" customHeight="1">
      <c r="A64" s="1" t="s">
        <v>2843</v>
      </c>
      <c r="B64" s="1" t="s">
        <v>60</v>
      </c>
      <c r="C64" s="1" t="s">
        <v>2844</v>
      </c>
      <c r="D64" s="1" t="s">
        <v>2845</v>
      </c>
      <c r="E64" s="1" t="s">
        <v>60</v>
      </c>
      <c r="F64" s="1" t="s">
        <v>2846</v>
      </c>
      <c r="G64" s="1" t="s">
        <v>90</v>
      </c>
      <c r="H64" s="1" t="s">
        <v>387</v>
      </c>
      <c r="I64" s="1" t="s">
        <v>65</v>
      </c>
      <c r="J64" s="1" t="s">
        <v>97</v>
      </c>
      <c r="K64" s="1" t="s">
        <v>57</v>
      </c>
      <c r="L64" s="1" t="s">
        <v>57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.25" customHeight="1">
      <c r="A65" s="1" t="s">
        <v>2843</v>
      </c>
      <c r="B65" s="1" t="s">
        <v>68</v>
      </c>
      <c r="C65" s="1" t="s">
        <v>2847</v>
      </c>
      <c r="D65" s="1" t="s">
        <v>2848</v>
      </c>
      <c r="E65" s="1" t="s">
        <v>60</v>
      </c>
      <c r="F65" s="1" t="s">
        <v>2849</v>
      </c>
      <c r="G65" s="1" t="s">
        <v>90</v>
      </c>
      <c r="H65" s="1" t="s">
        <v>2850</v>
      </c>
      <c r="I65" s="1" t="s">
        <v>66</v>
      </c>
      <c r="J65" s="1" t="s">
        <v>65</v>
      </c>
      <c r="K65" s="1" t="s">
        <v>57</v>
      </c>
      <c r="L65" s="1" t="s">
        <v>57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.25" customHeight="1">
      <c r="A66" s="1" t="s">
        <v>2843</v>
      </c>
      <c r="B66" s="1" t="s">
        <v>72</v>
      </c>
      <c r="C66" s="1" t="s">
        <v>2851</v>
      </c>
      <c r="D66" s="1" t="s">
        <v>2852</v>
      </c>
      <c r="E66" s="1" t="s">
        <v>60</v>
      </c>
      <c r="F66" s="1" t="s">
        <v>2846</v>
      </c>
      <c r="G66" s="1" t="s">
        <v>90</v>
      </c>
      <c r="H66" s="1" t="s">
        <v>369</v>
      </c>
      <c r="I66" s="1" t="s">
        <v>65</v>
      </c>
      <c r="J66" s="1" t="s">
        <v>97</v>
      </c>
      <c r="K66" s="1" t="s">
        <v>57</v>
      </c>
      <c r="L66" s="1" t="s">
        <v>57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.25" customHeight="1">
      <c r="A67" s="1" t="s">
        <v>2843</v>
      </c>
      <c r="B67" s="1" t="s">
        <v>69</v>
      </c>
      <c r="C67" s="1" t="s">
        <v>2853</v>
      </c>
      <c r="D67" s="1" t="s">
        <v>2854</v>
      </c>
      <c r="E67" s="1" t="s">
        <v>60</v>
      </c>
      <c r="F67" s="1" t="s">
        <v>68</v>
      </c>
      <c r="G67" s="1" t="s">
        <v>90</v>
      </c>
      <c r="H67" s="1" t="s">
        <v>288</v>
      </c>
      <c r="I67" s="1" t="s">
        <v>66</v>
      </c>
      <c r="J67" s="1" t="s">
        <v>72</v>
      </c>
      <c r="K67" s="1" t="s">
        <v>57</v>
      </c>
      <c r="L67" s="1" t="s">
        <v>57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.25" customHeight="1">
      <c r="A68" s="1" t="s">
        <v>2843</v>
      </c>
      <c r="B68" s="1" t="s">
        <v>67</v>
      </c>
      <c r="C68" s="1" t="s">
        <v>2855</v>
      </c>
      <c r="D68" s="1" t="s">
        <v>2856</v>
      </c>
      <c r="E68" s="1" t="s">
        <v>60</v>
      </c>
      <c r="F68" s="1" t="s">
        <v>60</v>
      </c>
      <c r="G68" s="1" t="s">
        <v>90</v>
      </c>
      <c r="H68" s="1" t="s">
        <v>2744</v>
      </c>
      <c r="I68" s="1" t="s">
        <v>66</v>
      </c>
      <c r="J68" s="1" t="s">
        <v>68</v>
      </c>
      <c r="K68" s="1" t="s">
        <v>57</v>
      </c>
      <c r="L68" s="1" t="s">
        <v>57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.25" customHeight="1">
      <c r="A69" s="1" t="s">
        <v>2843</v>
      </c>
      <c r="B69" s="1" t="s">
        <v>65</v>
      </c>
      <c r="C69" s="1" t="s">
        <v>2857</v>
      </c>
      <c r="D69" s="1" t="s">
        <v>2858</v>
      </c>
      <c r="E69" s="1" t="s">
        <v>60</v>
      </c>
      <c r="F69" s="1" t="s">
        <v>2846</v>
      </c>
      <c r="G69" s="1" t="s">
        <v>90</v>
      </c>
      <c r="H69" s="1" t="s">
        <v>288</v>
      </c>
      <c r="I69" s="1" t="s">
        <v>65</v>
      </c>
      <c r="J69" s="1" t="s">
        <v>97</v>
      </c>
      <c r="K69" s="1" t="s">
        <v>57</v>
      </c>
      <c r="L69" s="1" t="s">
        <v>57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.25" customHeight="1">
      <c r="A70" s="1" t="s">
        <v>2843</v>
      </c>
      <c r="B70" s="1" t="s">
        <v>66</v>
      </c>
      <c r="C70" s="1" t="s">
        <v>2859</v>
      </c>
      <c r="D70" s="1" t="s">
        <v>2860</v>
      </c>
      <c r="E70" s="1" t="s">
        <v>60</v>
      </c>
      <c r="F70" s="1" t="s">
        <v>68</v>
      </c>
      <c r="G70" s="1" t="s">
        <v>90</v>
      </c>
      <c r="H70" s="1" t="s">
        <v>2861</v>
      </c>
      <c r="I70" s="1" t="s">
        <v>66</v>
      </c>
      <c r="J70" s="1" t="s">
        <v>68</v>
      </c>
      <c r="K70" s="1" t="s">
        <v>57</v>
      </c>
      <c r="L70" s="1" t="s">
        <v>57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.25" customHeight="1">
      <c r="A71" s="1" t="s">
        <v>2843</v>
      </c>
      <c r="B71" s="1" t="s">
        <v>64</v>
      </c>
      <c r="C71" s="1" t="s">
        <v>2862</v>
      </c>
      <c r="D71" s="1" t="s">
        <v>2863</v>
      </c>
      <c r="E71" s="1" t="s">
        <v>60</v>
      </c>
      <c r="F71" s="1" t="s">
        <v>2846</v>
      </c>
      <c r="G71" s="1" t="s">
        <v>105</v>
      </c>
      <c r="H71" s="1" t="s">
        <v>57</v>
      </c>
      <c r="I71" s="1" t="s">
        <v>65</v>
      </c>
      <c r="J71" s="1" t="s">
        <v>97</v>
      </c>
      <c r="K71" s="1" t="s">
        <v>57</v>
      </c>
      <c r="L71" s="1" t="s">
        <v>57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.25" customHeight="1">
      <c r="A72" s="1" t="s">
        <v>2843</v>
      </c>
      <c r="B72" s="1" t="s">
        <v>148</v>
      </c>
      <c r="C72" s="1" t="s">
        <v>2864</v>
      </c>
      <c r="D72" s="1" t="s">
        <v>2865</v>
      </c>
      <c r="E72" s="1" t="s">
        <v>60</v>
      </c>
      <c r="F72" s="1" t="s">
        <v>2846</v>
      </c>
      <c r="G72" s="1" t="s">
        <v>105</v>
      </c>
      <c r="H72" s="1" t="s">
        <v>57</v>
      </c>
      <c r="I72" s="1" t="s">
        <v>65</v>
      </c>
      <c r="J72" s="1" t="s">
        <v>97</v>
      </c>
      <c r="K72" s="1" t="s">
        <v>57</v>
      </c>
      <c r="L72" s="1" t="s">
        <v>57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.25" customHeight="1">
      <c r="A73" s="1" t="s">
        <v>2843</v>
      </c>
      <c r="B73" s="1" t="s">
        <v>85</v>
      </c>
      <c r="C73" s="1" t="s">
        <v>2866</v>
      </c>
      <c r="D73" s="1" t="s">
        <v>2867</v>
      </c>
      <c r="E73" s="1" t="s">
        <v>60</v>
      </c>
      <c r="F73" s="1" t="s">
        <v>68</v>
      </c>
      <c r="G73" s="1" t="s">
        <v>105</v>
      </c>
      <c r="H73" s="1" t="s">
        <v>369</v>
      </c>
      <c r="I73" s="1" t="s">
        <v>66</v>
      </c>
      <c r="J73" s="1" t="s">
        <v>60</v>
      </c>
      <c r="K73" s="1" t="s">
        <v>57</v>
      </c>
      <c r="L73" s="1" t="s">
        <v>57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.25" customHeight="1">
      <c r="A74" s="1" t="s">
        <v>2843</v>
      </c>
      <c r="B74" s="1" t="s">
        <v>106</v>
      </c>
      <c r="C74" s="1" t="s">
        <v>2868</v>
      </c>
      <c r="D74" s="1" t="s">
        <v>2869</v>
      </c>
      <c r="E74" s="1" t="s">
        <v>60</v>
      </c>
      <c r="F74" s="1" t="s">
        <v>68</v>
      </c>
      <c r="G74" s="1" t="s">
        <v>105</v>
      </c>
      <c r="H74" s="1" t="s">
        <v>2773</v>
      </c>
      <c r="I74" s="1" t="s">
        <v>66</v>
      </c>
      <c r="J74" s="1" t="s">
        <v>66</v>
      </c>
      <c r="K74" s="1" t="s">
        <v>57</v>
      </c>
      <c r="L74" s="1" t="s">
        <v>57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.25" customHeight="1">
      <c r="A75" s="1" t="s">
        <v>2843</v>
      </c>
      <c r="B75" s="1" t="s">
        <v>78</v>
      </c>
      <c r="C75" s="1" t="s">
        <v>2870</v>
      </c>
      <c r="D75" s="1" t="s">
        <v>2871</v>
      </c>
      <c r="E75" s="1" t="s">
        <v>60</v>
      </c>
      <c r="F75" s="1" t="s">
        <v>68</v>
      </c>
      <c r="G75" s="1" t="s">
        <v>105</v>
      </c>
      <c r="H75" s="1" t="s">
        <v>2780</v>
      </c>
      <c r="I75" s="1" t="s">
        <v>66</v>
      </c>
      <c r="J75" s="1" t="s">
        <v>80</v>
      </c>
      <c r="K75" s="1" t="s">
        <v>57</v>
      </c>
      <c r="L75" s="1" t="s">
        <v>57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.25" customHeight="1">
      <c r="A76" s="1" t="s">
        <v>2843</v>
      </c>
      <c r="B76" s="1" t="s">
        <v>80</v>
      </c>
      <c r="C76" s="1" t="s">
        <v>2872</v>
      </c>
      <c r="D76" s="1" t="s">
        <v>2873</v>
      </c>
      <c r="E76" s="1" t="s">
        <v>60</v>
      </c>
      <c r="F76" s="1" t="s">
        <v>68</v>
      </c>
      <c r="G76" s="1" t="s">
        <v>105</v>
      </c>
      <c r="H76" s="1" t="s">
        <v>2874</v>
      </c>
      <c r="I76" s="1" t="s">
        <v>66</v>
      </c>
      <c r="J76" s="1" t="s">
        <v>68</v>
      </c>
      <c r="K76" s="1" t="s">
        <v>57</v>
      </c>
      <c r="L76" s="1" t="s">
        <v>57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.25" customHeight="1">
      <c r="A77" s="1" t="s">
        <v>2843</v>
      </c>
      <c r="B77" s="1" t="s">
        <v>191</v>
      </c>
      <c r="C77" s="1" t="s">
        <v>2875</v>
      </c>
      <c r="D77" s="1" t="s">
        <v>2876</v>
      </c>
      <c r="E77" s="1" t="s">
        <v>60</v>
      </c>
      <c r="F77" s="1" t="s">
        <v>60</v>
      </c>
      <c r="G77" s="1" t="s">
        <v>105</v>
      </c>
      <c r="H77" s="1" t="s">
        <v>2773</v>
      </c>
      <c r="I77" s="1" t="s">
        <v>65</v>
      </c>
      <c r="J77" s="1" t="s">
        <v>60</v>
      </c>
      <c r="K77" s="1" t="s">
        <v>57</v>
      </c>
      <c r="L77" s="1" t="s">
        <v>57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.25" customHeight="1">
      <c r="A78" s="1" t="s">
        <v>2843</v>
      </c>
      <c r="B78" s="1" t="s">
        <v>79</v>
      </c>
      <c r="C78" s="1" t="s">
        <v>2877</v>
      </c>
      <c r="D78" s="1" t="s">
        <v>2878</v>
      </c>
      <c r="E78" s="1" t="s">
        <v>60</v>
      </c>
      <c r="F78" s="1" t="s">
        <v>60</v>
      </c>
      <c r="G78" s="1" t="s">
        <v>105</v>
      </c>
      <c r="H78" s="1" t="s">
        <v>2747</v>
      </c>
      <c r="I78" s="1" t="s">
        <v>66</v>
      </c>
      <c r="J78" s="1" t="s">
        <v>68</v>
      </c>
      <c r="K78" s="1" t="s">
        <v>57</v>
      </c>
      <c r="L78" s="1" t="s">
        <v>57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.25" customHeight="1">
      <c r="A79" s="1" t="s">
        <v>2843</v>
      </c>
      <c r="B79" s="1" t="s">
        <v>97</v>
      </c>
      <c r="C79" s="1" t="s">
        <v>2879</v>
      </c>
      <c r="D79" s="1" t="s">
        <v>2880</v>
      </c>
      <c r="E79" s="1" t="s">
        <v>60</v>
      </c>
      <c r="F79" s="1" t="s">
        <v>2846</v>
      </c>
      <c r="G79" s="1" t="s">
        <v>105</v>
      </c>
      <c r="H79" s="1" t="s">
        <v>57</v>
      </c>
      <c r="I79" s="1" t="s">
        <v>65</v>
      </c>
      <c r="J79" s="1" t="s">
        <v>97</v>
      </c>
      <c r="K79" s="1" t="s">
        <v>57</v>
      </c>
      <c r="L79" s="1" t="s">
        <v>57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.25" customHeight="1">
      <c r="A80" s="1" t="s">
        <v>2843</v>
      </c>
      <c r="B80" s="1" t="s">
        <v>90</v>
      </c>
      <c r="C80" s="1" t="s">
        <v>2881</v>
      </c>
      <c r="D80" s="1" t="s">
        <v>2882</v>
      </c>
      <c r="E80" s="1" t="s">
        <v>60</v>
      </c>
      <c r="F80" s="1" t="s">
        <v>60</v>
      </c>
      <c r="G80" s="1" t="s">
        <v>105</v>
      </c>
      <c r="H80" s="1" t="s">
        <v>2850</v>
      </c>
      <c r="I80" s="1" t="s">
        <v>65</v>
      </c>
      <c r="J80" s="1" t="s">
        <v>60</v>
      </c>
      <c r="K80" s="1" t="s">
        <v>57</v>
      </c>
      <c r="L80" s="1" t="s">
        <v>57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.25" customHeight="1">
      <c r="A81" s="1" t="s">
        <v>2843</v>
      </c>
      <c r="B81" s="1" t="s">
        <v>105</v>
      </c>
      <c r="C81" s="1" t="s">
        <v>2883</v>
      </c>
      <c r="D81" s="1" t="s">
        <v>2884</v>
      </c>
      <c r="E81" s="1" t="s">
        <v>60</v>
      </c>
      <c r="F81" s="1" t="s">
        <v>68</v>
      </c>
      <c r="G81" s="1" t="s">
        <v>105</v>
      </c>
      <c r="H81" s="1" t="s">
        <v>2773</v>
      </c>
      <c r="I81" s="1" t="s">
        <v>66</v>
      </c>
      <c r="J81" s="1" t="s">
        <v>80</v>
      </c>
      <c r="K81" s="1" t="s">
        <v>57</v>
      </c>
      <c r="L81" s="1" t="s">
        <v>57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.25" customHeight="1">
      <c r="A82" s="1" t="s">
        <v>2843</v>
      </c>
      <c r="B82" s="1" t="s">
        <v>170</v>
      </c>
      <c r="C82" s="1" t="s">
        <v>2885</v>
      </c>
      <c r="D82" s="1" t="s">
        <v>2886</v>
      </c>
      <c r="E82" s="1" t="s">
        <v>60</v>
      </c>
      <c r="F82" s="1" t="s">
        <v>68</v>
      </c>
      <c r="G82" s="1" t="s">
        <v>105</v>
      </c>
      <c r="H82" s="1" t="s">
        <v>2773</v>
      </c>
      <c r="I82" s="1" t="s">
        <v>65</v>
      </c>
      <c r="J82" s="1" t="s">
        <v>60</v>
      </c>
      <c r="K82" s="1" t="s">
        <v>57</v>
      </c>
      <c r="L82" s="1" t="s">
        <v>57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.25" customHeight="1">
      <c r="A83" s="1" t="s">
        <v>2843</v>
      </c>
      <c r="B83" s="1" t="s">
        <v>86</v>
      </c>
      <c r="C83" s="1" t="s">
        <v>2887</v>
      </c>
      <c r="D83" s="1" t="s">
        <v>2888</v>
      </c>
      <c r="E83" s="1" t="s">
        <v>68</v>
      </c>
      <c r="F83" s="1" t="s">
        <v>68</v>
      </c>
      <c r="G83" s="1" t="s">
        <v>90</v>
      </c>
      <c r="H83" s="1" t="s">
        <v>97</v>
      </c>
      <c r="I83" s="1" t="s">
        <v>68</v>
      </c>
      <c r="J83" s="1" t="s">
        <v>191</v>
      </c>
      <c r="K83" s="1" t="s">
        <v>57</v>
      </c>
      <c r="L83" s="1" t="s">
        <v>57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.25" customHeight="1">
      <c r="A84" s="1" t="s">
        <v>2843</v>
      </c>
      <c r="B84" s="1" t="s">
        <v>96</v>
      </c>
      <c r="C84" s="1" t="s">
        <v>2889</v>
      </c>
      <c r="D84" s="1" t="s">
        <v>2890</v>
      </c>
      <c r="E84" s="1" t="s">
        <v>68</v>
      </c>
      <c r="F84" s="1" t="s">
        <v>2891</v>
      </c>
      <c r="G84" s="1" t="s">
        <v>90</v>
      </c>
      <c r="H84" s="1" t="s">
        <v>113</v>
      </c>
      <c r="I84" s="1" t="s">
        <v>72</v>
      </c>
      <c r="J84" s="1" t="s">
        <v>85</v>
      </c>
      <c r="K84" s="1" t="s">
        <v>57</v>
      </c>
      <c r="L84" s="1" t="s">
        <v>57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.25" customHeight="1">
      <c r="A85" s="1" t="s">
        <v>2843</v>
      </c>
      <c r="B85" s="1" t="s">
        <v>95</v>
      </c>
      <c r="C85" s="1" t="s">
        <v>2892</v>
      </c>
      <c r="D85" s="1" t="s">
        <v>2893</v>
      </c>
      <c r="E85" s="1" t="s">
        <v>68</v>
      </c>
      <c r="F85" s="1" t="s">
        <v>68</v>
      </c>
      <c r="G85" s="1" t="s">
        <v>90</v>
      </c>
      <c r="H85" s="1" t="s">
        <v>288</v>
      </c>
      <c r="I85" s="1" t="s">
        <v>68</v>
      </c>
      <c r="J85" s="1" t="s">
        <v>85</v>
      </c>
      <c r="K85" s="1" t="s">
        <v>57</v>
      </c>
      <c r="L85" s="1" t="s">
        <v>57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.25" customHeight="1">
      <c r="A86" s="1" t="s">
        <v>2843</v>
      </c>
      <c r="B86" s="1" t="s">
        <v>108</v>
      </c>
      <c r="C86" s="1" t="s">
        <v>2894</v>
      </c>
      <c r="D86" s="1" t="s">
        <v>2895</v>
      </c>
      <c r="E86" s="1" t="s">
        <v>68</v>
      </c>
      <c r="F86" s="1" t="s">
        <v>60</v>
      </c>
      <c r="G86" s="1" t="s">
        <v>90</v>
      </c>
      <c r="H86" s="1" t="s">
        <v>97</v>
      </c>
      <c r="I86" s="1" t="s">
        <v>60</v>
      </c>
      <c r="J86" s="1" t="s">
        <v>78</v>
      </c>
      <c r="K86" s="1" t="s">
        <v>57</v>
      </c>
      <c r="L86" s="1" t="s">
        <v>57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.25" customHeight="1">
      <c r="A87" s="1" t="s">
        <v>2843</v>
      </c>
      <c r="B87" s="1" t="s">
        <v>70</v>
      </c>
      <c r="C87" s="1" t="s">
        <v>2896</v>
      </c>
      <c r="D87" s="1" t="s">
        <v>2897</v>
      </c>
      <c r="E87" s="1" t="s">
        <v>68</v>
      </c>
      <c r="F87" s="1" t="s">
        <v>2891</v>
      </c>
      <c r="G87" s="1" t="s">
        <v>90</v>
      </c>
      <c r="H87" s="1" t="s">
        <v>97</v>
      </c>
      <c r="I87" s="1" t="s">
        <v>72</v>
      </c>
      <c r="J87" s="1" t="s">
        <v>85</v>
      </c>
      <c r="K87" s="1" t="s">
        <v>57</v>
      </c>
      <c r="L87" s="1" t="s">
        <v>57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.25" customHeight="1">
      <c r="A88" s="1" t="s">
        <v>2843</v>
      </c>
      <c r="B88" s="1" t="s">
        <v>107</v>
      </c>
      <c r="C88" s="1" t="s">
        <v>2898</v>
      </c>
      <c r="D88" s="1" t="s">
        <v>2899</v>
      </c>
      <c r="E88" s="1" t="s">
        <v>68</v>
      </c>
      <c r="F88" s="1" t="s">
        <v>68</v>
      </c>
      <c r="G88" s="1" t="s">
        <v>90</v>
      </c>
      <c r="H88" s="1" t="s">
        <v>113</v>
      </c>
      <c r="I88" s="1" t="s">
        <v>68</v>
      </c>
      <c r="J88" s="1" t="s">
        <v>64</v>
      </c>
      <c r="K88" s="1" t="s">
        <v>57</v>
      </c>
      <c r="L88" s="1" t="s">
        <v>57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.25" customHeight="1">
      <c r="A89" s="1" t="s">
        <v>2843</v>
      </c>
      <c r="B89" s="1" t="s">
        <v>120</v>
      </c>
      <c r="C89" s="1" t="s">
        <v>2900</v>
      </c>
      <c r="D89" s="1" t="s">
        <v>2901</v>
      </c>
      <c r="E89" s="1" t="s">
        <v>68</v>
      </c>
      <c r="F89" s="1" t="s">
        <v>68</v>
      </c>
      <c r="G89" s="1" t="s">
        <v>90</v>
      </c>
      <c r="H89" s="1" t="s">
        <v>369</v>
      </c>
      <c r="I89" s="1" t="s">
        <v>68</v>
      </c>
      <c r="J89" s="1" t="s">
        <v>85</v>
      </c>
      <c r="K89" s="1" t="s">
        <v>57</v>
      </c>
      <c r="L89" s="1" t="s">
        <v>57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.25" customHeight="1">
      <c r="A90" s="1" t="s">
        <v>2843</v>
      </c>
      <c r="B90" s="1" t="s">
        <v>145</v>
      </c>
      <c r="C90" s="1" t="s">
        <v>2902</v>
      </c>
      <c r="D90" s="1" t="s">
        <v>2903</v>
      </c>
      <c r="E90" s="1" t="s">
        <v>68</v>
      </c>
      <c r="F90" s="1" t="s">
        <v>68</v>
      </c>
      <c r="G90" s="1" t="s">
        <v>105</v>
      </c>
      <c r="H90" s="1" t="s">
        <v>387</v>
      </c>
      <c r="I90" s="1" t="s">
        <v>68</v>
      </c>
      <c r="J90" s="1" t="s">
        <v>191</v>
      </c>
      <c r="K90" s="1" t="s">
        <v>57</v>
      </c>
      <c r="L90" s="1" t="s">
        <v>57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.25" customHeight="1">
      <c r="A91" s="1" t="s">
        <v>2843</v>
      </c>
      <c r="B91" s="1" t="s">
        <v>114</v>
      </c>
      <c r="C91" s="1" t="s">
        <v>2904</v>
      </c>
      <c r="D91" s="1" t="s">
        <v>2905</v>
      </c>
      <c r="E91" s="1" t="s">
        <v>65</v>
      </c>
      <c r="F91" s="1" t="s">
        <v>72</v>
      </c>
      <c r="G91" s="1" t="s">
        <v>105</v>
      </c>
      <c r="H91" s="1" t="s">
        <v>113</v>
      </c>
      <c r="I91" s="1" t="s">
        <v>68</v>
      </c>
      <c r="J91" s="1" t="s">
        <v>106</v>
      </c>
      <c r="K91" s="1" t="s">
        <v>57</v>
      </c>
      <c r="L91" s="1" t="s">
        <v>57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.25" customHeight="1">
      <c r="A92" s="1" t="s">
        <v>2843</v>
      </c>
      <c r="B92" s="1" t="s">
        <v>160</v>
      </c>
      <c r="C92" s="1" t="s">
        <v>2906</v>
      </c>
      <c r="D92" s="1" t="s">
        <v>2907</v>
      </c>
      <c r="E92" s="1" t="s">
        <v>72</v>
      </c>
      <c r="F92" s="1" t="s">
        <v>68</v>
      </c>
      <c r="G92" s="1" t="s">
        <v>105</v>
      </c>
      <c r="H92" s="1" t="s">
        <v>113</v>
      </c>
      <c r="I92" s="1" t="s">
        <v>68</v>
      </c>
      <c r="J92" s="1" t="s">
        <v>106</v>
      </c>
      <c r="K92" s="1" t="s">
        <v>57</v>
      </c>
      <c r="L92" s="1" t="s">
        <v>57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.25" customHeight="1">
      <c r="A93" s="1" t="s">
        <v>2843</v>
      </c>
      <c r="B93" s="1" t="s">
        <v>81</v>
      </c>
      <c r="C93" s="1" t="s">
        <v>2908</v>
      </c>
      <c r="D93" s="1" t="s">
        <v>2909</v>
      </c>
      <c r="E93" s="1" t="s">
        <v>65</v>
      </c>
      <c r="F93" s="1" t="s">
        <v>68</v>
      </c>
      <c r="G93" s="1" t="s">
        <v>105</v>
      </c>
      <c r="H93" s="1" t="s">
        <v>113</v>
      </c>
      <c r="I93" s="1" t="s">
        <v>68</v>
      </c>
      <c r="J93" s="1" t="s">
        <v>106</v>
      </c>
      <c r="K93" s="1" t="s">
        <v>57</v>
      </c>
      <c r="L93" s="1" t="s">
        <v>57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.25" customHeight="1">
      <c r="A94" s="1" t="s">
        <v>2843</v>
      </c>
      <c r="B94" s="1" t="s">
        <v>71</v>
      </c>
      <c r="C94" s="1" t="s">
        <v>2910</v>
      </c>
      <c r="D94" s="1" t="s">
        <v>2911</v>
      </c>
      <c r="E94" s="1" t="s">
        <v>66</v>
      </c>
      <c r="F94" s="1" t="s">
        <v>2849</v>
      </c>
      <c r="G94" s="1" t="s">
        <v>90</v>
      </c>
      <c r="H94" s="1" t="s">
        <v>113</v>
      </c>
      <c r="I94" s="1" t="s">
        <v>72</v>
      </c>
      <c r="J94" s="1" t="s">
        <v>106</v>
      </c>
      <c r="K94" s="1" t="s">
        <v>57</v>
      </c>
      <c r="L94" s="1" t="s">
        <v>57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.25" customHeight="1">
      <c r="A95" s="1" t="s">
        <v>2843</v>
      </c>
      <c r="B95" s="1" t="s">
        <v>113</v>
      </c>
      <c r="C95" s="1" t="s">
        <v>2912</v>
      </c>
      <c r="D95" s="1" t="s">
        <v>2913</v>
      </c>
      <c r="E95" s="1" t="s">
        <v>66</v>
      </c>
      <c r="F95" s="1" t="s">
        <v>60</v>
      </c>
      <c r="G95" s="1" t="s">
        <v>105</v>
      </c>
      <c r="H95" s="1" t="s">
        <v>113</v>
      </c>
      <c r="I95" s="1" t="s">
        <v>60</v>
      </c>
      <c r="J95" s="1" t="s">
        <v>78</v>
      </c>
      <c r="K95" s="1" t="s">
        <v>57</v>
      </c>
      <c r="L95" s="1" t="s">
        <v>57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.25" customHeight="1">
      <c r="A96" s="1" t="s">
        <v>2843</v>
      </c>
      <c r="B96" s="1" t="s">
        <v>260</v>
      </c>
      <c r="C96" s="1" t="s">
        <v>2914</v>
      </c>
      <c r="D96" s="1" t="s">
        <v>2915</v>
      </c>
      <c r="E96" s="1" t="s">
        <v>66</v>
      </c>
      <c r="F96" s="1" t="s">
        <v>2891</v>
      </c>
      <c r="G96" s="1" t="s">
        <v>105</v>
      </c>
      <c r="H96" s="1" t="s">
        <v>113</v>
      </c>
      <c r="I96" s="1" t="s">
        <v>68</v>
      </c>
      <c r="J96" s="1" t="s">
        <v>106</v>
      </c>
      <c r="K96" s="1" t="s">
        <v>57</v>
      </c>
      <c r="L96" s="1" t="s">
        <v>57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.25" customHeight="1">
      <c r="A97" s="1" t="s">
        <v>2843</v>
      </c>
      <c r="B97" s="1" t="s">
        <v>109</v>
      </c>
      <c r="C97" s="1" t="s">
        <v>2916</v>
      </c>
      <c r="D97" s="1" t="s">
        <v>2917</v>
      </c>
      <c r="E97" s="1" t="s">
        <v>68</v>
      </c>
      <c r="F97" s="1" t="s">
        <v>2918</v>
      </c>
      <c r="G97" s="1" t="s">
        <v>90</v>
      </c>
      <c r="H97" s="1" t="s">
        <v>288</v>
      </c>
      <c r="I97" s="1" t="s">
        <v>60</v>
      </c>
      <c r="J97" s="1" t="s">
        <v>191</v>
      </c>
      <c r="K97" s="1" t="s">
        <v>57</v>
      </c>
      <c r="L97" s="1" t="s">
        <v>57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.25" customHeight="1">
      <c r="A98" s="1" t="s">
        <v>2843</v>
      </c>
      <c r="B98" s="1" t="s">
        <v>125</v>
      </c>
      <c r="C98" s="1" t="s">
        <v>2919</v>
      </c>
      <c r="D98" s="1" t="s">
        <v>2920</v>
      </c>
      <c r="E98" s="1" t="s">
        <v>66</v>
      </c>
      <c r="F98" s="1" t="s">
        <v>60</v>
      </c>
      <c r="G98" s="1" t="s">
        <v>90</v>
      </c>
      <c r="H98" s="1" t="s">
        <v>97</v>
      </c>
      <c r="I98" s="1" t="s">
        <v>60</v>
      </c>
      <c r="J98" s="1" t="s">
        <v>106</v>
      </c>
      <c r="K98" s="1" t="s">
        <v>57</v>
      </c>
      <c r="L98" s="1" t="s">
        <v>57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.25" customHeight="1">
      <c r="A99" s="1" t="s">
        <v>2843</v>
      </c>
      <c r="B99" s="1" t="s">
        <v>146</v>
      </c>
      <c r="C99" s="1" t="s">
        <v>2921</v>
      </c>
      <c r="D99" s="1" t="s">
        <v>2922</v>
      </c>
      <c r="E99" s="1" t="s">
        <v>66</v>
      </c>
      <c r="F99" s="1" t="s">
        <v>68</v>
      </c>
      <c r="G99" s="1" t="s">
        <v>105</v>
      </c>
      <c r="H99" s="1" t="s">
        <v>113</v>
      </c>
      <c r="I99" s="1" t="s">
        <v>68</v>
      </c>
      <c r="J99" s="1" t="s">
        <v>106</v>
      </c>
      <c r="K99" s="1" t="s">
        <v>57</v>
      </c>
      <c r="L99" s="1" t="s">
        <v>57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.25" customHeight="1">
      <c r="A100" s="1" t="s">
        <v>2843</v>
      </c>
      <c r="B100" s="1" t="s">
        <v>154</v>
      </c>
      <c r="C100" s="1" t="s">
        <v>2923</v>
      </c>
      <c r="D100" s="1" t="s">
        <v>2924</v>
      </c>
      <c r="E100" s="1" t="s">
        <v>66</v>
      </c>
      <c r="F100" s="1" t="s">
        <v>68</v>
      </c>
      <c r="G100" s="1" t="s">
        <v>105</v>
      </c>
      <c r="H100" s="1" t="s">
        <v>369</v>
      </c>
      <c r="I100" s="1" t="s">
        <v>68</v>
      </c>
      <c r="J100" s="1" t="s">
        <v>106</v>
      </c>
      <c r="K100" s="1" t="s">
        <v>57</v>
      </c>
      <c r="L100" s="1" t="s">
        <v>57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.25" customHeight="1">
      <c r="A101" s="1" t="s">
        <v>2843</v>
      </c>
      <c r="B101" s="1" t="s">
        <v>94</v>
      </c>
      <c r="C101" s="1" t="s">
        <v>2925</v>
      </c>
      <c r="D101" s="1" t="s">
        <v>2926</v>
      </c>
      <c r="E101" s="1" t="s">
        <v>106</v>
      </c>
      <c r="F101" s="1" t="s">
        <v>60</v>
      </c>
      <c r="G101" s="1" t="s">
        <v>107</v>
      </c>
      <c r="H101" s="1" t="s">
        <v>57</v>
      </c>
      <c r="I101" s="1" t="s">
        <v>57</v>
      </c>
      <c r="J101" s="1" t="s">
        <v>57</v>
      </c>
      <c r="K101" s="1" t="s">
        <v>57</v>
      </c>
      <c r="L101" s="1" t="s">
        <v>57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.25" customHeight="1">
      <c r="A102" s="1" t="s">
        <v>2843</v>
      </c>
      <c r="B102" s="1" t="s">
        <v>99</v>
      </c>
      <c r="C102" s="1" t="s">
        <v>2927</v>
      </c>
      <c r="D102" s="1" t="s">
        <v>2928</v>
      </c>
      <c r="E102" s="1" t="s">
        <v>148</v>
      </c>
      <c r="F102" s="1" t="s">
        <v>60</v>
      </c>
      <c r="G102" s="1" t="s">
        <v>170</v>
      </c>
      <c r="H102" s="1" t="s">
        <v>57</v>
      </c>
      <c r="I102" s="1" t="s">
        <v>57</v>
      </c>
      <c r="J102" s="1" t="s">
        <v>57</v>
      </c>
      <c r="K102" s="1" t="s">
        <v>57</v>
      </c>
      <c r="L102" s="1" t="s">
        <v>57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.25" customHeight="1">
      <c r="A103" s="1" t="s">
        <v>2843</v>
      </c>
      <c r="B103" s="1" t="s">
        <v>98</v>
      </c>
      <c r="C103" s="1" t="s">
        <v>2929</v>
      </c>
      <c r="D103" s="1" t="s">
        <v>2930</v>
      </c>
      <c r="E103" s="1" t="s">
        <v>85</v>
      </c>
      <c r="F103" s="1" t="s">
        <v>68</v>
      </c>
      <c r="G103" s="1" t="s">
        <v>107</v>
      </c>
      <c r="H103" s="1" t="s">
        <v>57</v>
      </c>
      <c r="I103" s="1" t="s">
        <v>57</v>
      </c>
      <c r="J103" s="1" t="s">
        <v>57</v>
      </c>
      <c r="K103" s="1" t="s">
        <v>57</v>
      </c>
      <c r="L103" s="1" t="s">
        <v>57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.25" customHeight="1">
      <c r="A104" s="1" t="s">
        <v>2843</v>
      </c>
      <c r="B104" s="1" t="s">
        <v>289</v>
      </c>
      <c r="C104" s="1" t="s">
        <v>2931</v>
      </c>
      <c r="D104" s="1" t="s">
        <v>2932</v>
      </c>
      <c r="E104" s="1" t="s">
        <v>85</v>
      </c>
      <c r="F104" s="1" t="s">
        <v>68</v>
      </c>
      <c r="G104" s="1" t="s">
        <v>107</v>
      </c>
      <c r="H104" s="1" t="s">
        <v>57</v>
      </c>
      <c r="I104" s="1" t="s">
        <v>57</v>
      </c>
      <c r="J104" s="1" t="s">
        <v>57</v>
      </c>
      <c r="K104" s="1" t="s">
        <v>57</v>
      </c>
      <c r="L104" s="1" t="s">
        <v>57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.25" customHeight="1">
      <c r="A105" s="1" t="s">
        <v>2843</v>
      </c>
      <c r="B105" s="1" t="s">
        <v>124</v>
      </c>
      <c r="C105" s="1" t="s">
        <v>2933</v>
      </c>
      <c r="D105" s="1" t="s">
        <v>2934</v>
      </c>
      <c r="E105" s="1" t="s">
        <v>105</v>
      </c>
      <c r="F105" s="1" t="s">
        <v>60</v>
      </c>
      <c r="G105" s="1" t="s">
        <v>130</v>
      </c>
      <c r="H105" s="1" t="s">
        <v>2747</v>
      </c>
      <c r="I105" s="1" t="s">
        <v>57</v>
      </c>
      <c r="J105" s="1" t="s">
        <v>57</v>
      </c>
      <c r="K105" s="1" t="s">
        <v>57</v>
      </c>
      <c r="L105" s="1" t="s">
        <v>57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.25" customHeight="1">
      <c r="A106" s="1" t="s">
        <v>2843</v>
      </c>
      <c r="B106" s="1" t="s">
        <v>121</v>
      </c>
      <c r="C106" s="1" t="s">
        <v>2935</v>
      </c>
      <c r="D106" s="1" t="s">
        <v>2936</v>
      </c>
      <c r="E106" s="1" t="s">
        <v>105</v>
      </c>
      <c r="F106" s="1" t="s">
        <v>68</v>
      </c>
      <c r="G106" s="1" t="s">
        <v>311</v>
      </c>
      <c r="H106" s="1" t="s">
        <v>2744</v>
      </c>
      <c r="I106" s="1" t="s">
        <v>57</v>
      </c>
      <c r="J106" s="1" t="s">
        <v>57</v>
      </c>
      <c r="K106" s="1" t="s">
        <v>57</v>
      </c>
      <c r="L106" s="1" t="s">
        <v>57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.25" customHeight="1">
      <c r="A107" s="1" t="s">
        <v>2843</v>
      </c>
      <c r="B107" s="1" t="s">
        <v>123</v>
      </c>
      <c r="C107" s="1" t="s">
        <v>2937</v>
      </c>
      <c r="D107" s="1" t="s">
        <v>2938</v>
      </c>
      <c r="E107" s="1" t="s">
        <v>105</v>
      </c>
      <c r="F107" s="1" t="s">
        <v>68</v>
      </c>
      <c r="G107" s="1" t="s">
        <v>315</v>
      </c>
      <c r="H107" s="1" t="s">
        <v>387</v>
      </c>
      <c r="I107" s="1" t="s">
        <v>57</v>
      </c>
      <c r="J107" s="1" t="s">
        <v>57</v>
      </c>
      <c r="K107" s="1" t="s">
        <v>57</v>
      </c>
      <c r="L107" s="1" t="s">
        <v>57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.25" customHeight="1">
      <c r="A108" s="1" t="s">
        <v>2843</v>
      </c>
      <c r="B108" s="1" t="s">
        <v>122</v>
      </c>
      <c r="C108" s="1" t="s">
        <v>2939</v>
      </c>
      <c r="D108" s="1" t="s">
        <v>2940</v>
      </c>
      <c r="E108" s="1" t="s">
        <v>108</v>
      </c>
      <c r="F108" s="1" t="s">
        <v>60</v>
      </c>
      <c r="G108" s="1" t="s">
        <v>136</v>
      </c>
      <c r="H108" s="1" t="s">
        <v>57</v>
      </c>
      <c r="I108" s="1" t="s">
        <v>57</v>
      </c>
      <c r="J108" s="1" t="s">
        <v>57</v>
      </c>
      <c r="K108" s="1" t="s">
        <v>57</v>
      </c>
      <c r="L108" s="1" t="s">
        <v>57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.25" customHeight="1">
      <c r="A109" s="1" t="s">
        <v>2843</v>
      </c>
      <c r="B109" s="1" t="s">
        <v>147</v>
      </c>
      <c r="C109" s="1" t="s">
        <v>2941</v>
      </c>
      <c r="D109" s="1" t="s">
        <v>2942</v>
      </c>
      <c r="E109" s="1" t="s">
        <v>79</v>
      </c>
      <c r="F109" s="1" t="s">
        <v>68</v>
      </c>
      <c r="G109" s="1" t="s">
        <v>96</v>
      </c>
      <c r="H109" s="1" t="s">
        <v>57</v>
      </c>
      <c r="I109" s="1" t="s">
        <v>57</v>
      </c>
      <c r="J109" s="1" t="s">
        <v>57</v>
      </c>
      <c r="K109" s="1" t="s">
        <v>57</v>
      </c>
      <c r="L109" s="1" t="s">
        <v>57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.25" customHeight="1">
      <c r="A110" s="1" t="s">
        <v>2843</v>
      </c>
      <c r="B110" s="1" t="s">
        <v>87</v>
      </c>
      <c r="C110" s="1" t="s">
        <v>2943</v>
      </c>
      <c r="D110" s="1" t="s">
        <v>2944</v>
      </c>
      <c r="E110" s="1" t="s">
        <v>94</v>
      </c>
      <c r="F110" s="1" t="s">
        <v>57</v>
      </c>
      <c r="G110" s="1" t="s">
        <v>96</v>
      </c>
      <c r="H110" s="1" t="s">
        <v>57</v>
      </c>
      <c r="I110" s="1" t="s">
        <v>57</v>
      </c>
      <c r="J110" s="1" t="s">
        <v>57</v>
      </c>
      <c r="K110" s="1" t="s">
        <v>57</v>
      </c>
      <c r="L110" s="1" t="s">
        <v>57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.25" customHeight="1">
      <c r="A111" s="1" t="s">
        <v>2843</v>
      </c>
      <c r="B111" s="1" t="s">
        <v>288</v>
      </c>
      <c r="C111" s="1" t="s">
        <v>2945</v>
      </c>
      <c r="D111" s="1" t="s">
        <v>2946</v>
      </c>
      <c r="E111" s="1" t="s">
        <v>68</v>
      </c>
      <c r="F111" s="1" t="s">
        <v>2891</v>
      </c>
      <c r="G111" s="1" t="s">
        <v>90</v>
      </c>
      <c r="H111" s="1" t="s">
        <v>288</v>
      </c>
      <c r="I111" s="1" t="s">
        <v>72</v>
      </c>
      <c r="J111" s="1" t="s">
        <v>85</v>
      </c>
      <c r="K111" s="1" t="s">
        <v>57</v>
      </c>
      <c r="L111" s="1" t="s">
        <v>57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.25" customHeight="1">
      <c r="A112" s="1" t="s">
        <v>2843</v>
      </c>
      <c r="B112" s="1" t="s">
        <v>159</v>
      </c>
      <c r="C112" s="1" t="s">
        <v>2947</v>
      </c>
      <c r="D112" s="1" t="s">
        <v>2948</v>
      </c>
      <c r="E112" s="1" t="s">
        <v>60</v>
      </c>
      <c r="F112" s="1" t="s">
        <v>68</v>
      </c>
      <c r="G112" s="1" t="s">
        <v>90</v>
      </c>
      <c r="H112" s="1" t="s">
        <v>288</v>
      </c>
      <c r="I112" s="1" t="s">
        <v>66</v>
      </c>
      <c r="J112" s="1" t="s">
        <v>72</v>
      </c>
      <c r="K112" s="1" t="s">
        <v>57</v>
      </c>
      <c r="L112" s="1" t="s">
        <v>57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.25" customHeight="1">
      <c r="A113" s="1" t="s">
        <v>2843</v>
      </c>
      <c r="B113" s="1" t="s">
        <v>161</v>
      </c>
      <c r="C113" s="1" t="s">
        <v>2949</v>
      </c>
      <c r="D113" s="1" t="s">
        <v>2950</v>
      </c>
      <c r="E113" s="1" t="s">
        <v>60</v>
      </c>
      <c r="F113" s="1" t="s">
        <v>68</v>
      </c>
      <c r="G113" s="1" t="s">
        <v>105</v>
      </c>
      <c r="H113" s="1" t="s">
        <v>2951</v>
      </c>
      <c r="I113" s="1" t="s">
        <v>66</v>
      </c>
      <c r="J113" s="1" t="s">
        <v>60</v>
      </c>
      <c r="K113" s="1" t="s">
        <v>57</v>
      </c>
      <c r="L113" s="1" t="s">
        <v>57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.25" customHeight="1">
      <c r="A114" s="1" t="s">
        <v>2843</v>
      </c>
      <c r="B114" s="1" t="s">
        <v>130</v>
      </c>
      <c r="C114" s="1" t="s">
        <v>2952</v>
      </c>
      <c r="D114" s="1" t="s">
        <v>2953</v>
      </c>
      <c r="E114" s="1" t="s">
        <v>60</v>
      </c>
      <c r="F114" s="1" t="s">
        <v>68</v>
      </c>
      <c r="G114" s="1" t="s">
        <v>105</v>
      </c>
      <c r="H114" s="1" t="s">
        <v>2850</v>
      </c>
      <c r="I114" s="1" t="s">
        <v>66</v>
      </c>
      <c r="J114" s="1" t="s">
        <v>66</v>
      </c>
      <c r="K114" s="1" t="s">
        <v>57</v>
      </c>
      <c r="L114" s="1" t="s">
        <v>57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.25" customHeight="1">
      <c r="A115" s="1" t="s">
        <v>2843</v>
      </c>
      <c r="B115" s="1" t="s">
        <v>135</v>
      </c>
      <c r="C115" s="1" t="s">
        <v>2954</v>
      </c>
      <c r="D115" s="1" t="s">
        <v>2955</v>
      </c>
      <c r="E115" s="1" t="s">
        <v>68</v>
      </c>
      <c r="F115" s="1" t="s">
        <v>60</v>
      </c>
      <c r="G115" s="1" t="s">
        <v>90</v>
      </c>
      <c r="H115" s="1" t="s">
        <v>113</v>
      </c>
      <c r="I115" s="1" t="s">
        <v>60</v>
      </c>
      <c r="J115" s="1" t="s">
        <v>78</v>
      </c>
      <c r="K115" s="1" t="s">
        <v>57</v>
      </c>
      <c r="L115" s="1" t="s">
        <v>57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.25" customHeight="1">
      <c r="A116" s="1" t="s">
        <v>2843</v>
      </c>
      <c r="B116" s="1" t="s">
        <v>136</v>
      </c>
      <c r="C116" s="1" t="s">
        <v>2956</v>
      </c>
      <c r="D116" s="1" t="s">
        <v>2957</v>
      </c>
      <c r="E116" s="1" t="s">
        <v>106</v>
      </c>
      <c r="F116" s="1" t="s">
        <v>60</v>
      </c>
      <c r="G116" s="1" t="s">
        <v>107</v>
      </c>
      <c r="H116" s="1" t="s">
        <v>57</v>
      </c>
      <c r="I116" s="1" t="s">
        <v>57</v>
      </c>
      <c r="J116" s="1" t="s">
        <v>57</v>
      </c>
      <c r="K116" s="1" t="s">
        <v>57</v>
      </c>
      <c r="L116" s="1" t="s">
        <v>57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.25" customHeight="1">
      <c r="A117" s="1" t="s">
        <v>2843</v>
      </c>
      <c r="B117" s="1" t="s">
        <v>134</v>
      </c>
      <c r="C117" s="1" t="s">
        <v>2958</v>
      </c>
      <c r="D117" s="1" t="s">
        <v>2959</v>
      </c>
      <c r="E117" s="1" t="s">
        <v>105</v>
      </c>
      <c r="F117" s="1" t="s">
        <v>60</v>
      </c>
      <c r="G117" s="1" t="s">
        <v>130</v>
      </c>
      <c r="H117" s="1" t="s">
        <v>2747</v>
      </c>
      <c r="I117" s="1" t="s">
        <v>57</v>
      </c>
      <c r="J117" s="1" t="s">
        <v>57</v>
      </c>
      <c r="K117" s="1" t="s">
        <v>57</v>
      </c>
      <c r="L117" s="1" t="s">
        <v>57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86"/>
    <col customWidth="1" min="2" max="2" width="8.0"/>
    <col customWidth="1" min="3" max="3" width="12.57"/>
    <col customWidth="1" min="4" max="4" width="13.71"/>
    <col customWidth="1" min="5" max="5" width="14.86"/>
    <col customWidth="1" min="6" max="6" width="13.71"/>
    <col customWidth="1" min="7" max="7" width="12.57"/>
    <col customWidth="1" min="8" max="8" width="5.71"/>
    <col customWidth="1" min="9" max="9" width="17.14"/>
    <col customWidth="1" min="10" max="10" width="6.86"/>
    <col customWidth="1" min="11" max="11" width="5.71"/>
    <col customWidth="1" min="12" max="22" width="3.43"/>
    <col customWidth="1" min="23" max="23" width="5.71"/>
    <col customWidth="1" min="24" max="30" width="4.57"/>
    <col customWidth="1" min="31" max="31" width="16.0"/>
    <col customWidth="1" min="32" max="32" width="12.57"/>
    <col customWidth="1" min="33" max="33" width="5.71"/>
  </cols>
  <sheetData>
    <row r="1" ht="11.25" customHeight="1">
      <c r="A1" s="1" t="s">
        <v>1</v>
      </c>
      <c r="B1" s="1" t="s">
        <v>2</v>
      </c>
      <c r="C1" s="1" t="s">
        <v>3</v>
      </c>
      <c r="D1" s="1" t="s">
        <v>2960</v>
      </c>
      <c r="E1" s="1" t="s">
        <v>2961</v>
      </c>
      <c r="F1" s="1" t="s">
        <v>2962</v>
      </c>
      <c r="G1" s="1" t="s">
        <v>2963</v>
      </c>
      <c r="H1" s="1" t="s">
        <v>10</v>
      </c>
      <c r="I1" s="1" t="s">
        <v>2964</v>
      </c>
      <c r="J1" s="1" t="s">
        <v>2710</v>
      </c>
      <c r="K1" s="1" t="s">
        <v>2965</v>
      </c>
      <c r="L1" s="1" t="s">
        <v>2966</v>
      </c>
      <c r="M1" s="1" t="s">
        <v>2967</v>
      </c>
      <c r="N1" s="1" t="s">
        <v>2968</v>
      </c>
      <c r="O1" s="1" t="s">
        <v>2969</v>
      </c>
      <c r="P1" s="1" t="s">
        <v>2970</v>
      </c>
      <c r="Q1" s="1" t="s">
        <v>2971</v>
      </c>
      <c r="R1" s="1" t="s">
        <v>2972</v>
      </c>
      <c r="S1" s="1" t="s">
        <v>2973</v>
      </c>
      <c r="T1" s="1" t="s">
        <v>2974</v>
      </c>
      <c r="U1" s="1" t="s">
        <v>2975</v>
      </c>
      <c r="V1" s="1" t="s">
        <v>2976</v>
      </c>
      <c r="W1" s="1" t="s">
        <v>2977</v>
      </c>
      <c r="X1" s="1" t="str">
        <f>VLOOKUP("01",Stats,2)</f>
        <v>Str</v>
      </c>
      <c r="Y1" s="1" t="str">
        <f>VLOOKUP("02",Stats,2)</f>
        <v>Men</v>
      </c>
      <c r="Z1" s="1" t="str">
        <f>VLOOKUP("03",Stats,2)</f>
        <v>Agi</v>
      </c>
      <c r="AA1" s="1" t="str">
        <f>VLOOKUP("04",Stats,2)</f>
        <v>Dex</v>
      </c>
      <c r="AB1" s="1" t="str">
        <f>VLOOKUP("05",Stats,2)</f>
        <v>Atk</v>
      </c>
      <c r="AC1" s="1" t="str">
        <f>VLOOKUP("06",Stats,2)</f>
        <v>Def</v>
      </c>
      <c r="AD1" s="1" t="str">
        <f>VLOOKUP("07",Stats,2)</f>
        <v>Mdf</v>
      </c>
      <c r="AE1" s="1" t="s">
        <v>2978</v>
      </c>
      <c r="AF1" s="1" t="s">
        <v>2979</v>
      </c>
      <c r="AG1" s="1" t="s">
        <v>2980</v>
      </c>
    </row>
    <row r="2" ht="11.25" customHeight="1">
      <c r="A2" s="1" t="s">
        <v>57</v>
      </c>
      <c r="B2" s="1"/>
      <c r="C2" s="1" t="s">
        <v>2981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11.25" customHeight="1">
      <c r="A3" s="1" t="s">
        <v>60</v>
      </c>
      <c r="B3" s="1" t="s">
        <v>2982</v>
      </c>
      <c r="C3" s="1" t="s">
        <v>2983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2700</v>
      </c>
      <c r="M3" s="1" t="s">
        <v>2699</v>
      </c>
      <c r="N3" s="1" t="s">
        <v>2699</v>
      </c>
      <c r="O3" s="1" t="s">
        <v>2699</v>
      </c>
      <c r="P3" s="1" t="s">
        <v>2699</v>
      </c>
      <c r="Q3" s="1" t="s">
        <v>2699</v>
      </c>
      <c r="R3" s="1" t="s">
        <v>2699</v>
      </c>
      <c r="S3" s="1" t="s">
        <v>2699</v>
      </c>
      <c r="T3" s="1" t="s">
        <v>2700</v>
      </c>
      <c r="U3" s="1" t="s">
        <v>2699</v>
      </c>
      <c r="V3" s="1" t="s">
        <v>2700</v>
      </c>
      <c r="W3" s="1" t="s">
        <v>60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68</v>
      </c>
      <c r="AC3" s="1" t="s">
        <v>57</v>
      </c>
      <c r="AD3" s="1" t="s">
        <v>57</v>
      </c>
      <c r="AE3" s="1" t="s">
        <v>60</v>
      </c>
      <c r="AF3" s="1" t="s">
        <v>57</v>
      </c>
      <c r="AG3" s="1" t="s">
        <v>77</v>
      </c>
    </row>
    <row r="4" ht="11.25" customHeight="1">
      <c r="A4" s="1" t="s">
        <v>68</v>
      </c>
      <c r="B4" s="1" t="s">
        <v>2984</v>
      </c>
      <c r="C4" s="1" t="s">
        <v>2985</v>
      </c>
      <c r="D4" s="1" t="s">
        <v>57</v>
      </c>
      <c r="E4" s="1" t="s">
        <v>57</v>
      </c>
      <c r="F4" s="1" t="s">
        <v>57</v>
      </c>
      <c r="G4" s="1" t="s">
        <v>57</v>
      </c>
      <c r="H4" s="1" t="s">
        <v>57</v>
      </c>
      <c r="I4" s="1" t="s">
        <v>57</v>
      </c>
      <c r="J4" s="1" t="s">
        <v>57</v>
      </c>
      <c r="K4" s="1" t="s">
        <v>57</v>
      </c>
      <c r="L4" s="1" t="s">
        <v>2700</v>
      </c>
      <c r="M4" s="1" t="s">
        <v>2699</v>
      </c>
      <c r="N4" s="1" t="s">
        <v>2699</v>
      </c>
      <c r="O4" s="1" t="s">
        <v>2699</v>
      </c>
      <c r="P4" s="1" t="s">
        <v>2699</v>
      </c>
      <c r="Q4" s="1" t="s">
        <v>2699</v>
      </c>
      <c r="R4" s="1" t="s">
        <v>2699</v>
      </c>
      <c r="S4" s="1" t="s">
        <v>2699</v>
      </c>
      <c r="T4" s="1" t="s">
        <v>2700</v>
      </c>
      <c r="U4" s="1" t="s">
        <v>2699</v>
      </c>
      <c r="V4" s="1" t="s">
        <v>2700</v>
      </c>
      <c r="W4" s="1" t="s">
        <v>60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67</v>
      </c>
      <c r="AC4" s="1" t="s">
        <v>57</v>
      </c>
      <c r="AD4" s="1" t="s">
        <v>57</v>
      </c>
      <c r="AE4" s="1" t="s">
        <v>60</v>
      </c>
      <c r="AF4" s="1" t="s">
        <v>57</v>
      </c>
      <c r="AG4" s="1" t="s">
        <v>231</v>
      </c>
    </row>
    <row r="5" ht="11.25" customHeight="1">
      <c r="A5" s="1" t="s">
        <v>72</v>
      </c>
      <c r="B5" s="1" t="s">
        <v>2986</v>
      </c>
      <c r="C5" s="1" t="s">
        <v>2987</v>
      </c>
      <c r="D5" s="1" t="s">
        <v>57</v>
      </c>
      <c r="E5" s="1" t="s">
        <v>57</v>
      </c>
      <c r="F5" s="1" t="s">
        <v>57</v>
      </c>
      <c r="G5" s="1" t="s">
        <v>57</v>
      </c>
      <c r="H5" s="1" t="s">
        <v>57</v>
      </c>
      <c r="I5" s="1" t="s">
        <v>57</v>
      </c>
      <c r="J5" s="1" t="s">
        <v>57</v>
      </c>
      <c r="K5" s="1" t="s">
        <v>57</v>
      </c>
      <c r="L5" s="1" t="s">
        <v>2699</v>
      </c>
      <c r="M5" s="1" t="s">
        <v>2700</v>
      </c>
      <c r="N5" s="1" t="s">
        <v>2699</v>
      </c>
      <c r="O5" s="1" t="s">
        <v>2699</v>
      </c>
      <c r="P5" s="1" t="s">
        <v>2699</v>
      </c>
      <c r="Q5" s="1" t="s">
        <v>2699</v>
      </c>
      <c r="R5" s="1" t="s">
        <v>2699</v>
      </c>
      <c r="S5" s="1" t="s">
        <v>2699</v>
      </c>
      <c r="T5" s="1" t="s">
        <v>2699</v>
      </c>
      <c r="U5" s="1" t="s">
        <v>2700</v>
      </c>
      <c r="V5" s="1" t="s">
        <v>2699</v>
      </c>
      <c r="W5" s="1" t="s">
        <v>68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60</v>
      </c>
      <c r="AC5" s="1" t="s">
        <v>57</v>
      </c>
      <c r="AD5" s="1" t="s">
        <v>57</v>
      </c>
      <c r="AE5" s="1" t="s">
        <v>60</v>
      </c>
      <c r="AF5" s="1" t="s">
        <v>57</v>
      </c>
      <c r="AG5" s="1" t="s">
        <v>1631</v>
      </c>
    </row>
    <row r="6" ht="11.25" customHeight="1">
      <c r="A6" s="1" t="s">
        <v>69</v>
      </c>
      <c r="B6" s="1" t="s">
        <v>2988</v>
      </c>
      <c r="C6" s="1" t="s">
        <v>2989</v>
      </c>
      <c r="D6" s="1" t="s">
        <v>57</v>
      </c>
      <c r="E6" s="1" t="s">
        <v>57</v>
      </c>
      <c r="F6" s="1" t="s">
        <v>57</v>
      </c>
      <c r="G6" s="1" t="s">
        <v>57</v>
      </c>
      <c r="H6" s="1" t="s">
        <v>57</v>
      </c>
      <c r="I6" s="1" t="s">
        <v>57</v>
      </c>
      <c r="J6" s="1" t="s">
        <v>57</v>
      </c>
      <c r="K6" s="1" t="s">
        <v>57</v>
      </c>
      <c r="L6" s="1" t="s">
        <v>2700</v>
      </c>
      <c r="M6" s="1" t="s">
        <v>2700</v>
      </c>
      <c r="N6" s="1" t="s">
        <v>2699</v>
      </c>
      <c r="O6" s="1" t="s">
        <v>2699</v>
      </c>
      <c r="P6" s="1" t="s">
        <v>2699</v>
      </c>
      <c r="Q6" s="1" t="s">
        <v>2700</v>
      </c>
      <c r="R6" s="1" t="s">
        <v>2700</v>
      </c>
      <c r="S6" s="1" t="s">
        <v>2699</v>
      </c>
      <c r="T6" s="1" t="s">
        <v>2700</v>
      </c>
      <c r="U6" s="1" t="s">
        <v>2700</v>
      </c>
      <c r="V6" s="1" t="s">
        <v>2700</v>
      </c>
      <c r="W6" s="1" t="s">
        <v>66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68</v>
      </c>
      <c r="AD6" s="1" t="s">
        <v>57</v>
      </c>
      <c r="AE6" s="1" t="s">
        <v>57</v>
      </c>
      <c r="AF6" s="1" t="s">
        <v>57</v>
      </c>
      <c r="AG6" s="1" t="s">
        <v>1406</v>
      </c>
    </row>
    <row r="7" ht="11.25" customHeight="1">
      <c r="A7" s="1" t="s">
        <v>67</v>
      </c>
      <c r="B7" s="1" t="s">
        <v>2990</v>
      </c>
      <c r="C7" s="1" t="s">
        <v>2991</v>
      </c>
      <c r="D7" s="1" t="s">
        <v>57</v>
      </c>
      <c r="E7" s="1" t="s">
        <v>57</v>
      </c>
      <c r="F7" s="1" t="s">
        <v>57</v>
      </c>
      <c r="G7" s="1" t="s">
        <v>57</v>
      </c>
      <c r="H7" s="1" t="s">
        <v>57</v>
      </c>
      <c r="I7" s="1" t="s">
        <v>57</v>
      </c>
      <c r="J7" s="1" t="s">
        <v>57</v>
      </c>
      <c r="K7" s="1" t="s">
        <v>57</v>
      </c>
      <c r="L7" s="1" t="s">
        <v>2699</v>
      </c>
      <c r="M7" s="1" t="s">
        <v>2699</v>
      </c>
      <c r="N7" s="1" t="s">
        <v>2699</v>
      </c>
      <c r="O7" s="1" t="s">
        <v>2699</v>
      </c>
      <c r="P7" s="1" t="s">
        <v>2699</v>
      </c>
      <c r="Q7" s="1" t="s">
        <v>2699</v>
      </c>
      <c r="R7" s="1" t="s">
        <v>2700</v>
      </c>
      <c r="S7" s="1" t="s">
        <v>2699</v>
      </c>
      <c r="T7" s="1" t="s">
        <v>2699</v>
      </c>
      <c r="U7" s="1" t="s">
        <v>2699</v>
      </c>
      <c r="V7" s="1" t="s">
        <v>2700</v>
      </c>
      <c r="W7" s="1" t="s">
        <v>65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60</v>
      </c>
      <c r="AD7" s="1" t="s">
        <v>57</v>
      </c>
      <c r="AE7" s="1" t="s">
        <v>57</v>
      </c>
      <c r="AF7" s="1" t="s">
        <v>57</v>
      </c>
      <c r="AG7" s="1" t="s">
        <v>1631</v>
      </c>
    </row>
    <row r="8" ht="11.25" customHeight="1">
      <c r="A8" s="1" t="s">
        <v>65</v>
      </c>
      <c r="B8" s="1" t="s">
        <v>2992</v>
      </c>
      <c r="C8" s="1" t="s">
        <v>2993</v>
      </c>
      <c r="D8" s="1" t="s">
        <v>57</v>
      </c>
      <c r="E8" s="1" t="s">
        <v>57</v>
      </c>
      <c r="F8" s="1" t="s">
        <v>57</v>
      </c>
      <c r="G8" s="1" t="s">
        <v>57</v>
      </c>
      <c r="H8" s="1" t="s">
        <v>57</v>
      </c>
      <c r="I8" s="1" t="s">
        <v>57</v>
      </c>
      <c r="J8" s="1" t="s">
        <v>57</v>
      </c>
      <c r="K8" s="1" t="s">
        <v>57</v>
      </c>
      <c r="L8" s="1" t="s">
        <v>2699</v>
      </c>
      <c r="M8" s="1" t="s">
        <v>2700</v>
      </c>
      <c r="N8" s="1" t="s">
        <v>2699</v>
      </c>
      <c r="O8" s="1" t="s">
        <v>2699</v>
      </c>
      <c r="P8" s="1" t="s">
        <v>2699</v>
      </c>
      <c r="Q8" s="1" t="s">
        <v>2700</v>
      </c>
      <c r="R8" s="1" t="s">
        <v>2699</v>
      </c>
      <c r="S8" s="1" t="s">
        <v>2699</v>
      </c>
      <c r="T8" s="1" t="s">
        <v>2699</v>
      </c>
      <c r="U8" s="1" t="s">
        <v>2700</v>
      </c>
      <c r="V8" s="1" t="s">
        <v>2699</v>
      </c>
      <c r="W8" s="1" t="s">
        <v>65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60</v>
      </c>
      <c r="AD8" s="1" t="s">
        <v>57</v>
      </c>
      <c r="AE8" s="1" t="s">
        <v>57</v>
      </c>
      <c r="AF8" s="1" t="s">
        <v>57</v>
      </c>
      <c r="AG8" s="1" t="s">
        <v>601</v>
      </c>
    </row>
    <row r="9" ht="11.25" customHeight="1">
      <c r="A9" s="1" t="s">
        <v>66</v>
      </c>
      <c r="B9" s="1" t="s">
        <v>2994</v>
      </c>
      <c r="C9" s="1" t="s">
        <v>2995</v>
      </c>
      <c r="D9" s="1" t="s">
        <v>57</v>
      </c>
      <c r="E9" s="1" t="s">
        <v>57</v>
      </c>
      <c r="F9" s="1" t="s">
        <v>57</v>
      </c>
      <c r="G9" s="1" t="s">
        <v>57</v>
      </c>
      <c r="H9" s="1" t="s">
        <v>57</v>
      </c>
      <c r="I9" s="1" t="s">
        <v>57</v>
      </c>
      <c r="J9" s="1" t="s">
        <v>57</v>
      </c>
      <c r="K9" s="1" t="s">
        <v>57</v>
      </c>
      <c r="L9" s="1" t="s">
        <v>2700</v>
      </c>
      <c r="M9" s="1" t="s">
        <v>2699</v>
      </c>
      <c r="N9" s="1" t="s">
        <v>2700</v>
      </c>
      <c r="O9" s="1" t="s">
        <v>2699</v>
      </c>
      <c r="P9" s="1" t="s">
        <v>2699</v>
      </c>
      <c r="Q9" s="1" t="s">
        <v>2699</v>
      </c>
      <c r="R9" s="1" t="s">
        <v>2699</v>
      </c>
      <c r="S9" s="1" t="s">
        <v>2700</v>
      </c>
      <c r="T9" s="1" t="s">
        <v>2700</v>
      </c>
      <c r="U9" s="1" t="s">
        <v>2699</v>
      </c>
      <c r="V9" s="1" t="s">
        <v>2699</v>
      </c>
      <c r="W9" s="1" t="s">
        <v>65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60</v>
      </c>
      <c r="AD9" s="1" t="s">
        <v>57</v>
      </c>
      <c r="AE9" s="1" t="s">
        <v>57</v>
      </c>
      <c r="AF9" s="1" t="s">
        <v>57</v>
      </c>
      <c r="AG9" s="1" t="s">
        <v>235</v>
      </c>
    </row>
    <row r="10" ht="11.25" customHeight="1">
      <c r="A10" s="1" t="s">
        <v>64</v>
      </c>
      <c r="B10" s="1" t="s">
        <v>2996</v>
      </c>
      <c r="C10" s="1" t="s">
        <v>2997</v>
      </c>
      <c r="D10" s="1" t="s">
        <v>57</v>
      </c>
      <c r="E10" s="1" t="s">
        <v>57</v>
      </c>
      <c r="F10" s="1" t="s">
        <v>57</v>
      </c>
      <c r="G10" s="1" t="s">
        <v>57</v>
      </c>
      <c r="H10" s="1" t="s">
        <v>57</v>
      </c>
      <c r="I10" s="1" t="s">
        <v>57</v>
      </c>
      <c r="J10" s="1" t="s">
        <v>57</v>
      </c>
      <c r="K10" s="1" t="s">
        <v>57</v>
      </c>
      <c r="L10" s="1" t="s">
        <v>2699</v>
      </c>
      <c r="M10" s="1" t="s">
        <v>2699</v>
      </c>
      <c r="N10" s="1" t="s">
        <v>2699</v>
      </c>
      <c r="O10" s="1" t="s">
        <v>2699</v>
      </c>
      <c r="P10" s="1" t="s">
        <v>2699</v>
      </c>
      <c r="Q10" s="1" t="s">
        <v>2699</v>
      </c>
      <c r="R10" s="1" t="s">
        <v>2699</v>
      </c>
      <c r="S10" s="1" t="s">
        <v>2699</v>
      </c>
      <c r="T10" s="1" t="s">
        <v>2699</v>
      </c>
      <c r="U10" s="1" t="s">
        <v>2699</v>
      </c>
      <c r="V10" s="1" t="s">
        <v>2700</v>
      </c>
      <c r="W10" s="1" t="s">
        <v>72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191</v>
      </c>
      <c r="AC10" s="1" t="s">
        <v>68</v>
      </c>
      <c r="AD10" s="1" t="s">
        <v>57</v>
      </c>
      <c r="AE10" s="1" t="s">
        <v>60</v>
      </c>
      <c r="AF10" s="1" t="s">
        <v>57</v>
      </c>
      <c r="AG10" s="1" t="s">
        <v>1262</v>
      </c>
    </row>
    <row r="11" ht="11.25" customHeight="1">
      <c r="A11" s="1" t="s">
        <v>148</v>
      </c>
      <c r="B11" s="1" t="s">
        <v>2998</v>
      </c>
      <c r="C11" s="1" t="s">
        <v>2999</v>
      </c>
      <c r="D11" s="1" t="s">
        <v>57</v>
      </c>
      <c r="E11" s="1" t="s">
        <v>57</v>
      </c>
      <c r="F11" s="1" t="s">
        <v>57</v>
      </c>
      <c r="G11" s="1" t="s">
        <v>57</v>
      </c>
      <c r="H11" s="1" t="s">
        <v>57</v>
      </c>
      <c r="I11" s="1" t="s">
        <v>57</v>
      </c>
      <c r="J11" s="1" t="s">
        <v>57</v>
      </c>
      <c r="K11" s="1" t="s">
        <v>57</v>
      </c>
      <c r="L11" s="1" t="s">
        <v>2699</v>
      </c>
      <c r="M11" s="1" t="s">
        <v>2700</v>
      </c>
      <c r="N11" s="1" t="s">
        <v>2699</v>
      </c>
      <c r="O11" s="1" t="s">
        <v>2699</v>
      </c>
      <c r="P11" s="1" t="s">
        <v>2699</v>
      </c>
      <c r="Q11" s="1" t="s">
        <v>2699</v>
      </c>
      <c r="R11" s="1" t="s">
        <v>2699</v>
      </c>
      <c r="S11" s="1" t="s">
        <v>2699</v>
      </c>
      <c r="T11" s="1" t="s">
        <v>2699</v>
      </c>
      <c r="U11" s="1" t="s">
        <v>2700</v>
      </c>
      <c r="V11" s="1" t="s">
        <v>2699</v>
      </c>
      <c r="W11" s="1" t="s">
        <v>68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69</v>
      </c>
      <c r="AC11" s="1" t="s">
        <v>57</v>
      </c>
      <c r="AD11" s="1" t="s">
        <v>57</v>
      </c>
      <c r="AE11" s="1" t="s">
        <v>60</v>
      </c>
      <c r="AF11" s="1" t="s">
        <v>57</v>
      </c>
      <c r="AG11" s="1" t="s">
        <v>1406</v>
      </c>
    </row>
    <row r="12" ht="11.25" customHeight="1">
      <c r="A12" s="1" t="s">
        <v>85</v>
      </c>
      <c r="B12" s="1" t="s">
        <v>3000</v>
      </c>
      <c r="C12" s="1" t="s">
        <v>3001</v>
      </c>
      <c r="D12" s="1" t="s">
        <v>57</v>
      </c>
      <c r="E12" s="1" t="s">
        <v>57</v>
      </c>
      <c r="F12" s="1" t="s">
        <v>57</v>
      </c>
      <c r="G12" s="1" t="s">
        <v>57</v>
      </c>
      <c r="H12" s="1" t="s">
        <v>57</v>
      </c>
      <c r="I12" s="1" t="s">
        <v>57</v>
      </c>
      <c r="J12" s="1" t="s">
        <v>57</v>
      </c>
      <c r="K12" s="1" t="s">
        <v>57</v>
      </c>
      <c r="L12" s="1" t="s">
        <v>2700</v>
      </c>
      <c r="M12" s="1" t="s">
        <v>2700</v>
      </c>
      <c r="N12" s="1" t="s">
        <v>2700</v>
      </c>
      <c r="O12" s="1" t="s">
        <v>2699</v>
      </c>
      <c r="P12" s="1" t="s">
        <v>2699</v>
      </c>
      <c r="Q12" s="1" t="s">
        <v>2700</v>
      </c>
      <c r="R12" s="1" t="s">
        <v>2700</v>
      </c>
      <c r="S12" s="1" t="s">
        <v>2700</v>
      </c>
      <c r="T12" s="1" t="s">
        <v>2700</v>
      </c>
      <c r="U12" s="1" t="s">
        <v>2700</v>
      </c>
      <c r="V12" s="1" t="s">
        <v>2700</v>
      </c>
      <c r="W12" s="1" t="s">
        <v>67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68</v>
      </c>
      <c r="AD12" s="1" t="s">
        <v>57</v>
      </c>
      <c r="AE12" s="1" t="s">
        <v>57</v>
      </c>
      <c r="AF12" s="1" t="s">
        <v>57</v>
      </c>
      <c r="AG12" s="1" t="s">
        <v>643</v>
      </c>
    </row>
    <row r="13" ht="11.25" customHeight="1">
      <c r="A13" s="1" t="s">
        <v>106</v>
      </c>
      <c r="B13" s="1" t="s">
        <v>3002</v>
      </c>
      <c r="C13" s="1" t="s">
        <v>3003</v>
      </c>
      <c r="D13" s="1" t="s">
        <v>57</v>
      </c>
      <c r="E13" s="1" t="s">
        <v>57</v>
      </c>
      <c r="F13" s="1" t="s">
        <v>57</v>
      </c>
      <c r="G13" s="1" t="s">
        <v>57</v>
      </c>
      <c r="H13" s="1" t="s">
        <v>57</v>
      </c>
      <c r="I13" s="1" t="s">
        <v>57</v>
      </c>
      <c r="J13" s="1" t="s">
        <v>57</v>
      </c>
      <c r="K13" s="1" t="s">
        <v>57</v>
      </c>
      <c r="L13" s="1" t="s">
        <v>2700</v>
      </c>
      <c r="M13" s="1" t="s">
        <v>2700</v>
      </c>
      <c r="N13" s="1" t="s">
        <v>2699</v>
      </c>
      <c r="O13" s="1" t="s">
        <v>2699</v>
      </c>
      <c r="P13" s="1" t="s">
        <v>2699</v>
      </c>
      <c r="Q13" s="1" t="s">
        <v>2700</v>
      </c>
      <c r="R13" s="1" t="s">
        <v>2700</v>
      </c>
      <c r="S13" s="1" t="s">
        <v>2699</v>
      </c>
      <c r="T13" s="1" t="s">
        <v>2700</v>
      </c>
      <c r="U13" s="1" t="s">
        <v>2700</v>
      </c>
      <c r="V13" s="1" t="s">
        <v>2700</v>
      </c>
      <c r="W13" s="1" t="s">
        <v>66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85</v>
      </c>
      <c r="AD13" s="1" t="s">
        <v>57</v>
      </c>
      <c r="AE13" s="1" t="s">
        <v>57</v>
      </c>
      <c r="AF13" s="1" t="s">
        <v>57</v>
      </c>
      <c r="AG13" s="1" t="s">
        <v>3004</v>
      </c>
    </row>
    <row r="14" ht="11.25" customHeight="1">
      <c r="A14" s="1" t="s">
        <v>78</v>
      </c>
      <c r="B14" s="1" t="s">
        <v>3005</v>
      </c>
      <c r="C14" s="1" t="s">
        <v>3006</v>
      </c>
      <c r="D14" s="1" t="s">
        <v>57</v>
      </c>
      <c r="E14" s="1" t="s">
        <v>57</v>
      </c>
      <c r="F14" s="1" t="s">
        <v>57</v>
      </c>
      <c r="G14" s="1" t="s">
        <v>57</v>
      </c>
      <c r="H14" s="1" t="s">
        <v>57</v>
      </c>
      <c r="I14" s="1" t="s">
        <v>57</v>
      </c>
      <c r="J14" s="1" t="s">
        <v>57</v>
      </c>
      <c r="K14" s="1" t="s">
        <v>57</v>
      </c>
      <c r="L14" s="1" t="s">
        <v>2700</v>
      </c>
      <c r="M14" s="1" t="s">
        <v>2700</v>
      </c>
      <c r="N14" s="1" t="s">
        <v>2700</v>
      </c>
      <c r="O14" s="1" t="s">
        <v>2699</v>
      </c>
      <c r="P14" s="1" t="s">
        <v>2699</v>
      </c>
      <c r="Q14" s="1" t="s">
        <v>2700</v>
      </c>
      <c r="R14" s="1" t="s">
        <v>2700</v>
      </c>
      <c r="S14" s="1" t="s">
        <v>2700</v>
      </c>
      <c r="T14" s="1" t="s">
        <v>2700</v>
      </c>
      <c r="U14" s="1" t="s">
        <v>2700</v>
      </c>
      <c r="V14" s="1" t="s">
        <v>2700</v>
      </c>
      <c r="W14" s="1" t="s">
        <v>67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67</v>
      </c>
      <c r="AD14" s="1" t="s">
        <v>57</v>
      </c>
      <c r="AE14" s="1" t="s">
        <v>57</v>
      </c>
      <c r="AF14" s="1" t="s">
        <v>57</v>
      </c>
      <c r="AG14" s="1" t="s">
        <v>295</v>
      </c>
    </row>
    <row r="15" ht="11.25" customHeight="1">
      <c r="A15" s="1" t="s">
        <v>80</v>
      </c>
      <c r="B15" s="1" t="s">
        <v>3007</v>
      </c>
      <c r="C15" s="1" t="s">
        <v>3008</v>
      </c>
      <c r="D15" s="1" t="s">
        <v>57</v>
      </c>
      <c r="E15" s="1" t="s">
        <v>57</v>
      </c>
      <c r="F15" s="1" t="s">
        <v>57</v>
      </c>
      <c r="G15" s="1" t="s">
        <v>57</v>
      </c>
      <c r="H15" s="1" t="s">
        <v>57</v>
      </c>
      <c r="I15" s="1" t="s">
        <v>57</v>
      </c>
      <c r="J15" s="1" t="s">
        <v>57</v>
      </c>
      <c r="K15" s="1" t="s">
        <v>57</v>
      </c>
      <c r="L15" s="1" t="s">
        <v>2699</v>
      </c>
      <c r="M15" s="1" t="s">
        <v>2699</v>
      </c>
      <c r="N15" s="1" t="s">
        <v>2699</v>
      </c>
      <c r="O15" s="1" t="s">
        <v>2699</v>
      </c>
      <c r="P15" s="1" t="s">
        <v>2699</v>
      </c>
      <c r="Q15" s="1" t="s">
        <v>2699</v>
      </c>
      <c r="R15" s="1" t="s">
        <v>2700</v>
      </c>
      <c r="S15" s="1" t="s">
        <v>2699</v>
      </c>
      <c r="T15" s="1" t="s">
        <v>2699</v>
      </c>
      <c r="U15" s="1" t="s">
        <v>2699</v>
      </c>
      <c r="V15" s="1" t="s">
        <v>2700</v>
      </c>
      <c r="W15" s="1" t="s">
        <v>65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69</v>
      </c>
      <c r="AD15" s="1" t="s">
        <v>57</v>
      </c>
      <c r="AE15" s="1" t="s">
        <v>57</v>
      </c>
      <c r="AF15" s="1" t="s">
        <v>57</v>
      </c>
      <c r="AG15" s="1" t="s">
        <v>1739</v>
      </c>
    </row>
    <row r="16" ht="11.25" customHeight="1">
      <c r="A16" s="1" t="s">
        <v>191</v>
      </c>
      <c r="B16" s="1" t="s">
        <v>3009</v>
      </c>
      <c r="C16" s="1" t="s">
        <v>3010</v>
      </c>
      <c r="D16" s="1" t="s">
        <v>57</v>
      </c>
      <c r="E16" s="1" t="s">
        <v>57</v>
      </c>
      <c r="F16" s="1" t="s">
        <v>57</v>
      </c>
      <c r="G16" s="1" t="s">
        <v>57</v>
      </c>
      <c r="H16" s="1" t="s">
        <v>57</v>
      </c>
      <c r="I16" s="1" t="s">
        <v>57</v>
      </c>
      <c r="J16" s="1" t="s">
        <v>57</v>
      </c>
      <c r="K16" s="1" t="s">
        <v>57</v>
      </c>
      <c r="L16" s="1" t="s">
        <v>2699</v>
      </c>
      <c r="M16" s="1" t="s">
        <v>2700</v>
      </c>
      <c r="N16" s="1" t="s">
        <v>2699</v>
      </c>
      <c r="O16" s="1" t="s">
        <v>2699</v>
      </c>
      <c r="P16" s="1" t="s">
        <v>2699</v>
      </c>
      <c r="Q16" s="1" t="s">
        <v>2700</v>
      </c>
      <c r="R16" s="1" t="s">
        <v>2699</v>
      </c>
      <c r="S16" s="1" t="s">
        <v>2699</v>
      </c>
      <c r="T16" s="1" t="s">
        <v>2699</v>
      </c>
      <c r="U16" s="1" t="s">
        <v>2700</v>
      </c>
      <c r="V16" s="1" t="s">
        <v>2699</v>
      </c>
      <c r="W16" s="1" t="s">
        <v>65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72</v>
      </c>
      <c r="AD16" s="1" t="s">
        <v>60</v>
      </c>
      <c r="AE16" s="1" t="s">
        <v>57</v>
      </c>
      <c r="AF16" s="1" t="s">
        <v>57</v>
      </c>
      <c r="AG16" s="1" t="s">
        <v>254</v>
      </c>
    </row>
    <row r="17" ht="11.25" customHeight="1">
      <c r="A17" s="1" t="s">
        <v>79</v>
      </c>
      <c r="B17" s="1" t="s">
        <v>3011</v>
      </c>
      <c r="C17" s="1" t="s">
        <v>3012</v>
      </c>
      <c r="D17" s="1" t="s">
        <v>57</v>
      </c>
      <c r="E17" s="1" t="s">
        <v>57</v>
      </c>
      <c r="F17" s="1" t="s">
        <v>57</v>
      </c>
      <c r="G17" s="1" t="s">
        <v>57</v>
      </c>
      <c r="H17" s="1" t="s">
        <v>57</v>
      </c>
      <c r="I17" s="1" t="s">
        <v>57</v>
      </c>
      <c r="J17" s="1" t="s">
        <v>57</v>
      </c>
      <c r="K17" s="1" t="s">
        <v>57</v>
      </c>
      <c r="L17" s="1" t="s">
        <v>2700</v>
      </c>
      <c r="M17" s="1" t="s">
        <v>2699</v>
      </c>
      <c r="N17" s="1" t="s">
        <v>2700</v>
      </c>
      <c r="O17" s="1" t="s">
        <v>2699</v>
      </c>
      <c r="P17" s="1" t="s">
        <v>2699</v>
      </c>
      <c r="Q17" s="1" t="s">
        <v>2699</v>
      </c>
      <c r="R17" s="1" t="s">
        <v>2699</v>
      </c>
      <c r="S17" s="1" t="s">
        <v>2700</v>
      </c>
      <c r="T17" s="1" t="s">
        <v>2700</v>
      </c>
      <c r="U17" s="1" t="s">
        <v>2699</v>
      </c>
      <c r="V17" s="1" t="s">
        <v>2699</v>
      </c>
      <c r="W17" s="1" t="s">
        <v>65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68</v>
      </c>
      <c r="AD17" s="1" t="s">
        <v>60</v>
      </c>
      <c r="AE17" s="1" t="s">
        <v>57</v>
      </c>
      <c r="AF17" s="1" t="s">
        <v>57</v>
      </c>
      <c r="AG17" s="1" t="s">
        <v>607</v>
      </c>
    </row>
    <row r="18" ht="11.25" customHeight="1">
      <c r="A18" s="1" t="s">
        <v>97</v>
      </c>
      <c r="B18" s="1" t="s">
        <v>3013</v>
      </c>
      <c r="C18" s="1" t="s">
        <v>3014</v>
      </c>
      <c r="D18" s="1" t="s">
        <v>105</v>
      </c>
      <c r="E18" s="1" t="s">
        <v>97</v>
      </c>
      <c r="F18" s="1" t="s">
        <v>69</v>
      </c>
      <c r="G18" s="1" t="s">
        <v>97</v>
      </c>
      <c r="H18" s="1" t="s">
        <v>57</v>
      </c>
      <c r="I18" s="1" t="s">
        <v>57</v>
      </c>
      <c r="J18" s="1" t="s">
        <v>57</v>
      </c>
      <c r="K18" s="1" t="s">
        <v>60</v>
      </c>
      <c r="L18" s="1" t="s">
        <v>2699</v>
      </c>
      <c r="M18" s="1" t="s">
        <v>2699</v>
      </c>
      <c r="N18" s="1" t="s">
        <v>2700</v>
      </c>
      <c r="O18" s="1" t="s">
        <v>2699</v>
      </c>
      <c r="P18" s="1" t="s">
        <v>2699</v>
      </c>
      <c r="Q18" s="1" t="s">
        <v>2699</v>
      </c>
      <c r="R18" s="1" t="s">
        <v>2699</v>
      </c>
      <c r="S18" s="1" t="s">
        <v>2700</v>
      </c>
      <c r="T18" s="1" t="s">
        <v>2699</v>
      </c>
      <c r="U18" s="1" t="s">
        <v>2699</v>
      </c>
      <c r="V18" s="1" t="s">
        <v>2699</v>
      </c>
      <c r="W18" s="1" t="s">
        <v>72</v>
      </c>
      <c r="X18" s="1" t="s">
        <v>57</v>
      </c>
      <c r="Y18" s="1" t="s">
        <v>60</v>
      </c>
      <c r="Z18" s="1" t="s">
        <v>57</v>
      </c>
      <c r="AA18" s="1" t="s">
        <v>57</v>
      </c>
      <c r="AB18" s="1" t="s">
        <v>69</v>
      </c>
      <c r="AC18" s="1" t="s">
        <v>57</v>
      </c>
      <c r="AD18" s="1" t="s">
        <v>60</v>
      </c>
      <c r="AE18" s="1" t="s">
        <v>60</v>
      </c>
      <c r="AF18" s="1" t="s">
        <v>57</v>
      </c>
      <c r="AG18" s="1" t="s">
        <v>643</v>
      </c>
    </row>
    <row r="19" ht="11.25" customHeight="1">
      <c r="A19" s="1" t="s">
        <v>90</v>
      </c>
      <c r="B19" s="1" t="s">
        <v>3015</v>
      </c>
      <c r="C19" s="1" t="s">
        <v>3016</v>
      </c>
      <c r="D19" s="1" t="s">
        <v>57</v>
      </c>
      <c r="E19" s="1" t="s">
        <v>57</v>
      </c>
      <c r="F19" s="1" t="s">
        <v>57</v>
      </c>
      <c r="G19" s="1" t="s">
        <v>57</v>
      </c>
      <c r="H19" s="1" t="s">
        <v>57</v>
      </c>
      <c r="I19" s="1" t="s">
        <v>57</v>
      </c>
      <c r="J19" s="1" t="s">
        <v>57</v>
      </c>
      <c r="K19" s="1" t="s">
        <v>57</v>
      </c>
      <c r="L19" s="1" t="s">
        <v>2699</v>
      </c>
      <c r="M19" s="1" t="s">
        <v>2700</v>
      </c>
      <c r="N19" s="1" t="s">
        <v>2700</v>
      </c>
      <c r="O19" s="1" t="s">
        <v>2699</v>
      </c>
      <c r="P19" s="1" t="s">
        <v>2699</v>
      </c>
      <c r="Q19" s="1" t="s">
        <v>2699</v>
      </c>
      <c r="R19" s="1" t="s">
        <v>2699</v>
      </c>
      <c r="S19" s="1" t="s">
        <v>2700</v>
      </c>
      <c r="T19" s="1" t="s">
        <v>2699</v>
      </c>
      <c r="U19" s="1" t="s">
        <v>2699</v>
      </c>
      <c r="V19" s="1" t="s">
        <v>2699</v>
      </c>
      <c r="W19" s="1" t="s">
        <v>66</v>
      </c>
      <c r="X19" s="1" t="s">
        <v>57</v>
      </c>
      <c r="Y19" s="1" t="s">
        <v>60</v>
      </c>
      <c r="Z19" s="1" t="s">
        <v>57</v>
      </c>
      <c r="AA19" s="1" t="s">
        <v>57</v>
      </c>
      <c r="AB19" s="1" t="s">
        <v>57</v>
      </c>
      <c r="AC19" s="1" t="s">
        <v>85</v>
      </c>
      <c r="AD19" s="1" t="s">
        <v>60</v>
      </c>
      <c r="AE19" s="1" t="s">
        <v>57</v>
      </c>
      <c r="AF19" s="1" t="s">
        <v>57</v>
      </c>
      <c r="AG19" s="1" t="s">
        <v>751</v>
      </c>
    </row>
    <row r="20" ht="11.25" customHeight="1">
      <c r="A20" s="1" t="s">
        <v>105</v>
      </c>
      <c r="B20" s="1" t="s">
        <v>3017</v>
      </c>
      <c r="C20" s="1" t="s">
        <v>3018</v>
      </c>
      <c r="D20" s="1" t="s">
        <v>57</v>
      </c>
      <c r="E20" s="1" t="s">
        <v>57</v>
      </c>
      <c r="F20" s="1" t="s">
        <v>57</v>
      </c>
      <c r="G20" s="1" t="s">
        <v>57</v>
      </c>
      <c r="H20" s="1" t="s">
        <v>57</v>
      </c>
      <c r="I20" s="1" t="s">
        <v>57</v>
      </c>
      <c r="J20" s="1" t="s">
        <v>57</v>
      </c>
      <c r="K20" s="1" t="s">
        <v>57</v>
      </c>
      <c r="L20" s="1" t="s">
        <v>2699</v>
      </c>
      <c r="M20" s="1" t="s">
        <v>2699</v>
      </c>
      <c r="N20" s="1" t="s">
        <v>2699</v>
      </c>
      <c r="O20" s="1" t="s">
        <v>2699</v>
      </c>
      <c r="P20" s="1" t="s">
        <v>2699</v>
      </c>
      <c r="Q20" s="1" t="s">
        <v>2699</v>
      </c>
      <c r="R20" s="1" t="s">
        <v>2699</v>
      </c>
      <c r="S20" s="1" t="s">
        <v>2699</v>
      </c>
      <c r="T20" s="1" t="s">
        <v>2699</v>
      </c>
      <c r="U20" s="1" t="s">
        <v>2699</v>
      </c>
      <c r="V20" s="1" t="s">
        <v>2700</v>
      </c>
      <c r="W20" s="1" t="s">
        <v>72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160</v>
      </c>
      <c r="AC20" s="1" t="s">
        <v>67</v>
      </c>
      <c r="AD20" s="1" t="s">
        <v>57</v>
      </c>
      <c r="AE20" s="1" t="s">
        <v>60</v>
      </c>
      <c r="AF20" s="1" t="s">
        <v>57</v>
      </c>
      <c r="AG20" s="1" t="s">
        <v>1994</v>
      </c>
    </row>
    <row r="21" ht="11.25" customHeight="1">
      <c r="A21" s="1" t="s">
        <v>170</v>
      </c>
      <c r="B21" s="1" t="s">
        <v>3019</v>
      </c>
      <c r="C21" s="1" t="s">
        <v>3020</v>
      </c>
      <c r="D21" s="1" t="s">
        <v>57</v>
      </c>
      <c r="E21" s="1" t="s">
        <v>57</v>
      </c>
      <c r="F21" s="1" t="s">
        <v>57</v>
      </c>
      <c r="G21" s="1" t="s">
        <v>57</v>
      </c>
      <c r="H21" s="1" t="s">
        <v>57</v>
      </c>
      <c r="I21" s="1" t="s">
        <v>57</v>
      </c>
      <c r="J21" s="1" t="s">
        <v>57</v>
      </c>
      <c r="K21" s="1" t="s">
        <v>57</v>
      </c>
      <c r="L21" s="1" t="s">
        <v>2700</v>
      </c>
      <c r="M21" s="1" t="s">
        <v>2699</v>
      </c>
      <c r="N21" s="1" t="s">
        <v>2699</v>
      </c>
      <c r="O21" s="1" t="s">
        <v>2699</v>
      </c>
      <c r="P21" s="1" t="s">
        <v>2699</v>
      </c>
      <c r="Q21" s="1" t="s">
        <v>2699</v>
      </c>
      <c r="R21" s="1" t="s">
        <v>2699</v>
      </c>
      <c r="S21" s="1" t="s">
        <v>2699</v>
      </c>
      <c r="T21" s="1" t="s">
        <v>2700</v>
      </c>
      <c r="U21" s="1" t="s">
        <v>2699</v>
      </c>
      <c r="V21" s="1" t="s">
        <v>2700</v>
      </c>
      <c r="W21" s="1" t="s">
        <v>60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85</v>
      </c>
      <c r="AC21" s="1" t="s">
        <v>57</v>
      </c>
      <c r="AD21" s="1" t="s">
        <v>57</v>
      </c>
      <c r="AE21" s="1" t="s">
        <v>60</v>
      </c>
      <c r="AF21" s="1" t="s">
        <v>57</v>
      </c>
      <c r="AG21" s="1" t="s">
        <v>997</v>
      </c>
    </row>
    <row r="22" ht="11.25" customHeight="1">
      <c r="A22" s="1" t="s">
        <v>86</v>
      </c>
      <c r="B22" s="1" t="s">
        <v>3021</v>
      </c>
      <c r="C22" s="1" t="s">
        <v>3022</v>
      </c>
      <c r="D22" s="1" t="s">
        <v>57</v>
      </c>
      <c r="E22" s="1" t="s">
        <v>57</v>
      </c>
      <c r="F22" s="1" t="s">
        <v>57</v>
      </c>
      <c r="G22" s="1" t="s">
        <v>57</v>
      </c>
      <c r="H22" s="1" t="s">
        <v>57</v>
      </c>
      <c r="I22" s="1" t="s">
        <v>57</v>
      </c>
      <c r="J22" s="1" t="s">
        <v>57</v>
      </c>
      <c r="K22" s="1" t="s">
        <v>57</v>
      </c>
      <c r="L22" s="1" t="s">
        <v>2699</v>
      </c>
      <c r="M22" s="1" t="s">
        <v>2700</v>
      </c>
      <c r="N22" s="1" t="s">
        <v>2699</v>
      </c>
      <c r="O22" s="1" t="s">
        <v>2699</v>
      </c>
      <c r="P22" s="1" t="s">
        <v>2699</v>
      </c>
      <c r="Q22" s="1" t="s">
        <v>2699</v>
      </c>
      <c r="R22" s="1" t="s">
        <v>2699</v>
      </c>
      <c r="S22" s="1" t="s">
        <v>2699</v>
      </c>
      <c r="T22" s="1" t="s">
        <v>2699</v>
      </c>
      <c r="U22" s="1" t="s">
        <v>2700</v>
      </c>
      <c r="V22" s="1" t="s">
        <v>2699</v>
      </c>
      <c r="W22" s="1" t="s">
        <v>68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148</v>
      </c>
      <c r="AC22" s="1" t="s">
        <v>57</v>
      </c>
      <c r="AD22" s="1" t="s">
        <v>57</v>
      </c>
      <c r="AE22" s="1" t="s">
        <v>60</v>
      </c>
      <c r="AF22" s="1" t="s">
        <v>57</v>
      </c>
      <c r="AG22" s="1" t="s">
        <v>568</v>
      </c>
    </row>
    <row r="23" ht="11.25" customHeight="1">
      <c r="A23" s="1" t="s">
        <v>96</v>
      </c>
      <c r="B23" s="1" t="s">
        <v>3023</v>
      </c>
      <c r="C23" s="1" t="s">
        <v>3024</v>
      </c>
      <c r="D23" s="1" t="s">
        <v>57</v>
      </c>
      <c r="E23" s="1" t="s">
        <v>57</v>
      </c>
      <c r="F23" s="1" t="s">
        <v>57</v>
      </c>
      <c r="G23" s="1" t="s">
        <v>57</v>
      </c>
      <c r="H23" s="1" t="s">
        <v>57</v>
      </c>
      <c r="I23" s="1" t="s">
        <v>57</v>
      </c>
      <c r="J23" s="1" t="s">
        <v>57</v>
      </c>
      <c r="K23" s="1" t="s">
        <v>57</v>
      </c>
      <c r="L23" s="1" t="s">
        <v>2699</v>
      </c>
      <c r="M23" s="1" t="s">
        <v>2699</v>
      </c>
      <c r="N23" s="1" t="s">
        <v>2699</v>
      </c>
      <c r="O23" s="1" t="s">
        <v>2699</v>
      </c>
      <c r="P23" s="1" t="s">
        <v>2699</v>
      </c>
      <c r="Q23" s="1" t="s">
        <v>2699</v>
      </c>
      <c r="R23" s="1" t="s">
        <v>2700</v>
      </c>
      <c r="S23" s="1" t="s">
        <v>2699</v>
      </c>
      <c r="T23" s="1" t="s">
        <v>2699</v>
      </c>
      <c r="U23" s="1" t="s">
        <v>2699</v>
      </c>
      <c r="V23" s="1" t="s">
        <v>2699</v>
      </c>
      <c r="W23" s="1" t="s">
        <v>72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120</v>
      </c>
      <c r="AC23" s="1" t="s">
        <v>64</v>
      </c>
      <c r="AD23" s="1" t="s">
        <v>57</v>
      </c>
      <c r="AE23" s="1" t="s">
        <v>60</v>
      </c>
      <c r="AF23" s="1" t="s">
        <v>57</v>
      </c>
      <c r="AG23" s="1" t="s">
        <v>2026</v>
      </c>
    </row>
    <row r="24" ht="11.25" customHeight="1">
      <c r="A24" s="1" t="s">
        <v>95</v>
      </c>
      <c r="B24" s="1" t="s">
        <v>3025</v>
      </c>
      <c r="C24" s="1" t="s">
        <v>3026</v>
      </c>
      <c r="D24" s="1" t="s">
        <v>57</v>
      </c>
      <c r="E24" s="1" t="s">
        <v>57</v>
      </c>
      <c r="F24" s="1" t="s">
        <v>57</v>
      </c>
      <c r="G24" s="1" t="s">
        <v>57</v>
      </c>
      <c r="H24" s="1" t="s">
        <v>57</v>
      </c>
      <c r="I24" s="1" t="s">
        <v>57</v>
      </c>
      <c r="J24" s="1" t="s">
        <v>57</v>
      </c>
      <c r="K24" s="1" t="s">
        <v>57</v>
      </c>
      <c r="L24" s="1" t="s">
        <v>2699</v>
      </c>
      <c r="M24" s="1" t="s">
        <v>2699</v>
      </c>
      <c r="N24" s="1" t="s">
        <v>2699</v>
      </c>
      <c r="O24" s="1" t="s">
        <v>2699</v>
      </c>
      <c r="P24" s="1" t="s">
        <v>2699</v>
      </c>
      <c r="Q24" s="1" t="s">
        <v>2699</v>
      </c>
      <c r="R24" s="1" t="s">
        <v>2700</v>
      </c>
      <c r="S24" s="1" t="s">
        <v>2699</v>
      </c>
      <c r="T24" s="1" t="s">
        <v>2699</v>
      </c>
      <c r="U24" s="1" t="s">
        <v>2699</v>
      </c>
      <c r="V24" s="1" t="s">
        <v>2699</v>
      </c>
      <c r="W24" s="1" t="s">
        <v>72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113</v>
      </c>
      <c r="AC24" s="1" t="s">
        <v>191</v>
      </c>
      <c r="AD24" s="1" t="s">
        <v>57</v>
      </c>
      <c r="AE24" s="1" t="s">
        <v>60</v>
      </c>
      <c r="AF24" s="1" t="s">
        <v>57</v>
      </c>
      <c r="AG24" s="1" t="s">
        <v>3027</v>
      </c>
    </row>
    <row r="25" ht="11.25" customHeight="1">
      <c r="A25" s="1" t="s">
        <v>108</v>
      </c>
      <c r="B25" s="1" t="s">
        <v>3028</v>
      </c>
      <c r="C25" s="1" t="s">
        <v>3029</v>
      </c>
      <c r="D25" s="1" t="s">
        <v>57</v>
      </c>
      <c r="E25" s="1" t="s">
        <v>57</v>
      </c>
      <c r="F25" s="1" t="s">
        <v>57</v>
      </c>
      <c r="G25" s="1" t="s">
        <v>57</v>
      </c>
      <c r="H25" s="1" t="s">
        <v>57</v>
      </c>
      <c r="I25" s="1" t="s">
        <v>57</v>
      </c>
      <c r="J25" s="1" t="s">
        <v>57</v>
      </c>
      <c r="K25" s="1" t="s">
        <v>57</v>
      </c>
      <c r="L25" s="1" t="s">
        <v>2699</v>
      </c>
      <c r="M25" s="1" t="s">
        <v>2699</v>
      </c>
      <c r="N25" s="1" t="s">
        <v>2699</v>
      </c>
      <c r="O25" s="1" t="s">
        <v>2699</v>
      </c>
      <c r="P25" s="1" t="s">
        <v>2699</v>
      </c>
      <c r="Q25" s="1" t="s">
        <v>2700</v>
      </c>
      <c r="R25" s="1" t="s">
        <v>2700</v>
      </c>
      <c r="S25" s="1" t="s">
        <v>2699</v>
      </c>
      <c r="T25" s="1" t="s">
        <v>2699</v>
      </c>
      <c r="U25" s="1" t="s">
        <v>2700</v>
      </c>
      <c r="V25" s="1" t="s">
        <v>2700</v>
      </c>
      <c r="W25" s="1" t="s">
        <v>66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79</v>
      </c>
      <c r="AD25" s="1" t="s">
        <v>57</v>
      </c>
      <c r="AE25" s="1" t="s">
        <v>57</v>
      </c>
      <c r="AF25" s="1" t="s">
        <v>57</v>
      </c>
      <c r="AG25" s="1" t="s">
        <v>3030</v>
      </c>
    </row>
    <row r="26" ht="11.25" customHeight="1">
      <c r="A26" s="1" t="s">
        <v>70</v>
      </c>
      <c r="B26" s="1" t="s">
        <v>3031</v>
      </c>
      <c r="C26" s="1" t="s">
        <v>3032</v>
      </c>
      <c r="D26" s="1" t="s">
        <v>57</v>
      </c>
      <c r="E26" s="1" t="s">
        <v>57</v>
      </c>
      <c r="F26" s="1" t="s">
        <v>57</v>
      </c>
      <c r="G26" s="1" t="s">
        <v>57</v>
      </c>
      <c r="H26" s="1" t="s">
        <v>57</v>
      </c>
      <c r="I26" s="1" t="s">
        <v>57</v>
      </c>
      <c r="J26" s="1" t="s">
        <v>57</v>
      </c>
      <c r="K26" s="1" t="s">
        <v>57</v>
      </c>
      <c r="L26" s="1" t="s">
        <v>2699</v>
      </c>
      <c r="M26" s="1" t="s">
        <v>2699</v>
      </c>
      <c r="N26" s="1" t="s">
        <v>2699</v>
      </c>
      <c r="O26" s="1" t="s">
        <v>2699</v>
      </c>
      <c r="P26" s="1" t="s">
        <v>2699</v>
      </c>
      <c r="Q26" s="1" t="s">
        <v>2700</v>
      </c>
      <c r="R26" s="1" t="s">
        <v>2700</v>
      </c>
      <c r="S26" s="1" t="s">
        <v>2699</v>
      </c>
      <c r="T26" s="1" t="s">
        <v>2699</v>
      </c>
      <c r="U26" s="1" t="s">
        <v>2700</v>
      </c>
      <c r="V26" s="1" t="s">
        <v>2700</v>
      </c>
      <c r="W26" s="1" t="s">
        <v>67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66</v>
      </c>
      <c r="AD26" s="1" t="s">
        <v>57</v>
      </c>
      <c r="AE26" s="1" t="s">
        <v>57</v>
      </c>
      <c r="AF26" s="1" t="s">
        <v>57</v>
      </c>
      <c r="AG26" s="1" t="s">
        <v>2010</v>
      </c>
    </row>
    <row r="27" ht="11.25" customHeight="1">
      <c r="A27" s="1" t="s">
        <v>107</v>
      </c>
      <c r="B27" s="1" t="s">
        <v>3033</v>
      </c>
      <c r="C27" s="1" t="s">
        <v>3034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2699</v>
      </c>
      <c r="M27" s="1" t="s">
        <v>2699</v>
      </c>
      <c r="N27" s="1" t="s">
        <v>2699</v>
      </c>
      <c r="O27" s="1" t="s">
        <v>2699</v>
      </c>
      <c r="P27" s="1" t="s">
        <v>2699</v>
      </c>
      <c r="Q27" s="1" t="s">
        <v>2699</v>
      </c>
      <c r="R27" s="1" t="s">
        <v>2700</v>
      </c>
      <c r="S27" s="1" t="s">
        <v>2699</v>
      </c>
      <c r="T27" s="1" t="s">
        <v>2699</v>
      </c>
      <c r="U27" s="1" t="s">
        <v>2699</v>
      </c>
      <c r="V27" s="1" t="s">
        <v>2700</v>
      </c>
      <c r="W27" s="1" t="s">
        <v>65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66</v>
      </c>
      <c r="AD27" s="1" t="s">
        <v>57</v>
      </c>
      <c r="AE27" s="1" t="s">
        <v>57</v>
      </c>
      <c r="AF27" s="1" t="s">
        <v>57</v>
      </c>
      <c r="AG27" s="1" t="s">
        <v>3035</v>
      </c>
    </row>
    <row r="28" ht="11.25" customHeight="1">
      <c r="A28" s="1" t="s">
        <v>120</v>
      </c>
      <c r="B28" s="1" t="s">
        <v>3036</v>
      </c>
      <c r="C28" s="1" t="s">
        <v>3037</v>
      </c>
      <c r="D28" s="1" t="s">
        <v>57</v>
      </c>
      <c r="E28" s="1" t="s">
        <v>57</v>
      </c>
      <c r="F28" s="1" t="s">
        <v>57</v>
      </c>
      <c r="G28" s="1" t="s">
        <v>57</v>
      </c>
      <c r="H28" s="1" t="s">
        <v>57</v>
      </c>
      <c r="I28" s="1" t="s">
        <v>57</v>
      </c>
      <c r="J28" s="1" t="s">
        <v>57</v>
      </c>
      <c r="K28" s="1" t="s">
        <v>57</v>
      </c>
      <c r="L28" s="1" t="s">
        <v>2699</v>
      </c>
      <c r="M28" s="1" t="s">
        <v>2700</v>
      </c>
      <c r="N28" s="1" t="s">
        <v>2699</v>
      </c>
      <c r="O28" s="1" t="s">
        <v>2699</v>
      </c>
      <c r="P28" s="1" t="s">
        <v>2699</v>
      </c>
      <c r="Q28" s="1" t="s">
        <v>2700</v>
      </c>
      <c r="R28" s="1" t="s">
        <v>2699</v>
      </c>
      <c r="S28" s="1" t="s">
        <v>2699</v>
      </c>
      <c r="T28" s="1" t="s">
        <v>2699</v>
      </c>
      <c r="U28" s="1" t="s">
        <v>2700</v>
      </c>
      <c r="V28" s="1" t="s">
        <v>2699</v>
      </c>
      <c r="W28" s="1" t="s">
        <v>65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66</v>
      </c>
      <c r="AD28" s="1" t="s">
        <v>57</v>
      </c>
      <c r="AE28" s="1" t="s">
        <v>57</v>
      </c>
      <c r="AF28" s="1" t="s">
        <v>57</v>
      </c>
      <c r="AG28" s="1" t="s">
        <v>2365</v>
      </c>
    </row>
    <row r="29" ht="11.25" customHeight="1">
      <c r="A29" s="1" t="s">
        <v>145</v>
      </c>
      <c r="B29" s="1" t="s">
        <v>3038</v>
      </c>
      <c r="C29" s="1" t="s">
        <v>3039</v>
      </c>
      <c r="D29" s="1" t="s">
        <v>57</v>
      </c>
      <c r="E29" s="1" t="s">
        <v>57</v>
      </c>
      <c r="F29" s="1" t="s">
        <v>57</v>
      </c>
      <c r="G29" s="1" t="s">
        <v>57</v>
      </c>
      <c r="H29" s="1" t="s">
        <v>57</v>
      </c>
      <c r="I29" s="1" t="s">
        <v>57</v>
      </c>
      <c r="J29" s="1" t="s">
        <v>57</v>
      </c>
      <c r="K29" s="1" t="s">
        <v>57</v>
      </c>
      <c r="L29" s="1" t="s">
        <v>2699</v>
      </c>
      <c r="M29" s="1" t="s">
        <v>2699</v>
      </c>
      <c r="N29" s="1" t="s">
        <v>2699</v>
      </c>
      <c r="O29" s="1" t="s">
        <v>2699</v>
      </c>
      <c r="P29" s="1" t="s">
        <v>2699</v>
      </c>
      <c r="Q29" s="1" t="s">
        <v>2699</v>
      </c>
      <c r="R29" s="1" t="s">
        <v>2700</v>
      </c>
      <c r="S29" s="1" t="s">
        <v>2699</v>
      </c>
      <c r="T29" s="1" t="s">
        <v>2699</v>
      </c>
      <c r="U29" s="1" t="s">
        <v>2699</v>
      </c>
      <c r="V29" s="1" t="s">
        <v>2699</v>
      </c>
      <c r="W29" s="1" t="s">
        <v>72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146</v>
      </c>
      <c r="AC29" s="1" t="s">
        <v>85</v>
      </c>
      <c r="AD29" s="1" t="s">
        <v>57</v>
      </c>
      <c r="AE29" s="1" t="s">
        <v>60</v>
      </c>
      <c r="AF29" s="1" t="s">
        <v>57</v>
      </c>
      <c r="AG29" s="1" t="s">
        <v>1233</v>
      </c>
    </row>
    <row r="30" ht="11.25" customHeight="1">
      <c r="A30" s="1" t="s">
        <v>114</v>
      </c>
      <c r="B30" s="1" t="s">
        <v>3040</v>
      </c>
      <c r="C30" s="1" t="s">
        <v>3041</v>
      </c>
      <c r="D30" s="1" t="s">
        <v>57</v>
      </c>
      <c r="E30" s="1" t="s">
        <v>57</v>
      </c>
      <c r="F30" s="1" t="s">
        <v>57</v>
      </c>
      <c r="G30" s="1" t="s">
        <v>57</v>
      </c>
      <c r="H30" s="1" t="s">
        <v>57</v>
      </c>
      <c r="I30" s="1" t="s">
        <v>57</v>
      </c>
      <c r="J30" s="1" t="s">
        <v>57</v>
      </c>
      <c r="K30" s="1" t="s">
        <v>57</v>
      </c>
      <c r="L30" s="1" t="s">
        <v>2700</v>
      </c>
      <c r="M30" s="1" t="s">
        <v>2700</v>
      </c>
      <c r="N30" s="1" t="s">
        <v>2699</v>
      </c>
      <c r="O30" s="1" t="s">
        <v>2699</v>
      </c>
      <c r="P30" s="1" t="s">
        <v>2699</v>
      </c>
      <c r="Q30" s="1" t="s">
        <v>2700</v>
      </c>
      <c r="R30" s="1" t="s">
        <v>2699</v>
      </c>
      <c r="S30" s="1" t="s">
        <v>2699</v>
      </c>
      <c r="T30" s="1" t="s">
        <v>2700</v>
      </c>
      <c r="U30" s="1" t="s">
        <v>2699</v>
      </c>
      <c r="V30" s="1" t="s">
        <v>2699</v>
      </c>
      <c r="W30" s="1" t="s">
        <v>66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97</v>
      </c>
      <c r="AD30" s="1" t="s">
        <v>57</v>
      </c>
      <c r="AE30" s="1" t="s">
        <v>57</v>
      </c>
      <c r="AF30" s="1" t="s">
        <v>57</v>
      </c>
      <c r="AG30" s="1" t="s">
        <v>3042</v>
      </c>
    </row>
    <row r="31" ht="11.25" customHeight="1">
      <c r="A31" s="1" t="s">
        <v>160</v>
      </c>
      <c r="B31" s="1" t="s">
        <v>3043</v>
      </c>
      <c r="C31" s="1" t="s">
        <v>3044</v>
      </c>
      <c r="D31" s="1" t="s">
        <v>57</v>
      </c>
      <c r="E31" s="1" t="s">
        <v>57</v>
      </c>
      <c r="F31" s="1" t="s">
        <v>57</v>
      </c>
      <c r="G31" s="1" t="s">
        <v>57</v>
      </c>
      <c r="H31" s="1" t="s">
        <v>57</v>
      </c>
      <c r="I31" s="1" t="s">
        <v>57</v>
      </c>
      <c r="J31" s="1" t="s">
        <v>57</v>
      </c>
      <c r="K31" s="1" t="s">
        <v>57</v>
      </c>
      <c r="L31" s="1" t="s">
        <v>2700</v>
      </c>
      <c r="M31" s="1" t="s">
        <v>2700</v>
      </c>
      <c r="N31" s="1" t="s">
        <v>2700</v>
      </c>
      <c r="O31" s="1" t="s">
        <v>2699</v>
      </c>
      <c r="P31" s="1" t="s">
        <v>2699</v>
      </c>
      <c r="Q31" s="1" t="s">
        <v>2700</v>
      </c>
      <c r="R31" s="1" t="s">
        <v>2700</v>
      </c>
      <c r="S31" s="1" t="s">
        <v>2700</v>
      </c>
      <c r="T31" s="1" t="s">
        <v>2700</v>
      </c>
      <c r="U31" s="1" t="s">
        <v>2700</v>
      </c>
      <c r="V31" s="1" t="s">
        <v>2700</v>
      </c>
      <c r="W31" s="1" t="s">
        <v>67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106</v>
      </c>
      <c r="AD31" s="1" t="s">
        <v>57</v>
      </c>
      <c r="AE31" s="1" t="s">
        <v>57</v>
      </c>
      <c r="AF31" s="1" t="s">
        <v>57</v>
      </c>
      <c r="AG31" s="1" t="s">
        <v>2220</v>
      </c>
    </row>
    <row r="32" ht="11.25" customHeight="1">
      <c r="A32" s="1" t="s">
        <v>81</v>
      </c>
      <c r="B32" s="1" t="s">
        <v>3045</v>
      </c>
      <c r="C32" s="1" t="s">
        <v>3046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2699</v>
      </c>
      <c r="M32" s="1" t="s">
        <v>2699</v>
      </c>
      <c r="N32" s="1" t="s">
        <v>2699</v>
      </c>
      <c r="O32" s="1" t="s">
        <v>2699</v>
      </c>
      <c r="P32" s="1" t="s">
        <v>2699</v>
      </c>
      <c r="Q32" s="1" t="s">
        <v>2699</v>
      </c>
      <c r="R32" s="1" t="s">
        <v>2699</v>
      </c>
      <c r="S32" s="1" t="s">
        <v>2699</v>
      </c>
      <c r="T32" s="1" t="s">
        <v>2699</v>
      </c>
      <c r="U32" s="1" t="s">
        <v>2699</v>
      </c>
      <c r="V32" s="1" t="s">
        <v>2700</v>
      </c>
      <c r="W32" s="1" t="s">
        <v>72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121</v>
      </c>
      <c r="AC32" s="1" t="s">
        <v>66</v>
      </c>
      <c r="AD32" s="1" t="s">
        <v>57</v>
      </c>
      <c r="AE32" s="1" t="s">
        <v>60</v>
      </c>
      <c r="AF32" s="1" t="s">
        <v>57</v>
      </c>
      <c r="AG32" s="1" t="s">
        <v>3047</v>
      </c>
    </row>
    <row r="33" ht="11.25" customHeight="1">
      <c r="A33" s="1" t="s">
        <v>71</v>
      </c>
      <c r="B33" s="1" t="s">
        <v>3048</v>
      </c>
      <c r="C33" s="1" t="s">
        <v>3049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2699</v>
      </c>
      <c r="M33" s="1" t="s">
        <v>2700</v>
      </c>
      <c r="N33" s="1" t="s">
        <v>2699</v>
      </c>
      <c r="O33" s="1" t="s">
        <v>2699</v>
      </c>
      <c r="P33" s="1" t="s">
        <v>2699</v>
      </c>
      <c r="Q33" s="1" t="s">
        <v>2700</v>
      </c>
      <c r="R33" s="1" t="s">
        <v>2699</v>
      </c>
      <c r="S33" s="1" t="s">
        <v>2699</v>
      </c>
      <c r="T33" s="1" t="s">
        <v>2699</v>
      </c>
      <c r="U33" s="1" t="s">
        <v>2700</v>
      </c>
      <c r="V33" s="1" t="s">
        <v>2699</v>
      </c>
      <c r="W33" s="1" t="s">
        <v>65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106</v>
      </c>
      <c r="AD33" s="1" t="s">
        <v>57</v>
      </c>
      <c r="AE33" s="1" t="s">
        <v>57</v>
      </c>
      <c r="AF33" s="1" t="s">
        <v>57</v>
      </c>
      <c r="AG33" s="1" t="s">
        <v>3027</v>
      </c>
    </row>
    <row r="34" ht="11.25" customHeight="1">
      <c r="A34" s="1" t="s">
        <v>113</v>
      </c>
      <c r="B34" s="1" t="s">
        <v>3050</v>
      </c>
      <c r="C34" s="1" t="s">
        <v>3051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2699</v>
      </c>
      <c r="M34" s="1" t="s">
        <v>2699</v>
      </c>
      <c r="N34" s="1" t="s">
        <v>2699</v>
      </c>
      <c r="O34" s="1" t="s">
        <v>2699</v>
      </c>
      <c r="P34" s="1" t="s">
        <v>2699</v>
      </c>
      <c r="Q34" s="1" t="s">
        <v>2700</v>
      </c>
      <c r="R34" s="1" t="s">
        <v>2699</v>
      </c>
      <c r="S34" s="1" t="s">
        <v>2699</v>
      </c>
      <c r="T34" s="1" t="s">
        <v>2699</v>
      </c>
      <c r="U34" s="1" t="s">
        <v>2699</v>
      </c>
      <c r="V34" s="1" t="s">
        <v>2699</v>
      </c>
      <c r="W34" s="1" t="s">
        <v>60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78</v>
      </c>
      <c r="AC34" s="1" t="s">
        <v>57</v>
      </c>
      <c r="AD34" s="1" t="s">
        <v>57</v>
      </c>
      <c r="AE34" s="1" t="s">
        <v>60</v>
      </c>
      <c r="AF34" s="1" t="s">
        <v>57</v>
      </c>
      <c r="AG34" s="1" t="s">
        <v>3027</v>
      </c>
    </row>
    <row r="35" ht="11.25" customHeight="1">
      <c r="A35" s="1" t="s">
        <v>260</v>
      </c>
      <c r="B35" s="1" t="s">
        <v>3052</v>
      </c>
      <c r="C35" s="1" t="s">
        <v>3053</v>
      </c>
      <c r="D35" s="1" t="s">
        <v>57</v>
      </c>
      <c r="E35" s="1" t="s">
        <v>57</v>
      </c>
      <c r="F35" s="1" t="s">
        <v>57</v>
      </c>
      <c r="G35" s="1" t="s">
        <v>57</v>
      </c>
      <c r="H35" s="1" t="s">
        <v>57</v>
      </c>
      <c r="I35" s="1" t="s">
        <v>57</v>
      </c>
      <c r="J35" s="1" t="s">
        <v>57</v>
      </c>
      <c r="K35" s="1" t="s">
        <v>57</v>
      </c>
      <c r="L35" s="1" t="s">
        <v>2700</v>
      </c>
      <c r="M35" s="1" t="s">
        <v>2699</v>
      </c>
      <c r="N35" s="1" t="s">
        <v>2699</v>
      </c>
      <c r="O35" s="1" t="s">
        <v>2699</v>
      </c>
      <c r="P35" s="1" t="s">
        <v>2699</v>
      </c>
      <c r="Q35" s="1" t="s">
        <v>2699</v>
      </c>
      <c r="R35" s="1" t="s">
        <v>2699</v>
      </c>
      <c r="S35" s="1" t="s">
        <v>2699</v>
      </c>
      <c r="T35" s="1" t="s">
        <v>2700</v>
      </c>
      <c r="U35" s="1" t="s">
        <v>2699</v>
      </c>
      <c r="V35" s="1" t="s">
        <v>2700</v>
      </c>
      <c r="W35" s="1" t="s">
        <v>60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191</v>
      </c>
      <c r="AC35" s="1" t="s">
        <v>57</v>
      </c>
      <c r="AD35" s="1" t="s">
        <v>57</v>
      </c>
      <c r="AE35" s="1" t="s">
        <v>60</v>
      </c>
      <c r="AF35" s="1" t="s">
        <v>57</v>
      </c>
      <c r="AG35" s="1" t="s">
        <v>3054</v>
      </c>
    </row>
    <row r="36" ht="11.25" customHeight="1">
      <c r="A36" s="1" t="s">
        <v>109</v>
      </c>
      <c r="B36" s="1" t="s">
        <v>3055</v>
      </c>
      <c r="C36" s="1" t="s">
        <v>3056</v>
      </c>
      <c r="D36" s="1" t="s">
        <v>57</v>
      </c>
      <c r="E36" s="1" t="s">
        <v>57</v>
      </c>
      <c r="F36" s="1" t="s">
        <v>57</v>
      </c>
      <c r="G36" s="1" t="s">
        <v>57</v>
      </c>
      <c r="H36" s="1" t="s">
        <v>57</v>
      </c>
      <c r="I36" s="1" t="s">
        <v>57</v>
      </c>
      <c r="J36" s="1" t="s">
        <v>57</v>
      </c>
      <c r="K36" s="1" t="s">
        <v>57</v>
      </c>
      <c r="L36" s="1" t="s">
        <v>2699</v>
      </c>
      <c r="M36" s="1" t="s">
        <v>2699</v>
      </c>
      <c r="N36" s="1" t="s">
        <v>2699</v>
      </c>
      <c r="O36" s="1" t="s">
        <v>2699</v>
      </c>
      <c r="P36" s="1" t="s">
        <v>2699</v>
      </c>
      <c r="Q36" s="1" t="s">
        <v>2700</v>
      </c>
      <c r="R36" s="1" t="s">
        <v>2700</v>
      </c>
      <c r="S36" s="1" t="s">
        <v>2699</v>
      </c>
      <c r="T36" s="1" t="s">
        <v>2699</v>
      </c>
      <c r="U36" s="1" t="s">
        <v>2700</v>
      </c>
      <c r="V36" s="1" t="s">
        <v>2700</v>
      </c>
      <c r="W36" s="1" t="s">
        <v>67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79</v>
      </c>
      <c r="AD36" s="1" t="s">
        <v>57</v>
      </c>
      <c r="AE36" s="1" t="s">
        <v>72</v>
      </c>
      <c r="AF36" s="1" t="s">
        <v>57</v>
      </c>
      <c r="AG36" s="1" t="s">
        <v>3057</v>
      </c>
    </row>
    <row r="37" ht="11.25" customHeight="1">
      <c r="A37" s="1" t="s">
        <v>125</v>
      </c>
      <c r="B37" s="1" t="s">
        <v>3058</v>
      </c>
      <c r="C37" s="1" t="s">
        <v>3059</v>
      </c>
      <c r="D37" s="1" t="s">
        <v>57</v>
      </c>
      <c r="E37" s="1" t="s">
        <v>57</v>
      </c>
      <c r="F37" s="1" t="s">
        <v>57</v>
      </c>
      <c r="G37" s="1" t="s">
        <v>57</v>
      </c>
      <c r="H37" s="1" t="s">
        <v>57</v>
      </c>
      <c r="I37" s="1" t="s">
        <v>57</v>
      </c>
      <c r="J37" s="1" t="s">
        <v>57</v>
      </c>
      <c r="K37" s="1" t="s">
        <v>57</v>
      </c>
      <c r="L37" s="1" t="s">
        <v>2699</v>
      </c>
      <c r="M37" s="1" t="s">
        <v>2700</v>
      </c>
      <c r="N37" s="1" t="s">
        <v>2699</v>
      </c>
      <c r="O37" s="1" t="s">
        <v>2699</v>
      </c>
      <c r="P37" s="1" t="s">
        <v>2699</v>
      </c>
      <c r="Q37" s="1" t="s">
        <v>2699</v>
      </c>
      <c r="R37" s="1" t="s">
        <v>2699</v>
      </c>
      <c r="S37" s="1" t="s">
        <v>2699</v>
      </c>
      <c r="T37" s="1" t="s">
        <v>2699</v>
      </c>
      <c r="U37" s="1" t="s">
        <v>2700</v>
      </c>
      <c r="V37" s="1" t="s">
        <v>2699</v>
      </c>
      <c r="W37" s="1" t="s">
        <v>68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78</v>
      </c>
      <c r="AC37" s="1" t="s">
        <v>57</v>
      </c>
      <c r="AD37" s="1" t="s">
        <v>57</v>
      </c>
      <c r="AE37" s="1" t="s">
        <v>60</v>
      </c>
      <c r="AF37" s="1" t="s">
        <v>57</v>
      </c>
      <c r="AG37" s="1" t="s">
        <v>3060</v>
      </c>
    </row>
    <row r="38" ht="11.25" customHeight="1">
      <c r="A38" s="1" t="s">
        <v>146</v>
      </c>
      <c r="B38" s="1" t="s">
        <v>3061</v>
      </c>
      <c r="C38" s="1" t="s">
        <v>3062</v>
      </c>
      <c r="D38" s="1" t="s">
        <v>57</v>
      </c>
      <c r="E38" s="1" t="s">
        <v>57</v>
      </c>
      <c r="F38" s="1" t="s">
        <v>57</v>
      </c>
      <c r="G38" s="1" t="s">
        <v>57</v>
      </c>
      <c r="H38" s="1" t="s">
        <v>57</v>
      </c>
      <c r="I38" s="1" t="s">
        <v>57</v>
      </c>
      <c r="J38" s="1" t="s">
        <v>57</v>
      </c>
      <c r="K38" s="1" t="s">
        <v>57</v>
      </c>
      <c r="L38" s="1" t="s">
        <v>2699</v>
      </c>
      <c r="M38" s="1" t="s">
        <v>2699</v>
      </c>
      <c r="N38" s="1" t="s">
        <v>2699</v>
      </c>
      <c r="O38" s="1" t="s">
        <v>2699</v>
      </c>
      <c r="P38" s="1" t="s">
        <v>2699</v>
      </c>
      <c r="Q38" s="1" t="s">
        <v>2700</v>
      </c>
      <c r="R38" s="1" t="s">
        <v>2699</v>
      </c>
      <c r="S38" s="1" t="s">
        <v>2699</v>
      </c>
      <c r="T38" s="1" t="s">
        <v>2699</v>
      </c>
      <c r="U38" s="1" t="s">
        <v>2699</v>
      </c>
      <c r="V38" s="1" t="s">
        <v>2699</v>
      </c>
      <c r="W38" s="1" t="s">
        <v>60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105</v>
      </c>
      <c r="AC38" s="1" t="s">
        <v>57</v>
      </c>
      <c r="AD38" s="1" t="s">
        <v>57</v>
      </c>
      <c r="AE38" s="1" t="s">
        <v>60</v>
      </c>
      <c r="AF38" s="1" t="s">
        <v>57</v>
      </c>
      <c r="AG38" s="1" t="s">
        <v>3063</v>
      </c>
    </row>
    <row r="39" ht="11.25" customHeight="1">
      <c r="A39" s="1" t="s">
        <v>154</v>
      </c>
      <c r="B39" s="1" t="s">
        <v>3064</v>
      </c>
      <c r="C39" s="1" t="s">
        <v>3065</v>
      </c>
      <c r="D39" s="1" t="s">
        <v>57</v>
      </c>
      <c r="E39" s="1" t="s">
        <v>57</v>
      </c>
      <c r="F39" s="1" t="s">
        <v>57</v>
      </c>
      <c r="G39" s="1" t="s">
        <v>57</v>
      </c>
      <c r="H39" s="1" t="s">
        <v>57</v>
      </c>
      <c r="I39" s="1" t="s">
        <v>57</v>
      </c>
      <c r="J39" s="1" t="s">
        <v>57</v>
      </c>
      <c r="K39" s="1" t="s">
        <v>57</v>
      </c>
      <c r="L39" s="1" t="s">
        <v>2699</v>
      </c>
      <c r="M39" s="1" t="s">
        <v>2699</v>
      </c>
      <c r="N39" s="1" t="s">
        <v>2699</v>
      </c>
      <c r="O39" s="1" t="s">
        <v>2699</v>
      </c>
      <c r="P39" s="1" t="s">
        <v>2699</v>
      </c>
      <c r="Q39" s="1" t="s">
        <v>2699</v>
      </c>
      <c r="R39" s="1" t="s">
        <v>2700</v>
      </c>
      <c r="S39" s="1" t="s">
        <v>2699</v>
      </c>
      <c r="T39" s="1" t="s">
        <v>2699</v>
      </c>
      <c r="U39" s="1" t="s">
        <v>2699</v>
      </c>
      <c r="V39" s="1" t="s">
        <v>2699</v>
      </c>
      <c r="W39" s="1" t="s">
        <v>72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94</v>
      </c>
      <c r="AC39" s="1" t="s">
        <v>113</v>
      </c>
      <c r="AD39" s="1" t="s">
        <v>57</v>
      </c>
      <c r="AE39" s="1" t="s">
        <v>60</v>
      </c>
      <c r="AF39" s="1" t="s">
        <v>57</v>
      </c>
      <c r="AG39" s="1" t="s">
        <v>3066</v>
      </c>
    </row>
    <row r="40" ht="11.25" customHeight="1">
      <c r="A40" s="1" t="s">
        <v>94</v>
      </c>
      <c r="B40" s="1" t="s">
        <v>3067</v>
      </c>
      <c r="C40" s="1" t="s">
        <v>3068</v>
      </c>
      <c r="D40" s="1" t="s">
        <v>57</v>
      </c>
      <c r="E40" s="1" t="s">
        <v>57</v>
      </c>
      <c r="F40" s="1" t="s">
        <v>57</v>
      </c>
      <c r="G40" s="1" t="s">
        <v>57</v>
      </c>
      <c r="H40" s="1" t="s">
        <v>57</v>
      </c>
      <c r="I40" s="1" t="s">
        <v>57</v>
      </c>
      <c r="J40" s="1" t="s">
        <v>57</v>
      </c>
      <c r="K40" s="1" t="s">
        <v>57</v>
      </c>
      <c r="L40" s="1" t="s">
        <v>2699</v>
      </c>
      <c r="M40" s="1" t="s">
        <v>2699</v>
      </c>
      <c r="N40" s="1" t="s">
        <v>2699</v>
      </c>
      <c r="O40" s="1" t="s">
        <v>2699</v>
      </c>
      <c r="P40" s="1" t="s">
        <v>2699</v>
      </c>
      <c r="Q40" s="1" t="s">
        <v>2700</v>
      </c>
      <c r="R40" s="1" t="s">
        <v>2700</v>
      </c>
      <c r="S40" s="1" t="s">
        <v>2699</v>
      </c>
      <c r="T40" s="1" t="s">
        <v>2699</v>
      </c>
      <c r="U40" s="1" t="s">
        <v>2700</v>
      </c>
      <c r="V40" s="1" t="s">
        <v>2700</v>
      </c>
      <c r="W40" s="1" t="s">
        <v>66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107</v>
      </c>
      <c r="AD40" s="1" t="s">
        <v>57</v>
      </c>
      <c r="AE40" s="1" t="s">
        <v>72</v>
      </c>
      <c r="AF40" s="1" t="s">
        <v>57</v>
      </c>
      <c r="AG40" s="1" t="s">
        <v>3069</v>
      </c>
    </row>
    <row r="41" ht="11.25" customHeight="1">
      <c r="A41" s="1" t="s">
        <v>99</v>
      </c>
      <c r="B41" s="1" t="s">
        <v>3070</v>
      </c>
      <c r="C41" s="1" t="s">
        <v>3071</v>
      </c>
      <c r="D41" s="1" t="s">
        <v>57</v>
      </c>
      <c r="E41" s="1" t="s">
        <v>57</v>
      </c>
      <c r="F41" s="1" t="s">
        <v>57</v>
      </c>
      <c r="G41" s="1" t="s">
        <v>57</v>
      </c>
      <c r="H41" s="1" t="s">
        <v>57</v>
      </c>
      <c r="I41" s="1" t="s">
        <v>57</v>
      </c>
      <c r="J41" s="1" t="s">
        <v>57</v>
      </c>
      <c r="K41" s="1" t="s">
        <v>57</v>
      </c>
      <c r="L41" s="1" t="s">
        <v>2699</v>
      </c>
      <c r="M41" s="1" t="s">
        <v>2699</v>
      </c>
      <c r="N41" s="1" t="s">
        <v>2699</v>
      </c>
      <c r="O41" s="1" t="s">
        <v>2699</v>
      </c>
      <c r="P41" s="1" t="s">
        <v>2699</v>
      </c>
      <c r="Q41" s="1" t="s">
        <v>2699</v>
      </c>
      <c r="R41" s="1" t="s">
        <v>2700</v>
      </c>
      <c r="S41" s="1" t="s">
        <v>2699</v>
      </c>
      <c r="T41" s="1" t="s">
        <v>2699</v>
      </c>
      <c r="U41" s="1" t="s">
        <v>2699</v>
      </c>
      <c r="V41" s="1" t="s">
        <v>2700</v>
      </c>
      <c r="W41" s="1" t="s">
        <v>65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78</v>
      </c>
      <c r="AD41" s="1" t="s">
        <v>57</v>
      </c>
      <c r="AE41" s="1" t="s">
        <v>72</v>
      </c>
      <c r="AF41" s="1" t="s">
        <v>57</v>
      </c>
      <c r="AG41" s="1" t="s">
        <v>3072</v>
      </c>
    </row>
    <row r="42" ht="11.25" customHeight="1">
      <c r="A42" s="1" t="s">
        <v>98</v>
      </c>
      <c r="B42" s="1" t="s">
        <v>3073</v>
      </c>
      <c r="C42" s="1" t="s">
        <v>3074</v>
      </c>
      <c r="D42" s="1" t="s">
        <v>57</v>
      </c>
      <c r="E42" s="1" t="s">
        <v>57</v>
      </c>
      <c r="F42" s="1" t="s">
        <v>57</v>
      </c>
      <c r="G42" s="1" t="s">
        <v>57</v>
      </c>
      <c r="H42" s="1" t="s">
        <v>57</v>
      </c>
      <c r="I42" s="1" t="s">
        <v>57</v>
      </c>
      <c r="J42" s="1" t="s">
        <v>57</v>
      </c>
      <c r="K42" s="1" t="s">
        <v>57</v>
      </c>
      <c r="L42" s="1" t="s">
        <v>2699</v>
      </c>
      <c r="M42" s="1" t="s">
        <v>2699</v>
      </c>
      <c r="N42" s="1" t="s">
        <v>2699</v>
      </c>
      <c r="O42" s="1" t="s">
        <v>2699</v>
      </c>
      <c r="P42" s="1" t="s">
        <v>2699</v>
      </c>
      <c r="Q42" s="1" t="s">
        <v>2699</v>
      </c>
      <c r="R42" s="1" t="s">
        <v>2699</v>
      </c>
      <c r="S42" s="1" t="s">
        <v>2699</v>
      </c>
      <c r="T42" s="1" t="s">
        <v>2699</v>
      </c>
      <c r="U42" s="1" t="s">
        <v>2699</v>
      </c>
      <c r="V42" s="1" t="s">
        <v>2700</v>
      </c>
      <c r="W42" s="1" t="s">
        <v>72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320</v>
      </c>
      <c r="AC42" s="1" t="s">
        <v>85</v>
      </c>
      <c r="AD42" s="1" t="s">
        <v>57</v>
      </c>
      <c r="AE42" s="1" t="s">
        <v>68</v>
      </c>
      <c r="AF42" s="1" t="s">
        <v>57</v>
      </c>
      <c r="AG42" s="1" t="s">
        <v>3075</v>
      </c>
    </row>
    <row r="43" ht="11.25" customHeight="1">
      <c r="A43" s="1" t="s">
        <v>289</v>
      </c>
      <c r="B43" s="1" t="s">
        <v>3076</v>
      </c>
      <c r="C43" s="1" t="s">
        <v>3077</v>
      </c>
      <c r="D43" s="1" t="s">
        <v>57</v>
      </c>
      <c r="E43" s="1" t="s">
        <v>57</v>
      </c>
      <c r="F43" s="1" t="s">
        <v>57</v>
      </c>
      <c r="G43" s="1" t="s">
        <v>57</v>
      </c>
      <c r="H43" s="1" t="s">
        <v>57</v>
      </c>
      <c r="I43" s="1" t="s">
        <v>57</v>
      </c>
      <c r="J43" s="1" t="s">
        <v>57</v>
      </c>
      <c r="K43" s="1" t="s">
        <v>57</v>
      </c>
      <c r="L43" s="1" t="s">
        <v>2699</v>
      </c>
      <c r="M43" s="1" t="s">
        <v>2699</v>
      </c>
      <c r="N43" s="1" t="s">
        <v>2699</v>
      </c>
      <c r="O43" s="1" t="s">
        <v>2699</v>
      </c>
      <c r="P43" s="1" t="s">
        <v>2699</v>
      </c>
      <c r="Q43" s="1" t="s">
        <v>2700</v>
      </c>
      <c r="R43" s="1" t="s">
        <v>2699</v>
      </c>
      <c r="S43" s="1" t="s">
        <v>2699</v>
      </c>
      <c r="T43" s="1" t="s">
        <v>2699</v>
      </c>
      <c r="U43" s="1" t="s">
        <v>2699</v>
      </c>
      <c r="V43" s="1" t="s">
        <v>2699</v>
      </c>
      <c r="W43" s="1" t="s">
        <v>60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107</v>
      </c>
      <c r="AC43" s="1" t="s">
        <v>57</v>
      </c>
      <c r="AD43" s="1" t="s">
        <v>68</v>
      </c>
      <c r="AE43" s="1" t="s">
        <v>68</v>
      </c>
      <c r="AF43" s="1" t="s">
        <v>57</v>
      </c>
      <c r="AG43" s="1" t="s">
        <v>3078</v>
      </c>
    </row>
    <row r="44" ht="11.25" customHeight="1">
      <c r="A44" s="1" t="s">
        <v>124</v>
      </c>
      <c r="B44" s="1" t="s">
        <v>3079</v>
      </c>
      <c r="C44" s="1" t="s">
        <v>3080</v>
      </c>
      <c r="D44" s="1" t="s">
        <v>57</v>
      </c>
      <c r="E44" s="1" t="s">
        <v>57</v>
      </c>
      <c r="F44" s="1" t="s">
        <v>57</v>
      </c>
      <c r="G44" s="1" t="s">
        <v>57</v>
      </c>
      <c r="H44" s="1" t="s">
        <v>57</v>
      </c>
      <c r="I44" s="1" t="s">
        <v>57</v>
      </c>
      <c r="J44" s="1" t="s">
        <v>57</v>
      </c>
      <c r="K44" s="1" t="s">
        <v>57</v>
      </c>
      <c r="L44" s="1" t="s">
        <v>2700</v>
      </c>
      <c r="M44" s="1" t="s">
        <v>2700</v>
      </c>
      <c r="N44" s="1" t="s">
        <v>2700</v>
      </c>
      <c r="O44" s="1" t="s">
        <v>2699</v>
      </c>
      <c r="P44" s="1" t="s">
        <v>2699</v>
      </c>
      <c r="Q44" s="1" t="s">
        <v>2700</v>
      </c>
      <c r="R44" s="1" t="s">
        <v>2700</v>
      </c>
      <c r="S44" s="1" t="s">
        <v>2700</v>
      </c>
      <c r="T44" s="1" t="s">
        <v>2700</v>
      </c>
      <c r="U44" s="1" t="s">
        <v>2700</v>
      </c>
      <c r="V44" s="1" t="s">
        <v>2700</v>
      </c>
      <c r="W44" s="1" t="s">
        <v>67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105</v>
      </c>
      <c r="AD44" s="1" t="s">
        <v>78</v>
      </c>
      <c r="AE44" s="1" t="s">
        <v>57</v>
      </c>
      <c r="AF44" s="1" t="s">
        <v>57</v>
      </c>
      <c r="AG44" s="1" t="s">
        <v>3081</v>
      </c>
    </row>
    <row r="45" ht="11.25" customHeight="1">
      <c r="A45" s="1" t="s">
        <v>121</v>
      </c>
      <c r="B45" s="1" t="s">
        <v>3082</v>
      </c>
      <c r="C45" s="1" t="s">
        <v>3083</v>
      </c>
      <c r="D45" s="1" t="s">
        <v>57</v>
      </c>
      <c r="E45" s="1" t="s">
        <v>57</v>
      </c>
      <c r="F45" s="1" t="s">
        <v>57</v>
      </c>
      <c r="G45" s="1" t="s">
        <v>57</v>
      </c>
      <c r="H45" s="1" t="s">
        <v>57</v>
      </c>
      <c r="I45" s="1" t="s">
        <v>57</v>
      </c>
      <c r="J45" s="1" t="s">
        <v>57</v>
      </c>
      <c r="K45" s="1" t="s">
        <v>57</v>
      </c>
      <c r="L45" s="1" t="s">
        <v>2699</v>
      </c>
      <c r="M45" s="1" t="s">
        <v>2699</v>
      </c>
      <c r="N45" s="1" t="s">
        <v>2699</v>
      </c>
      <c r="O45" s="1" t="s">
        <v>2700</v>
      </c>
      <c r="P45" s="1" t="s">
        <v>2700</v>
      </c>
      <c r="Q45" s="1" t="s">
        <v>2699</v>
      </c>
      <c r="R45" s="1" t="s">
        <v>2699</v>
      </c>
      <c r="S45" s="1" t="s">
        <v>2699</v>
      </c>
      <c r="T45" s="1" t="s">
        <v>2699</v>
      </c>
      <c r="U45" s="1" t="s">
        <v>2699</v>
      </c>
      <c r="V45" s="1" t="s">
        <v>2699</v>
      </c>
      <c r="W45" s="1" t="s">
        <v>72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71</v>
      </c>
      <c r="AC45" s="1" t="s">
        <v>57</v>
      </c>
      <c r="AD45" s="1" t="s">
        <v>57</v>
      </c>
      <c r="AE45" s="1" t="s">
        <v>60</v>
      </c>
      <c r="AF45" s="1" t="s">
        <v>57</v>
      </c>
      <c r="AG45" s="1" t="s">
        <v>3084</v>
      </c>
    </row>
    <row r="46" ht="11.25" customHeight="1">
      <c r="A46" s="1" t="s">
        <v>123</v>
      </c>
      <c r="B46" s="1" t="s">
        <v>3085</v>
      </c>
      <c r="C46" s="1" t="s">
        <v>3086</v>
      </c>
      <c r="D46" s="1" t="s">
        <v>57</v>
      </c>
      <c r="E46" s="1" t="s">
        <v>57</v>
      </c>
      <c r="F46" s="1" t="s">
        <v>57</v>
      </c>
      <c r="G46" s="1" t="s">
        <v>57</v>
      </c>
      <c r="H46" s="1" t="s">
        <v>57</v>
      </c>
      <c r="I46" s="1" t="s">
        <v>57</v>
      </c>
      <c r="J46" s="1" t="s">
        <v>57</v>
      </c>
      <c r="K46" s="1" t="s">
        <v>57</v>
      </c>
      <c r="L46" s="1" t="s">
        <v>2699</v>
      </c>
      <c r="M46" s="1" t="s">
        <v>2699</v>
      </c>
      <c r="N46" s="1" t="s">
        <v>2699</v>
      </c>
      <c r="O46" s="1" t="s">
        <v>2700</v>
      </c>
      <c r="P46" s="1" t="s">
        <v>2700</v>
      </c>
      <c r="Q46" s="1" t="s">
        <v>2699</v>
      </c>
      <c r="R46" s="1" t="s">
        <v>2699</v>
      </c>
      <c r="S46" s="1" t="s">
        <v>2699</v>
      </c>
      <c r="T46" s="1" t="s">
        <v>2699</v>
      </c>
      <c r="U46" s="1" t="s">
        <v>2699</v>
      </c>
      <c r="V46" s="1" t="s">
        <v>2699</v>
      </c>
      <c r="W46" s="1" t="s">
        <v>66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57</v>
      </c>
      <c r="AC46" s="1" t="s">
        <v>146</v>
      </c>
      <c r="AD46" s="1" t="s">
        <v>69</v>
      </c>
      <c r="AE46" s="1" t="s">
        <v>57</v>
      </c>
      <c r="AF46" s="1" t="s">
        <v>57</v>
      </c>
      <c r="AG46" s="1" t="s">
        <v>3084</v>
      </c>
    </row>
    <row r="47" ht="11.25" customHeight="1">
      <c r="A47" s="1" t="s">
        <v>122</v>
      </c>
      <c r="B47" s="1" t="s">
        <v>3087</v>
      </c>
      <c r="C47" s="1" t="s">
        <v>3088</v>
      </c>
      <c r="D47" s="1" t="s">
        <v>57</v>
      </c>
      <c r="E47" s="1" t="s">
        <v>57</v>
      </c>
      <c r="F47" s="1" t="s">
        <v>57</v>
      </c>
      <c r="G47" s="1" t="s">
        <v>57</v>
      </c>
      <c r="H47" s="1" t="s">
        <v>57</v>
      </c>
      <c r="I47" s="1" t="s">
        <v>57</v>
      </c>
      <c r="J47" s="1" t="s">
        <v>57</v>
      </c>
      <c r="K47" s="1" t="s">
        <v>57</v>
      </c>
      <c r="L47" s="1" t="s">
        <v>2699</v>
      </c>
      <c r="M47" s="1" t="s">
        <v>2699</v>
      </c>
      <c r="N47" s="1" t="s">
        <v>2699</v>
      </c>
      <c r="O47" s="1" t="s">
        <v>2700</v>
      </c>
      <c r="P47" s="1" t="s">
        <v>2700</v>
      </c>
      <c r="Q47" s="1" t="s">
        <v>2699</v>
      </c>
      <c r="R47" s="1" t="s">
        <v>2699</v>
      </c>
      <c r="S47" s="1" t="s">
        <v>2699</v>
      </c>
      <c r="T47" s="1" t="s">
        <v>2699</v>
      </c>
      <c r="U47" s="1" t="s">
        <v>2699</v>
      </c>
      <c r="V47" s="1" t="s">
        <v>2699</v>
      </c>
      <c r="W47" s="1" t="s">
        <v>65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57</v>
      </c>
      <c r="AC47" s="1" t="s">
        <v>66</v>
      </c>
      <c r="AD47" s="1" t="s">
        <v>60</v>
      </c>
      <c r="AE47" s="1" t="s">
        <v>57</v>
      </c>
      <c r="AF47" s="1" t="s">
        <v>57</v>
      </c>
      <c r="AG47" s="1" t="s">
        <v>3054</v>
      </c>
    </row>
    <row r="48" ht="11.25" customHeight="1">
      <c r="A48" s="1" t="s">
        <v>147</v>
      </c>
      <c r="B48" s="1" t="s">
        <v>3089</v>
      </c>
      <c r="C48" s="1" t="s">
        <v>3090</v>
      </c>
      <c r="D48" s="1" t="s">
        <v>57</v>
      </c>
      <c r="E48" s="1" t="s">
        <v>113</v>
      </c>
      <c r="F48" s="1" t="s">
        <v>57</v>
      </c>
      <c r="G48" s="1" t="s">
        <v>369</v>
      </c>
      <c r="H48" s="1" t="s">
        <v>60</v>
      </c>
      <c r="I48" s="1" t="s">
        <v>106</v>
      </c>
      <c r="J48" s="1" t="s">
        <v>57</v>
      </c>
      <c r="K48" s="1" t="s">
        <v>57</v>
      </c>
      <c r="L48" s="1" t="s">
        <v>2699</v>
      </c>
      <c r="M48" s="1" t="s">
        <v>2699</v>
      </c>
      <c r="N48" s="1" t="s">
        <v>2699</v>
      </c>
      <c r="O48" s="1" t="s">
        <v>2700</v>
      </c>
      <c r="P48" s="1" t="s">
        <v>2700</v>
      </c>
      <c r="Q48" s="1" t="s">
        <v>2699</v>
      </c>
      <c r="R48" s="1" t="s">
        <v>2699</v>
      </c>
      <c r="S48" s="1" t="s">
        <v>2699</v>
      </c>
      <c r="T48" s="1" t="s">
        <v>2699</v>
      </c>
      <c r="U48" s="1" t="s">
        <v>2699</v>
      </c>
      <c r="V48" s="1" t="s">
        <v>2699</v>
      </c>
      <c r="W48" s="1" t="s">
        <v>72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123</v>
      </c>
      <c r="AC48" s="1" t="s">
        <v>57</v>
      </c>
      <c r="AD48" s="1" t="s">
        <v>57</v>
      </c>
      <c r="AE48" s="1" t="s">
        <v>60</v>
      </c>
      <c r="AF48" s="1" t="s">
        <v>66</v>
      </c>
      <c r="AG48" s="1" t="s">
        <v>3091</v>
      </c>
    </row>
    <row r="49" ht="11.25" customHeight="1">
      <c r="A49" s="1" t="s">
        <v>87</v>
      </c>
      <c r="B49" s="1" t="s">
        <v>3092</v>
      </c>
      <c r="C49" s="1" t="s">
        <v>3093</v>
      </c>
      <c r="D49" s="1" t="s">
        <v>57</v>
      </c>
      <c r="E49" s="1" t="s">
        <v>57</v>
      </c>
      <c r="F49" s="1" t="s">
        <v>57</v>
      </c>
      <c r="G49" s="1" t="s">
        <v>57</v>
      </c>
      <c r="H49" s="1" t="s">
        <v>57</v>
      </c>
      <c r="I49" s="1" t="s">
        <v>57</v>
      </c>
      <c r="J49" s="1" t="s">
        <v>57</v>
      </c>
      <c r="K49" s="1" t="s">
        <v>57</v>
      </c>
      <c r="L49" s="1" t="s">
        <v>2699</v>
      </c>
      <c r="M49" s="1" t="s">
        <v>2699</v>
      </c>
      <c r="N49" s="1" t="s">
        <v>2699</v>
      </c>
      <c r="O49" s="1" t="s">
        <v>2699</v>
      </c>
      <c r="P49" s="1" t="s">
        <v>2699</v>
      </c>
      <c r="Q49" s="1" t="s">
        <v>2699</v>
      </c>
      <c r="R49" s="1" t="s">
        <v>2700</v>
      </c>
      <c r="S49" s="1" t="s">
        <v>2699</v>
      </c>
      <c r="T49" s="1" t="s">
        <v>2699</v>
      </c>
      <c r="U49" s="1" t="s">
        <v>2699</v>
      </c>
      <c r="V49" s="1" t="s">
        <v>2699</v>
      </c>
      <c r="W49" s="1" t="s">
        <v>72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122</v>
      </c>
      <c r="AC49" s="1" t="s">
        <v>107</v>
      </c>
      <c r="AD49" s="1" t="s">
        <v>57</v>
      </c>
      <c r="AE49" s="1" t="s">
        <v>68</v>
      </c>
      <c r="AF49" s="1" t="s">
        <v>57</v>
      </c>
      <c r="AG49" s="1" t="s">
        <v>3094</v>
      </c>
    </row>
    <row r="50" ht="11.25" customHeight="1">
      <c r="A50" s="1" t="s">
        <v>288</v>
      </c>
      <c r="B50" s="1" t="s">
        <v>3095</v>
      </c>
      <c r="C50" s="1" t="s">
        <v>3096</v>
      </c>
      <c r="D50" s="1" t="s">
        <v>57</v>
      </c>
      <c r="E50" s="1" t="s">
        <v>57</v>
      </c>
      <c r="F50" s="1" t="s">
        <v>57</v>
      </c>
      <c r="G50" s="1" t="s">
        <v>57</v>
      </c>
      <c r="H50" s="1" t="s">
        <v>57</v>
      </c>
      <c r="I50" s="1" t="s">
        <v>57</v>
      </c>
      <c r="J50" s="1" t="s">
        <v>57</v>
      </c>
      <c r="K50" s="1" t="s">
        <v>57</v>
      </c>
      <c r="L50" s="1" t="s">
        <v>2700</v>
      </c>
      <c r="M50" s="1" t="s">
        <v>2699</v>
      </c>
      <c r="N50" s="1" t="s">
        <v>2699</v>
      </c>
      <c r="O50" s="1" t="s">
        <v>2699</v>
      </c>
      <c r="P50" s="1" t="s">
        <v>2699</v>
      </c>
      <c r="Q50" s="1" t="s">
        <v>2699</v>
      </c>
      <c r="R50" s="1" t="s">
        <v>2699</v>
      </c>
      <c r="S50" s="1" t="s">
        <v>2699</v>
      </c>
      <c r="T50" s="1" t="s">
        <v>2700</v>
      </c>
      <c r="U50" s="1" t="s">
        <v>2699</v>
      </c>
      <c r="V50" s="1" t="s">
        <v>2700</v>
      </c>
      <c r="W50" s="1" t="s">
        <v>60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96</v>
      </c>
      <c r="AC50" s="1" t="s">
        <v>57</v>
      </c>
      <c r="AD50" s="1" t="s">
        <v>57</v>
      </c>
      <c r="AE50" s="1" t="s">
        <v>68</v>
      </c>
      <c r="AF50" s="1" t="s">
        <v>57</v>
      </c>
      <c r="AG50" s="1" t="s">
        <v>3091</v>
      </c>
    </row>
    <row r="51" ht="11.25" customHeight="1">
      <c r="A51" s="1" t="s">
        <v>159</v>
      </c>
      <c r="B51" s="1" t="s">
        <v>3097</v>
      </c>
      <c r="C51" s="1" t="s">
        <v>3098</v>
      </c>
      <c r="D51" s="1" t="s">
        <v>57</v>
      </c>
      <c r="E51" s="1" t="s">
        <v>57</v>
      </c>
      <c r="F51" s="1" t="s">
        <v>57</v>
      </c>
      <c r="G51" s="1" t="s">
        <v>57</v>
      </c>
      <c r="H51" s="1" t="s">
        <v>57</v>
      </c>
      <c r="I51" s="1" t="s">
        <v>57</v>
      </c>
      <c r="J51" s="1" t="s">
        <v>57</v>
      </c>
      <c r="K51" s="1" t="s">
        <v>57</v>
      </c>
      <c r="L51" s="1" t="s">
        <v>2699</v>
      </c>
      <c r="M51" s="1" t="s">
        <v>2699</v>
      </c>
      <c r="N51" s="1" t="s">
        <v>2699</v>
      </c>
      <c r="O51" s="1" t="s">
        <v>2700</v>
      </c>
      <c r="P51" s="1" t="s">
        <v>2700</v>
      </c>
      <c r="Q51" s="1" t="s">
        <v>2699</v>
      </c>
      <c r="R51" s="1" t="s">
        <v>2699</v>
      </c>
      <c r="S51" s="1" t="s">
        <v>2699</v>
      </c>
      <c r="T51" s="1" t="s">
        <v>2699</v>
      </c>
      <c r="U51" s="1" t="s">
        <v>2699</v>
      </c>
      <c r="V51" s="1" t="s">
        <v>2699</v>
      </c>
      <c r="W51" s="1" t="s">
        <v>66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57</v>
      </c>
      <c r="AC51" s="1" t="s">
        <v>123</v>
      </c>
      <c r="AD51" s="1" t="s">
        <v>64</v>
      </c>
      <c r="AE51" s="1" t="s">
        <v>72</v>
      </c>
      <c r="AF51" s="1" t="s">
        <v>57</v>
      </c>
      <c r="AG51" s="1" t="s">
        <v>3099</v>
      </c>
    </row>
    <row r="52" ht="11.25" customHeight="1">
      <c r="A52" s="1" t="s">
        <v>161</v>
      </c>
      <c r="B52" s="1" t="s">
        <v>3100</v>
      </c>
      <c r="C52" s="1" t="s">
        <v>3101</v>
      </c>
      <c r="D52" s="1" t="s">
        <v>57</v>
      </c>
      <c r="E52" s="1" t="s">
        <v>57</v>
      </c>
      <c r="F52" s="1" t="s">
        <v>57</v>
      </c>
      <c r="G52" s="1" t="s">
        <v>57</v>
      </c>
      <c r="H52" s="1" t="s">
        <v>57</v>
      </c>
      <c r="I52" s="1" t="s">
        <v>57</v>
      </c>
      <c r="J52" s="1" t="s">
        <v>57</v>
      </c>
      <c r="K52" s="1" t="s">
        <v>57</v>
      </c>
      <c r="L52" s="1" t="s">
        <v>2699</v>
      </c>
      <c r="M52" s="1" t="s">
        <v>2699</v>
      </c>
      <c r="N52" s="1" t="s">
        <v>2699</v>
      </c>
      <c r="O52" s="1" t="s">
        <v>2700</v>
      </c>
      <c r="P52" s="1" t="s">
        <v>2700</v>
      </c>
      <c r="Q52" s="1" t="s">
        <v>2699</v>
      </c>
      <c r="R52" s="1" t="s">
        <v>2699</v>
      </c>
      <c r="S52" s="1" t="s">
        <v>2699</v>
      </c>
      <c r="T52" s="1" t="s">
        <v>2699</v>
      </c>
      <c r="U52" s="1" t="s">
        <v>2699</v>
      </c>
      <c r="V52" s="1" t="s">
        <v>2699</v>
      </c>
      <c r="W52" s="1" t="s">
        <v>65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57</v>
      </c>
      <c r="AC52" s="1" t="s">
        <v>85</v>
      </c>
      <c r="AD52" s="1" t="s">
        <v>68</v>
      </c>
      <c r="AE52" s="1" t="s">
        <v>57</v>
      </c>
      <c r="AF52" s="1" t="s">
        <v>57</v>
      </c>
      <c r="AG52" s="1" t="s">
        <v>3102</v>
      </c>
    </row>
    <row r="53" ht="11.25" customHeight="1">
      <c r="A53" s="1" t="s">
        <v>130</v>
      </c>
      <c r="B53" s="1" t="s">
        <v>3103</v>
      </c>
      <c r="C53" s="1" t="s">
        <v>3104</v>
      </c>
      <c r="D53" s="1" t="s">
        <v>57</v>
      </c>
      <c r="E53" s="1" t="s">
        <v>57</v>
      </c>
      <c r="F53" s="1" t="s">
        <v>57</v>
      </c>
      <c r="G53" s="1" t="s">
        <v>57</v>
      </c>
      <c r="H53" s="1" t="s">
        <v>57</v>
      </c>
      <c r="I53" s="1" t="s">
        <v>57</v>
      </c>
      <c r="J53" s="1" t="s">
        <v>57</v>
      </c>
      <c r="K53" s="1" t="s">
        <v>57</v>
      </c>
      <c r="L53" s="1" t="s">
        <v>2699</v>
      </c>
      <c r="M53" s="1" t="s">
        <v>2699</v>
      </c>
      <c r="N53" s="1" t="s">
        <v>2699</v>
      </c>
      <c r="O53" s="1" t="s">
        <v>2699</v>
      </c>
      <c r="P53" s="1" t="s">
        <v>2699</v>
      </c>
      <c r="Q53" s="1" t="s">
        <v>2700</v>
      </c>
      <c r="R53" s="1" t="s">
        <v>2700</v>
      </c>
      <c r="S53" s="1" t="s">
        <v>2699</v>
      </c>
      <c r="T53" s="1" t="s">
        <v>2699</v>
      </c>
      <c r="U53" s="1" t="s">
        <v>2700</v>
      </c>
      <c r="V53" s="1" t="s">
        <v>2700</v>
      </c>
      <c r="W53" s="1" t="s">
        <v>66</v>
      </c>
      <c r="X53" s="1" t="s">
        <v>57</v>
      </c>
      <c r="Y53" s="1" t="s">
        <v>68</v>
      </c>
      <c r="Z53" s="1" t="s">
        <v>57</v>
      </c>
      <c r="AA53" s="1" t="s">
        <v>57</v>
      </c>
      <c r="AB53" s="1" t="s">
        <v>57</v>
      </c>
      <c r="AC53" s="1" t="s">
        <v>125</v>
      </c>
      <c r="AD53" s="1" t="s">
        <v>68</v>
      </c>
      <c r="AE53" s="1" t="s">
        <v>106</v>
      </c>
      <c r="AF53" s="1" t="s">
        <v>57</v>
      </c>
      <c r="AG53" s="1" t="s">
        <v>3105</v>
      </c>
    </row>
    <row r="54" ht="11.25" customHeight="1">
      <c r="A54" s="1" t="s">
        <v>135</v>
      </c>
      <c r="B54" s="1" t="s">
        <v>3106</v>
      </c>
      <c r="C54" s="1" t="s">
        <v>3107</v>
      </c>
      <c r="D54" s="1" t="s">
        <v>57</v>
      </c>
      <c r="E54" s="1" t="s">
        <v>57</v>
      </c>
      <c r="F54" s="1" t="s">
        <v>57</v>
      </c>
      <c r="G54" s="1" t="s">
        <v>57</v>
      </c>
      <c r="H54" s="1" t="s">
        <v>57</v>
      </c>
      <c r="I54" s="1" t="s">
        <v>57</v>
      </c>
      <c r="J54" s="1" t="s">
        <v>57</v>
      </c>
      <c r="K54" s="1" t="s">
        <v>57</v>
      </c>
      <c r="L54" s="1" t="s">
        <v>2700</v>
      </c>
      <c r="M54" s="1" t="s">
        <v>2700</v>
      </c>
      <c r="N54" s="1" t="s">
        <v>2700</v>
      </c>
      <c r="O54" s="1" t="s">
        <v>2699</v>
      </c>
      <c r="P54" s="1" t="s">
        <v>2699</v>
      </c>
      <c r="Q54" s="1" t="s">
        <v>2700</v>
      </c>
      <c r="R54" s="1" t="s">
        <v>2700</v>
      </c>
      <c r="S54" s="1" t="s">
        <v>2700</v>
      </c>
      <c r="T54" s="1" t="s">
        <v>2700</v>
      </c>
      <c r="U54" s="1" t="s">
        <v>2700</v>
      </c>
      <c r="V54" s="1" t="s">
        <v>2700</v>
      </c>
      <c r="W54" s="1" t="s">
        <v>67</v>
      </c>
      <c r="X54" s="1" t="s">
        <v>57</v>
      </c>
      <c r="Y54" s="1" t="s">
        <v>60</v>
      </c>
      <c r="Z54" s="1" t="s">
        <v>57</v>
      </c>
      <c r="AA54" s="1" t="s">
        <v>57</v>
      </c>
      <c r="AB54" s="1" t="s">
        <v>57</v>
      </c>
      <c r="AC54" s="1" t="s">
        <v>96</v>
      </c>
      <c r="AD54" s="1" t="s">
        <v>85</v>
      </c>
      <c r="AE54" s="1" t="s">
        <v>106</v>
      </c>
      <c r="AF54" s="1" t="s">
        <v>57</v>
      </c>
      <c r="AG54" s="1" t="s">
        <v>3066</v>
      </c>
    </row>
    <row r="55" ht="11.25" customHeight="1">
      <c r="A55" s="1" t="s">
        <v>136</v>
      </c>
      <c r="B55" s="1" t="s">
        <v>3108</v>
      </c>
      <c r="C55" s="1" t="s">
        <v>3109</v>
      </c>
      <c r="D55" s="1" t="s">
        <v>57</v>
      </c>
      <c r="E55" s="1" t="s">
        <v>57</v>
      </c>
      <c r="F55" s="1" t="s">
        <v>57</v>
      </c>
      <c r="G55" s="1" t="s">
        <v>57</v>
      </c>
      <c r="H55" s="1" t="s">
        <v>57</v>
      </c>
      <c r="I55" s="1" t="s">
        <v>57</v>
      </c>
      <c r="J55" s="1" t="s">
        <v>57</v>
      </c>
      <c r="K55" s="1" t="s">
        <v>57</v>
      </c>
      <c r="L55" s="1" t="s">
        <v>2699</v>
      </c>
      <c r="M55" s="1" t="s">
        <v>2700</v>
      </c>
      <c r="N55" s="1" t="s">
        <v>2699</v>
      </c>
      <c r="O55" s="1" t="s">
        <v>2699</v>
      </c>
      <c r="P55" s="1" t="s">
        <v>2699</v>
      </c>
      <c r="Q55" s="1" t="s">
        <v>2700</v>
      </c>
      <c r="R55" s="1" t="s">
        <v>2699</v>
      </c>
      <c r="S55" s="1" t="s">
        <v>2699</v>
      </c>
      <c r="T55" s="1" t="s">
        <v>2699</v>
      </c>
      <c r="U55" s="1" t="s">
        <v>2700</v>
      </c>
      <c r="V55" s="1" t="s">
        <v>2699</v>
      </c>
      <c r="W55" s="1" t="s">
        <v>65</v>
      </c>
      <c r="X55" s="1" t="s">
        <v>57</v>
      </c>
      <c r="Y55" s="1" t="s">
        <v>72</v>
      </c>
      <c r="Z55" s="1" t="s">
        <v>57</v>
      </c>
      <c r="AA55" s="1" t="s">
        <v>57</v>
      </c>
      <c r="AB55" s="1" t="s">
        <v>57</v>
      </c>
      <c r="AC55" s="1" t="s">
        <v>80</v>
      </c>
      <c r="AD55" s="1" t="s">
        <v>60</v>
      </c>
      <c r="AE55" s="1" t="s">
        <v>106</v>
      </c>
      <c r="AF55" s="1" t="s">
        <v>57</v>
      </c>
      <c r="AG55" s="1" t="s">
        <v>3110</v>
      </c>
    </row>
    <row r="56" ht="11.25" customHeight="1">
      <c r="A56" s="1" t="s">
        <v>134</v>
      </c>
      <c r="B56" s="1" t="s">
        <v>3111</v>
      </c>
      <c r="C56" s="1" t="s">
        <v>3112</v>
      </c>
      <c r="D56" s="1" t="s">
        <v>57</v>
      </c>
      <c r="E56" s="1" t="s">
        <v>57</v>
      </c>
      <c r="F56" s="1" t="s">
        <v>57</v>
      </c>
      <c r="G56" s="1" t="s">
        <v>57</v>
      </c>
      <c r="H56" s="1" t="s">
        <v>57</v>
      </c>
      <c r="I56" s="1" t="s">
        <v>57</v>
      </c>
      <c r="J56" s="1" t="s">
        <v>57</v>
      </c>
      <c r="K56" s="1" t="s">
        <v>57</v>
      </c>
      <c r="L56" s="1" t="s">
        <v>2700</v>
      </c>
      <c r="M56" s="1" t="s">
        <v>2699</v>
      </c>
      <c r="N56" s="1" t="s">
        <v>2700</v>
      </c>
      <c r="O56" s="1" t="s">
        <v>2699</v>
      </c>
      <c r="P56" s="1" t="s">
        <v>2699</v>
      </c>
      <c r="Q56" s="1" t="s">
        <v>2699</v>
      </c>
      <c r="R56" s="1" t="s">
        <v>2699</v>
      </c>
      <c r="S56" s="1" t="s">
        <v>2700</v>
      </c>
      <c r="T56" s="1" t="s">
        <v>2700</v>
      </c>
      <c r="U56" s="1" t="s">
        <v>2699</v>
      </c>
      <c r="V56" s="1" t="s">
        <v>2699</v>
      </c>
      <c r="W56" s="1" t="s">
        <v>65</v>
      </c>
      <c r="X56" s="1" t="s">
        <v>57</v>
      </c>
      <c r="Y56" s="1" t="s">
        <v>67</v>
      </c>
      <c r="Z56" s="1" t="s">
        <v>57</v>
      </c>
      <c r="AA56" s="1" t="s">
        <v>57</v>
      </c>
      <c r="AB56" s="1" t="s">
        <v>57</v>
      </c>
      <c r="AC56" s="1" t="s">
        <v>67</v>
      </c>
      <c r="AD56" s="1" t="s">
        <v>60</v>
      </c>
      <c r="AE56" s="1" t="s">
        <v>106</v>
      </c>
      <c r="AF56" s="1" t="s">
        <v>57</v>
      </c>
      <c r="AG56" s="1" t="s">
        <v>3042</v>
      </c>
    </row>
    <row r="57" ht="11.25" customHeight="1">
      <c r="A57" s="1" t="s">
        <v>306</v>
      </c>
      <c r="B57" s="1" t="s">
        <v>3113</v>
      </c>
      <c r="C57" s="1" t="s">
        <v>3114</v>
      </c>
      <c r="D57" s="1" t="s">
        <v>57</v>
      </c>
      <c r="E57" s="1" t="s">
        <v>57</v>
      </c>
      <c r="F57" s="1" t="s">
        <v>57</v>
      </c>
      <c r="G57" s="1" t="s">
        <v>57</v>
      </c>
      <c r="H57" s="1" t="s">
        <v>57</v>
      </c>
      <c r="I57" s="1" t="s">
        <v>57</v>
      </c>
      <c r="J57" s="1" t="s">
        <v>57</v>
      </c>
      <c r="K57" s="1" t="s">
        <v>57</v>
      </c>
      <c r="L57" s="1" t="s">
        <v>2699</v>
      </c>
      <c r="M57" s="1" t="s">
        <v>2699</v>
      </c>
      <c r="N57" s="1" t="s">
        <v>2700</v>
      </c>
      <c r="O57" s="1" t="s">
        <v>2699</v>
      </c>
      <c r="P57" s="1" t="s">
        <v>2699</v>
      </c>
      <c r="Q57" s="1" t="s">
        <v>2699</v>
      </c>
      <c r="R57" s="1" t="s">
        <v>2699</v>
      </c>
      <c r="S57" s="1" t="s">
        <v>2700</v>
      </c>
      <c r="T57" s="1" t="s">
        <v>2699</v>
      </c>
      <c r="U57" s="1" t="s">
        <v>2699</v>
      </c>
      <c r="V57" s="1" t="s">
        <v>2699</v>
      </c>
      <c r="W57" s="1" t="s">
        <v>72</v>
      </c>
      <c r="X57" s="1" t="s">
        <v>60</v>
      </c>
      <c r="Y57" s="1" t="s">
        <v>57</v>
      </c>
      <c r="Z57" s="1" t="s">
        <v>57</v>
      </c>
      <c r="AA57" s="1" t="s">
        <v>57</v>
      </c>
      <c r="AB57" s="1" t="s">
        <v>107</v>
      </c>
      <c r="AC57" s="1" t="s">
        <v>57</v>
      </c>
      <c r="AD57" s="1" t="s">
        <v>57</v>
      </c>
      <c r="AE57" s="1" t="s">
        <v>60</v>
      </c>
      <c r="AF57" s="1" t="s">
        <v>57</v>
      </c>
      <c r="AG57" s="1" t="s">
        <v>3078</v>
      </c>
    </row>
    <row r="58" ht="11.25" customHeight="1">
      <c r="A58" s="1" t="s">
        <v>311</v>
      </c>
      <c r="B58" s="1" t="s">
        <v>3115</v>
      </c>
      <c r="C58" s="1" t="s">
        <v>3116</v>
      </c>
      <c r="D58" s="1" t="s">
        <v>57</v>
      </c>
      <c r="E58" s="1" t="s">
        <v>57</v>
      </c>
      <c r="F58" s="1" t="s">
        <v>57</v>
      </c>
      <c r="G58" s="1" t="s">
        <v>57</v>
      </c>
      <c r="H58" s="1" t="s">
        <v>57</v>
      </c>
      <c r="I58" s="1" t="s">
        <v>57</v>
      </c>
      <c r="J58" s="1" t="s">
        <v>57</v>
      </c>
      <c r="K58" s="1" t="s">
        <v>57</v>
      </c>
      <c r="L58" s="1" t="s">
        <v>2699</v>
      </c>
      <c r="M58" s="1" t="s">
        <v>2700</v>
      </c>
      <c r="N58" s="1" t="s">
        <v>2700</v>
      </c>
      <c r="O58" s="1" t="s">
        <v>2699</v>
      </c>
      <c r="P58" s="1" t="s">
        <v>2699</v>
      </c>
      <c r="Q58" s="1" t="s">
        <v>2699</v>
      </c>
      <c r="R58" s="1" t="s">
        <v>2699</v>
      </c>
      <c r="S58" s="1" t="s">
        <v>2700</v>
      </c>
      <c r="T58" s="1" t="s">
        <v>2699</v>
      </c>
      <c r="U58" s="1" t="s">
        <v>2699</v>
      </c>
      <c r="V58" s="1" t="s">
        <v>2699</v>
      </c>
      <c r="W58" s="1" t="s">
        <v>66</v>
      </c>
      <c r="X58" s="1" t="s">
        <v>57</v>
      </c>
      <c r="Y58" s="1" t="s">
        <v>68</v>
      </c>
      <c r="Z58" s="1" t="s">
        <v>57</v>
      </c>
      <c r="AA58" s="1" t="s">
        <v>57</v>
      </c>
      <c r="AB58" s="1" t="s">
        <v>57</v>
      </c>
      <c r="AC58" s="1" t="s">
        <v>260</v>
      </c>
      <c r="AD58" s="1" t="s">
        <v>69</v>
      </c>
      <c r="AE58" s="1" t="s">
        <v>57</v>
      </c>
      <c r="AF58" s="1" t="s">
        <v>57</v>
      </c>
      <c r="AG58" s="1" t="s">
        <v>3084</v>
      </c>
    </row>
    <row r="59" ht="11.25" customHeight="1">
      <c r="A59" s="1" t="s">
        <v>315</v>
      </c>
      <c r="B59" s="1" t="s">
        <v>3117</v>
      </c>
      <c r="C59" s="1" t="s">
        <v>3118</v>
      </c>
      <c r="D59" s="1" t="s">
        <v>99</v>
      </c>
      <c r="E59" s="1" t="s">
        <v>57</v>
      </c>
      <c r="F59" s="1" t="s">
        <v>68</v>
      </c>
      <c r="G59" s="1" t="s">
        <v>57</v>
      </c>
      <c r="H59" s="1" t="s">
        <v>57</v>
      </c>
      <c r="I59" s="1" t="s">
        <v>57</v>
      </c>
      <c r="J59" s="1" t="s">
        <v>57</v>
      </c>
      <c r="K59" s="1" t="s">
        <v>68</v>
      </c>
      <c r="L59" s="1" t="s">
        <v>2699</v>
      </c>
      <c r="M59" s="1" t="s">
        <v>2699</v>
      </c>
      <c r="N59" s="1" t="s">
        <v>2700</v>
      </c>
      <c r="O59" s="1" t="s">
        <v>2699</v>
      </c>
      <c r="P59" s="1" t="s">
        <v>2699</v>
      </c>
      <c r="Q59" s="1" t="s">
        <v>2699</v>
      </c>
      <c r="R59" s="1" t="s">
        <v>2699</v>
      </c>
      <c r="S59" s="1" t="s">
        <v>2700</v>
      </c>
      <c r="T59" s="1" t="s">
        <v>2699</v>
      </c>
      <c r="U59" s="1" t="s">
        <v>2699</v>
      </c>
      <c r="V59" s="1" t="s">
        <v>2699</v>
      </c>
      <c r="W59" s="1" t="s">
        <v>72</v>
      </c>
      <c r="X59" s="1" t="s">
        <v>57</v>
      </c>
      <c r="Y59" s="1" t="s">
        <v>69</v>
      </c>
      <c r="Z59" s="1" t="s">
        <v>57</v>
      </c>
      <c r="AA59" s="1" t="s">
        <v>57</v>
      </c>
      <c r="AB59" s="1" t="s">
        <v>106</v>
      </c>
      <c r="AC59" s="1" t="s">
        <v>57</v>
      </c>
      <c r="AD59" s="1" t="s">
        <v>72</v>
      </c>
      <c r="AE59" s="1" t="s">
        <v>65</v>
      </c>
      <c r="AF59" s="1" t="s">
        <v>57</v>
      </c>
      <c r="AG59" s="1" t="s">
        <v>119</v>
      </c>
    </row>
    <row r="60" ht="11.25" customHeight="1">
      <c r="A60" s="1" t="s">
        <v>320</v>
      </c>
      <c r="B60" s="1" t="s">
        <v>3119</v>
      </c>
      <c r="C60" s="1" t="s">
        <v>3120</v>
      </c>
      <c r="D60" s="1" t="s">
        <v>57</v>
      </c>
      <c r="E60" s="1" t="s">
        <v>57</v>
      </c>
      <c r="F60" s="1" t="s">
        <v>57</v>
      </c>
      <c r="G60" s="1" t="s">
        <v>57</v>
      </c>
      <c r="H60" s="1" t="s">
        <v>57</v>
      </c>
      <c r="I60" s="1" t="s">
        <v>57</v>
      </c>
      <c r="J60" s="1" t="s">
        <v>57</v>
      </c>
      <c r="K60" s="1" t="s">
        <v>57</v>
      </c>
      <c r="L60" s="1" t="s">
        <v>2699</v>
      </c>
      <c r="M60" s="1" t="s">
        <v>2700</v>
      </c>
      <c r="N60" s="1" t="s">
        <v>2700</v>
      </c>
      <c r="O60" s="1" t="s">
        <v>2699</v>
      </c>
      <c r="P60" s="1" t="s">
        <v>2699</v>
      </c>
      <c r="Q60" s="1" t="s">
        <v>2699</v>
      </c>
      <c r="R60" s="1" t="s">
        <v>2699</v>
      </c>
      <c r="S60" s="1" t="s">
        <v>2700</v>
      </c>
      <c r="T60" s="1" t="s">
        <v>2699</v>
      </c>
      <c r="U60" s="1" t="s">
        <v>2699</v>
      </c>
      <c r="V60" s="1" t="s">
        <v>2699</v>
      </c>
      <c r="W60" s="1" t="s">
        <v>66</v>
      </c>
      <c r="X60" s="1" t="s">
        <v>57</v>
      </c>
      <c r="Y60" s="1" t="s">
        <v>72</v>
      </c>
      <c r="Z60" s="1" t="s">
        <v>57</v>
      </c>
      <c r="AA60" s="1" t="s">
        <v>57</v>
      </c>
      <c r="AB60" s="1" t="s">
        <v>57</v>
      </c>
      <c r="AC60" s="1" t="s">
        <v>124</v>
      </c>
      <c r="AD60" s="1" t="s">
        <v>69</v>
      </c>
      <c r="AE60" s="1" t="s">
        <v>57</v>
      </c>
      <c r="AF60" s="1" t="s">
        <v>57</v>
      </c>
      <c r="AG60" s="1" t="s">
        <v>3099</v>
      </c>
    </row>
    <row r="61" ht="11.25" customHeight="1">
      <c r="A61" s="1" t="s">
        <v>355</v>
      </c>
      <c r="B61" s="1" t="s">
        <v>3121</v>
      </c>
      <c r="C61" s="1" t="s">
        <v>3122</v>
      </c>
      <c r="D61" s="1" t="s">
        <v>57</v>
      </c>
      <c r="E61" s="1" t="s">
        <v>57</v>
      </c>
      <c r="F61" s="1" t="s">
        <v>57</v>
      </c>
      <c r="G61" s="1" t="s">
        <v>57</v>
      </c>
      <c r="H61" s="1" t="s">
        <v>57</v>
      </c>
      <c r="I61" s="1" t="s">
        <v>57</v>
      </c>
      <c r="J61" s="1" t="s">
        <v>57</v>
      </c>
      <c r="K61" s="1" t="s">
        <v>57</v>
      </c>
      <c r="L61" s="1" t="s">
        <v>2699</v>
      </c>
      <c r="M61" s="1" t="s">
        <v>2699</v>
      </c>
      <c r="N61" s="1" t="s">
        <v>2699</v>
      </c>
      <c r="O61" s="1" t="s">
        <v>2700</v>
      </c>
      <c r="P61" s="1" t="s">
        <v>2700</v>
      </c>
      <c r="Q61" s="1" t="s">
        <v>2699</v>
      </c>
      <c r="R61" s="1" t="s">
        <v>2699</v>
      </c>
      <c r="S61" s="1" t="s">
        <v>2699</v>
      </c>
      <c r="T61" s="1" t="s">
        <v>2699</v>
      </c>
      <c r="U61" s="1" t="s">
        <v>2699</v>
      </c>
      <c r="V61" s="1" t="s">
        <v>2699</v>
      </c>
      <c r="W61" s="1" t="s">
        <v>72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131</v>
      </c>
      <c r="AC61" s="1" t="s">
        <v>57</v>
      </c>
      <c r="AD61" s="1" t="s">
        <v>57</v>
      </c>
      <c r="AE61" s="1" t="s">
        <v>60</v>
      </c>
      <c r="AF61" s="1" t="s">
        <v>57</v>
      </c>
      <c r="AG61" s="1" t="s">
        <v>3099</v>
      </c>
    </row>
    <row r="62" ht="11.25" customHeight="1">
      <c r="A62" s="1" t="s">
        <v>133</v>
      </c>
      <c r="B62" s="1" t="s">
        <v>3123</v>
      </c>
      <c r="C62" s="1" t="s">
        <v>3124</v>
      </c>
      <c r="D62" s="1" t="s">
        <v>57</v>
      </c>
      <c r="E62" s="1" t="s">
        <v>57</v>
      </c>
      <c r="F62" s="1" t="s">
        <v>57</v>
      </c>
      <c r="G62" s="1" t="s">
        <v>57</v>
      </c>
      <c r="H62" s="1" t="s">
        <v>57</v>
      </c>
      <c r="I62" s="1" t="s">
        <v>57</v>
      </c>
      <c r="J62" s="1" t="s">
        <v>57</v>
      </c>
      <c r="K62" s="1" t="s">
        <v>57</v>
      </c>
      <c r="L62" s="1" t="s">
        <v>2699</v>
      </c>
      <c r="M62" s="1" t="s">
        <v>2699</v>
      </c>
      <c r="N62" s="1" t="s">
        <v>2699</v>
      </c>
      <c r="O62" s="1" t="s">
        <v>2700</v>
      </c>
      <c r="P62" s="1" t="s">
        <v>2700</v>
      </c>
      <c r="Q62" s="1" t="s">
        <v>2699</v>
      </c>
      <c r="R62" s="1" t="s">
        <v>2699</v>
      </c>
      <c r="S62" s="1" t="s">
        <v>2699</v>
      </c>
      <c r="T62" s="1" t="s">
        <v>2699</v>
      </c>
      <c r="U62" s="1" t="s">
        <v>2699</v>
      </c>
      <c r="V62" s="1" t="s">
        <v>2699</v>
      </c>
      <c r="W62" s="1" t="s">
        <v>66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57</v>
      </c>
      <c r="AC62" s="1" t="s">
        <v>136</v>
      </c>
      <c r="AD62" s="1" t="s">
        <v>78</v>
      </c>
      <c r="AE62" s="1" t="s">
        <v>57</v>
      </c>
      <c r="AF62" s="1" t="s">
        <v>57</v>
      </c>
      <c r="AG62" s="1" t="s">
        <v>3125</v>
      </c>
    </row>
    <row r="63" ht="11.25" customHeight="1">
      <c r="A63" s="1" t="s">
        <v>132</v>
      </c>
      <c r="B63" s="1" t="s">
        <v>3126</v>
      </c>
      <c r="C63" s="1" t="s">
        <v>3127</v>
      </c>
      <c r="D63" s="1" t="s">
        <v>57</v>
      </c>
      <c r="E63" s="1" t="s">
        <v>57</v>
      </c>
      <c r="F63" s="1" t="s">
        <v>57</v>
      </c>
      <c r="G63" s="1" t="s">
        <v>57</v>
      </c>
      <c r="H63" s="1" t="s">
        <v>57</v>
      </c>
      <c r="I63" s="1" t="s">
        <v>57</v>
      </c>
      <c r="J63" s="1" t="s">
        <v>57</v>
      </c>
      <c r="K63" s="1" t="s">
        <v>57</v>
      </c>
      <c r="L63" s="1" t="s">
        <v>2699</v>
      </c>
      <c r="M63" s="1" t="s">
        <v>2699</v>
      </c>
      <c r="N63" s="1" t="s">
        <v>2699</v>
      </c>
      <c r="O63" s="1" t="s">
        <v>2700</v>
      </c>
      <c r="P63" s="1" t="s">
        <v>2700</v>
      </c>
      <c r="Q63" s="1" t="s">
        <v>2699</v>
      </c>
      <c r="R63" s="1" t="s">
        <v>2699</v>
      </c>
      <c r="S63" s="1" t="s">
        <v>2699</v>
      </c>
      <c r="T63" s="1" t="s">
        <v>2699</v>
      </c>
      <c r="U63" s="1" t="s">
        <v>2699</v>
      </c>
      <c r="V63" s="1" t="s">
        <v>2699</v>
      </c>
      <c r="W63" s="1" t="s">
        <v>65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57</v>
      </c>
      <c r="AC63" s="1" t="s">
        <v>80</v>
      </c>
      <c r="AD63" s="1" t="s">
        <v>72</v>
      </c>
      <c r="AE63" s="1" t="s">
        <v>72</v>
      </c>
      <c r="AF63" s="1" t="s">
        <v>57</v>
      </c>
      <c r="AG63" s="1" t="s">
        <v>3084</v>
      </c>
    </row>
    <row r="64" ht="11.25" customHeight="1">
      <c r="A64" s="1" t="s">
        <v>131</v>
      </c>
      <c r="B64" s="1" t="s">
        <v>3128</v>
      </c>
      <c r="C64" s="1" t="s">
        <v>3129</v>
      </c>
      <c r="D64" s="1" t="s">
        <v>57</v>
      </c>
      <c r="E64" s="1" t="s">
        <v>57</v>
      </c>
      <c r="F64" s="1" t="s">
        <v>57</v>
      </c>
      <c r="G64" s="1" t="s">
        <v>57</v>
      </c>
      <c r="H64" s="1" t="s">
        <v>57</v>
      </c>
      <c r="I64" s="1" t="s">
        <v>57</v>
      </c>
      <c r="J64" s="1" t="s">
        <v>57</v>
      </c>
      <c r="K64" s="1" t="s">
        <v>57</v>
      </c>
      <c r="L64" s="1" t="s">
        <v>2699</v>
      </c>
      <c r="M64" s="1" t="s">
        <v>2699</v>
      </c>
      <c r="N64" s="1" t="s">
        <v>2699</v>
      </c>
      <c r="O64" s="1" t="s">
        <v>2700</v>
      </c>
      <c r="P64" s="1" t="s">
        <v>2699</v>
      </c>
      <c r="Q64" s="1" t="s">
        <v>2699</v>
      </c>
      <c r="R64" s="1" t="s">
        <v>2699</v>
      </c>
      <c r="S64" s="1" t="s">
        <v>2699</v>
      </c>
      <c r="T64" s="1" t="s">
        <v>2699</v>
      </c>
      <c r="U64" s="1" t="s">
        <v>2699</v>
      </c>
      <c r="V64" s="1" t="s">
        <v>2699</v>
      </c>
      <c r="W64" s="1" t="s">
        <v>72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364</v>
      </c>
      <c r="AC64" s="1" t="s">
        <v>57</v>
      </c>
      <c r="AD64" s="1" t="s">
        <v>57</v>
      </c>
      <c r="AE64" s="1" t="s">
        <v>68</v>
      </c>
      <c r="AF64" s="1" t="s">
        <v>57</v>
      </c>
      <c r="AG64" s="1" t="s">
        <v>3130</v>
      </c>
    </row>
    <row r="65" ht="11.25" customHeight="1">
      <c r="A65" s="1" t="s">
        <v>166</v>
      </c>
      <c r="B65" s="1" t="s">
        <v>3131</v>
      </c>
      <c r="C65" s="1" t="s">
        <v>3132</v>
      </c>
      <c r="D65" s="1" t="s">
        <v>57</v>
      </c>
      <c r="E65" s="1" t="s">
        <v>57</v>
      </c>
      <c r="F65" s="1" t="s">
        <v>57</v>
      </c>
      <c r="G65" s="1" t="s">
        <v>57</v>
      </c>
      <c r="H65" s="1" t="s">
        <v>57</v>
      </c>
      <c r="I65" s="1" t="s">
        <v>57</v>
      </c>
      <c r="J65" s="1" t="s">
        <v>57</v>
      </c>
      <c r="K65" s="1" t="s">
        <v>57</v>
      </c>
      <c r="L65" s="1" t="s">
        <v>2699</v>
      </c>
      <c r="M65" s="1" t="s">
        <v>2699</v>
      </c>
      <c r="N65" s="1" t="s">
        <v>2699</v>
      </c>
      <c r="O65" s="1" t="s">
        <v>2700</v>
      </c>
      <c r="P65" s="1" t="s">
        <v>2699</v>
      </c>
      <c r="Q65" s="1" t="s">
        <v>2699</v>
      </c>
      <c r="R65" s="1" t="s">
        <v>2699</v>
      </c>
      <c r="S65" s="1" t="s">
        <v>2699</v>
      </c>
      <c r="T65" s="1" t="s">
        <v>2699</v>
      </c>
      <c r="U65" s="1" t="s">
        <v>2699</v>
      </c>
      <c r="V65" s="1" t="s">
        <v>2699</v>
      </c>
      <c r="W65" s="1" t="s">
        <v>69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99</v>
      </c>
      <c r="AC65" s="1" t="s">
        <v>57</v>
      </c>
      <c r="AD65" s="1" t="s">
        <v>57</v>
      </c>
      <c r="AE65" s="1" t="s">
        <v>68</v>
      </c>
      <c r="AF65" s="1" t="s">
        <v>57</v>
      </c>
      <c r="AG65" s="1" t="s">
        <v>3094</v>
      </c>
    </row>
    <row r="66" ht="11.25" customHeight="1">
      <c r="A66" s="1" t="s">
        <v>369</v>
      </c>
      <c r="B66" s="1" t="s">
        <v>3133</v>
      </c>
      <c r="C66" s="1" t="s">
        <v>3134</v>
      </c>
      <c r="D66" s="1" t="s">
        <v>57</v>
      </c>
      <c r="E66" s="1" t="s">
        <v>57</v>
      </c>
      <c r="F66" s="1" t="s">
        <v>57</v>
      </c>
      <c r="G66" s="1" t="s">
        <v>57</v>
      </c>
      <c r="H66" s="1" t="s">
        <v>57</v>
      </c>
      <c r="I66" s="1" t="s">
        <v>57</v>
      </c>
      <c r="J66" s="1" t="s">
        <v>57</v>
      </c>
      <c r="K66" s="1" t="s">
        <v>57</v>
      </c>
      <c r="L66" s="1" t="s">
        <v>2699</v>
      </c>
      <c r="M66" s="1" t="s">
        <v>2699</v>
      </c>
      <c r="N66" s="1" t="s">
        <v>2699</v>
      </c>
      <c r="O66" s="1" t="s">
        <v>2699</v>
      </c>
      <c r="P66" s="1" t="s">
        <v>2699</v>
      </c>
      <c r="Q66" s="1" t="s">
        <v>2699</v>
      </c>
      <c r="R66" s="1" t="s">
        <v>2699</v>
      </c>
      <c r="S66" s="1" t="s">
        <v>2699</v>
      </c>
      <c r="T66" s="1" t="s">
        <v>2699</v>
      </c>
      <c r="U66" s="1" t="s">
        <v>2699</v>
      </c>
      <c r="V66" s="1" t="s">
        <v>2700</v>
      </c>
      <c r="W66" s="1" t="s">
        <v>72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143</v>
      </c>
      <c r="AC66" s="1" t="s">
        <v>78</v>
      </c>
      <c r="AD66" s="1" t="s">
        <v>57</v>
      </c>
      <c r="AE66" s="1" t="s">
        <v>68</v>
      </c>
      <c r="AF66" s="1" t="s">
        <v>57</v>
      </c>
      <c r="AG66" s="1" t="s">
        <v>3135</v>
      </c>
    </row>
    <row r="67" ht="11.25" customHeight="1">
      <c r="A67" s="1" t="s">
        <v>337</v>
      </c>
      <c r="B67" s="1" t="s">
        <v>3136</v>
      </c>
      <c r="C67" s="1" t="s">
        <v>3137</v>
      </c>
      <c r="D67" s="1" t="s">
        <v>57</v>
      </c>
      <c r="E67" s="1" t="s">
        <v>57</v>
      </c>
      <c r="F67" s="1" t="s">
        <v>57</v>
      </c>
      <c r="G67" s="1" t="s">
        <v>57</v>
      </c>
      <c r="H67" s="1" t="s">
        <v>57</v>
      </c>
      <c r="I67" s="1" t="s">
        <v>57</v>
      </c>
      <c r="J67" s="1" t="s">
        <v>57</v>
      </c>
      <c r="K67" s="1" t="s">
        <v>57</v>
      </c>
      <c r="L67" s="1" t="s">
        <v>2699</v>
      </c>
      <c r="M67" s="1" t="s">
        <v>2699</v>
      </c>
      <c r="N67" s="1" t="s">
        <v>2699</v>
      </c>
      <c r="O67" s="1" t="s">
        <v>2699</v>
      </c>
      <c r="P67" s="1" t="s">
        <v>2699</v>
      </c>
      <c r="Q67" s="1" t="s">
        <v>2700</v>
      </c>
      <c r="R67" s="1" t="s">
        <v>2699</v>
      </c>
      <c r="S67" s="1" t="s">
        <v>2699</v>
      </c>
      <c r="T67" s="1" t="s">
        <v>2699</v>
      </c>
      <c r="U67" s="1" t="s">
        <v>2699</v>
      </c>
      <c r="V67" s="1" t="s">
        <v>2699</v>
      </c>
      <c r="W67" s="1" t="s">
        <v>60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113</v>
      </c>
      <c r="AC67" s="1" t="s">
        <v>57</v>
      </c>
      <c r="AD67" s="1" t="s">
        <v>57</v>
      </c>
      <c r="AE67" s="1" t="s">
        <v>68</v>
      </c>
      <c r="AF67" s="1" t="s">
        <v>57</v>
      </c>
      <c r="AG67" s="1" t="s">
        <v>3138</v>
      </c>
    </row>
    <row r="68" ht="11.25" customHeight="1">
      <c r="A68" s="1" t="s">
        <v>342</v>
      </c>
      <c r="B68" s="1" t="s">
        <v>3139</v>
      </c>
      <c r="C68" s="1" t="s">
        <v>3140</v>
      </c>
      <c r="D68" s="1" t="s">
        <v>57</v>
      </c>
      <c r="E68" s="1" t="s">
        <v>57</v>
      </c>
      <c r="F68" s="1" t="s">
        <v>57</v>
      </c>
      <c r="G68" s="1" t="s">
        <v>57</v>
      </c>
      <c r="H68" s="1" t="s">
        <v>57</v>
      </c>
      <c r="I68" s="1" t="s">
        <v>57</v>
      </c>
      <c r="J68" s="1" t="s">
        <v>57</v>
      </c>
      <c r="K68" s="1" t="s">
        <v>57</v>
      </c>
      <c r="L68" s="1" t="s">
        <v>2700</v>
      </c>
      <c r="M68" s="1" t="s">
        <v>2699</v>
      </c>
      <c r="N68" s="1" t="s">
        <v>2699</v>
      </c>
      <c r="O68" s="1" t="s">
        <v>2699</v>
      </c>
      <c r="P68" s="1" t="s">
        <v>2699</v>
      </c>
      <c r="Q68" s="1" t="s">
        <v>2699</v>
      </c>
      <c r="R68" s="1" t="s">
        <v>2699</v>
      </c>
      <c r="S68" s="1" t="s">
        <v>2699</v>
      </c>
      <c r="T68" s="1" t="s">
        <v>2700</v>
      </c>
      <c r="U68" s="1" t="s">
        <v>2699</v>
      </c>
      <c r="V68" s="1" t="s">
        <v>2700</v>
      </c>
      <c r="W68" s="1" t="s">
        <v>60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107</v>
      </c>
      <c r="AC68" s="1" t="s">
        <v>57</v>
      </c>
      <c r="AD68" s="1" t="s">
        <v>57</v>
      </c>
      <c r="AE68" s="1" t="s">
        <v>68</v>
      </c>
      <c r="AF68" s="1" t="s">
        <v>57</v>
      </c>
      <c r="AG68" s="1" t="s">
        <v>3047</v>
      </c>
    </row>
    <row r="69" ht="11.25" customHeight="1">
      <c r="A69" s="1" t="s">
        <v>347</v>
      </c>
      <c r="B69" s="1" t="s">
        <v>3141</v>
      </c>
      <c r="C69" s="1" t="s">
        <v>3142</v>
      </c>
      <c r="D69" s="1" t="s">
        <v>57</v>
      </c>
      <c r="E69" s="1" t="s">
        <v>57</v>
      </c>
      <c r="F69" s="1" t="s">
        <v>57</v>
      </c>
      <c r="G69" s="1" t="s">
        <v>57</v>
      </c>
      <c r="H69" s="1" t="s">
        <v>57</v>
      </c>
      <c r="I69" s="1" t="s">
        <v>57</v>
      </c>
      <c r="J69" s="1" t="s">
        <v>57</v>
      </c>
      <c r="K69" s="1" t="s">
        <v>57</v>
      </c>
      <c r="L69" s="1" t="s">
        <v>2700</v>
      </c>
      <c r="M69" s="1" t="s">
        <v>2700</v>
      </c>
      <c r="N69" s="1" t="s">
        <v>2699</v>
      </c>
      <c r="O69" s="1" t="s">
        <v>2699</v>
      </c>
      <c r="P69" s="1" t="s">
        <v>2699</v>
      </c>
      <c r="Q69" s="1" t="s">
        <v>2700</v>
      </c>
      <c r="R69" s="1" t="s">
        <v>2700</v>
      </c>
      <c r="S69" s="1" t="s">
        <v>2699</v>
      </c>
      <c r="T69" s="1" t="s">
        <v>2700</v>
      </c>
      <c r="U69" s="1" t="s">
        <v>2700</v>
      </c>
      <c r="V69" s="1" t="s">
        <v>2700</v>
      </c>
      <c r="W69" s="1" t="s">
        <v>67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57</v>
      </c>
      <c r="AC69" s="1" t="s">
        <v>95</v>
      </c>
      <c r="AD69" s="1" t="s">
        <v>106</v>
      </c>
      <c r="AE69" s="1" t="s">
        <v>68</v>
      </c>
      <c r="AF69" s="1" t="s">
        <v>57</v>
      </c>
      <c r="AG69" s="1" t="s">
        <v>3143</v>
      </c>
    </row>
    <row r="70" ht="11.25" customHeight="1">
      <c r="A70" s="1" t="s">
        <v>142</v>
      </c>
      <c r="B70" s="1" t="s">
        <v>3144</v>
      </c>
      <c r="C70" s="1" t="s">
        <v>3145</v>
      </c>
      <c r="D70" s="1" t="s">
        <v>57</v>
      </c>
      <c r="E70" s="1" t="s">
        <v>57</v>
      </c>
      <c r="F70" s="1" t="s">
        <v>57</v>
      </c>
      <c r="G70" s="1" t="s">
        <v>57</v>
      </c>
      <c r="H70" s="1" t="s">
        <v>57</v>
      </c>
      <c r="I70" s="1" t="s">
        <v>57</v>
      </c>
      <c r="J70" s="1" t="s">
        <v>57</v>
      </c>
      <c r="K70" s="1" t="s">
        <v>57</v>
      </c>
      <c r="L70" s="1" t="s">
        <v>2699</v>
      </c>
      <c r="M70" s="1" t="s">
        <v>2699</v>
      </c>
      <c r="N70" s="1" t="s">
        <v>2700</v>
      </c>
      <c r="O70" s="1" t="s">
        <v>2699</v>
      </c>
      <c r="P70" s="1" t="s">
        <v>2699</v>
      </c>
      <c r="Q70" s="1" t="s">
        <v>2699</v>
      </c>
      <c r="R70" s="1" t="s">
        <v>2699</v>
      </c>
      <c r="S70" s="1" t="s">
        <v>2700</v>
      </c>
      <c r="T70" s="1" t="s">
        <v>2699</v>
      </c>
      <c r="U70" s="1" t="s">
        <v>2699</v>
      </c>
      <c r="V70" s="1" t="s">
        <v>2699</v>
      </c>
      <c r="W70" s="1" t="s">
        <v>72</v>
      </c>
      <c r="X70" s="1" t="s">
        <v>57</v>
      </c>
      <c r="Y70" s="1" t="s">
        <v>68</v>
      </c>
      <c r="Z70" s="1" t="s">
        <v>57</v>
      </c>
      <c r="AA70" s="1" t="s">
        <v>57</v>
      </c>
      <c r="AB70" s="1" t="s">
        <v>105</v>
      </c>
      <c r="AC70" s="1" t="s">
        <v>57</v>
      </c>
      <c r="AD70" s="1" t="s">
        <v>67</v>
      </c>
      <c r="AE70" s="1" t="s">
        <v>60</v>
      </c>
      <c r="AF70" s="1" t="s">
        <v>57</v>
      </c>
      <c r="AG70" s="1" t="s">
        <v>3081</v>
      </c>
    </row>
    <row r="71" ht="11.25" customHeight="1">
      <c r="A71" s="1" t="s">
        <v>144</v>
      </c>
      <c r="B71" s="1" t="s">
        <v>3146</v>
      </c>
      <c r="C71" s="1" t="s">
        <v>3147</v>
      </c>
      <c r="D71" s="1" t="s">
        <v>57</v>
      </c>
      <c r="E71" s="1" t="s">
        <v>57</v>
      </c>
      <c r="F71" s="1" t="s">
        <v>57</v>
      </c>
      <c r="G71" s="1" t="s">
        <v>57</v>
      </c>
      <c r="H71" s="1" t="s">
        <v>57</v>
      </c>
      <c r="I71" s="1" t="s">
        <v>57</v>
      </c>
      <c r="J71" s="1" t="s">
        <v>57</v>
      </c>
      <c r="K71" s="1" t="s">
        <v>57</v>
      </c>
      <c r="L71" s="1" t="s">
        <v>2699</v>
      </c>
      <c r="M71" s="1" t="s">
        <v>2700</v>
      </c>
      <c r="N71" s="1" t="s">
        <v>2700</v>
      </c>
      <c r="O71" s="1" t="s">
        <v>2699</v>
      </c>
      <c r="P71" s="1" t="s">
        <v>2699</v>
      </c>
      <c r="Q71" s="1" t="s">
        <v>2699</v>
      </c>
      <c r="R71" s="1" t="s">
        <v>2699</v>
      </c>
      <c r="S71" s="1" t="s">
        <v>2700</v>
      </c>
      <c r="T71" s="1" t="s">
        <v>2699</v>
      </c>
      <c r="U71" s="1" t="s">
        <v>2699</v>
      </c>
      <c r="V71" s="1" t="s">
        <v>2699</v>
      </c>
      <c r="W71" s="1" t="s">
        <v>66</v>
      </c>
      <c r="X71" s="1" t="s">
        <v>57</v>
      </c>
      <c r="Y71" s="1" t="s">
        <v>72</v>
      </c>
      <c r="Z71" s="1" t="s">
        <v>57</v>
      </c>
      <c r="AA71" s="1" t="s">
        <v>57</v>
      </c>
      <c r="AB71" s="1" t="s">
        <v>57</v>
      </c>
      <c r="AC71" s="1" t="s">
        <v>159</v>
      </c>
      <c r="AD71" s="1" t="s">
        <v>64</v>
      </c>
      <c r="AE71" s="1" t="s">
        <v>57</v>
      </c>
      <c r="AF71" s="1" t="s">
        <v>57</v>
      </c>
      <c r="AG71" s="1" t="s">
        <v>3148</v>
      </c>
    </row>
    <row r="72" ht="11.25" customHeight="1">
      <c r="A72" s="1" t="s">
        <v>143</v>
      </c>
      <c r="B72" s="1" t="s">
        <v>3149</v>
      </c>
      <c r="C72" s="1" t="s">
        <v>3150</v>
      </c>
      <c r="D72" s="1" t="s">
        <v>57</v>
      </c>
      <c r="E72" s="1" t="s">
        <v>57</v>
      </c>
      <c r="F72" s="1" t="s">
        <v>57</v>
      </c>
      <c r="G72" s="1" t="s">
        <v>57</v>
      </c>
      <c r="H72" s="1" t="s">
        <v>57</v>
      </c>
      <c r="I72" s="1" t="s">
        <v>57</v>
      </c>
      <c r="J72" s="1" t="s">
        <v>57</v>
      </c>
      <c r="K72" s="1" t="s">
        <v>57</v>
      </c>
      <c r="L72" s="1" t="s">
        <v>2700</v>
      </c>
      <c r="M72" s="1" t="s">
        <v>2699</v>
      </c>
      <c r="N72" s="1" t="s">
        <v>2700</v>
      </c>
      <c r="O72" s="1" t="s">
        <v>2699</v>
      </c>
      <c r="P72" s="1" t="s">
        <v>2699</v>
      </c>
      <c r="Q72" s="1" t="s">
        <v>2699</v>
      </c>
      <c r="R72" s="1" t="s">
        <v>2699</v>
      </c>
      <c r="S72" s="1" t="s">
        <v>2700</v>
      </c>
      <c r="T72" s="1" t="s">
        <v>2700</v>
      </c>
      <c r="U72" s="1" t="s">
        <v>2699</v>
      </c>
      <c r="V72" s="1" t="s">
        <v>2699</v>
      </c>
      <c r="W72" s="1" t="s">
        <v>65</v>
      </c>
      <c r="X72" s="1" t="s">
        <v>57</v>
      </c>
      <c r="Y72" s="1" t="s">
        <v>72</v>
      </c>
      <c r="Z72" s="1" t="s">
        <v>57</v>
      </c>
      <c r="AA72" s="1" t="s">
        <v>57</v>
      </c>
      <c r="AB72" s="1" t="s">
        <v>57</v>
      </c>
      <c r="AC72" s="1" t="s">
        <v>85</v>
      </c>
      <c r="AD72" s="1" t="s">
        <v>68</v>
      </c>
      <c r="AE72" s="1" t="s">
        <v>57</v>
      </c>
      <c r="AF72" s="1" t="s">
        <v>57</v>
      </c>
      <c r="AG72" s="1" t="s">
        <v>3084</v>
      </c>
    </row>
    <row r="73" ht="11.25" customHeight="1">
      <c r="A73" s="1" t="s">
        <v>360</v>
      </c>
      <c r="B73" s="1" t="s">
        <v>3151</v>
      </c>
      <c r="C73" s="1" t="s">
        <v>3152</v>
      </c>
      <c r="D73" s="1" t="s">
        <v>57</v>
      </c>
      <c r="E73" s="1" t="s">
        <v>57</v>
      </c>
      <c r="F73" s="1" t="s">
        <v>57</v>
      </c>
      <c r="G73" s="1" t="s">
        <v>57</v>
      </c>
      <c r="H73" s="1" t="s">
        <v>57</v>
      </c>
      <c r="I73" s="1" t="s">
        <v>57</v>
      </c>
      <c r="J73" s="1" t="s">
        <v>57</v>
      </c>
      <c r="K73" s="1" t="s">
        <v>57</v>
      </c>
      <c r="L73" s="1" t="s">
        <v>2699</v>
      </c>
      <c r="M73" s="1" t="s">
        <v>2699</v>
      </c>
      <c r="N73" s="1" t="s">
        <v>2699</v>
      </c>
      <c r="O73" s="1" t="s">
        <v>2699</v>
      </c>
      <c r="P73" s="1" t="s">
        <v>2699</v>
      </c>
      <c r="Q73" s="1" t="s">
        <v>2700</v>
      </c>
      <c r="R73" s="1" t="s">
        <v>2700</v>
      </c>
      <c r="S73" s="1" t="s">
        <v>2699</v>
      </c>
      <c r="T73" s="1" t="s">
        <v>2699</v>
      </c>
      <c r="U73" s="1" t="s">
        <v>2700</v>
      </c>
      <c r="V73" s="1" t="s">
        <v>2700</v>
      </c>
      <c r="W73" s="1" t="s">
        <v>66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57</v>
      </c>
      <c r="AC73" s="1" t="s">
        <v>159</v>
      </c>
      <c r="AD73" s="1" t="s">
        <v>69</v>
      </c>
      <c r="AE73" s="1" t="s">
        <v>57</v>
      </c>
      <c r="AF73" s="1" t="s">
        <v>57</v>
      </c>
      <c r="AG73" s="1" t="s">
        <v>3153</v>
      </c>
    </row>
    <row r="74" ht="11.25" customHeight="1">
      <c r="A74" s="1" t="s">
        <v>402</v>
      </c>
      <c r="B74" s="1" t="s">
        <v>3154</v>
      </c>
      <c r="C74" s="1" t="s">
        <v>3155</v>
      </c>
      <c r="D74" s="1" t="s">
        <v>57</v>
      </c>
      <c r="E74" s="1" t="s">
        <v>57</v>
      </c>
      <c r="F74" s="1" t="s">
        <v>57</v>
      </c>
      <c r="G74" s="1" t="s">
        <v>57</v>
      </c>
      <c r="H74" s="1" t="s">
        <v>57</v>
      </c>
      <c r="I74" s="1" t="s">
        <v>57</v>
      </c>
      <c r="J74" s="1" t="s">
        <v>57</v>
      </c>
      <c r="K74" s="1" t="s">
        <v>57</v>
      </c>
      <c r="L74" s="1" t="s">
        <v>2700</v>
      </c>
      <c r="M74" s="1" t="s">
        <v>2700</v>
      </c>
      <c r="N74" s="1" t="s">
        <v>2700</v>
      </c>
      <c r="O74" s="1" t="s">
        <v>2699</v>
      </c>
      <c r="P74" s="1" t="s">
        <v>2699</v>
      </c>
      <c r="Q74" s="1" t="s">
        <v>2700</v>
      </c>
      <c r="R74" s="1" t="s">
        <v>2700</v>
      </c>
      <c r="S74" s="1" t="s">
        <v>2700</v>
      </c>
      <c r="T74" s="1" t="s">
        <v>2700</v>
      </c>
      <c r="U74" s="1" t="s">
        <v>2700</v>
      </c>
      <c r="V74" s="1" t="s">
        <v>2700</v>
      </c>
      <c r="W74" s="1" t="s">
        <v>67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57</v>
      </c>
      <c r="AC74" s="1" t="s">
        <v>107</v>
      </c>
      <c r="AD74" s="1" t="s">
        <v>69</v>
      </c>
      <c r="AE74" s="1" t="s">
        <v>57</v>
      </c>
      <c r="AF74" s="1" t="s">
        <v>57</v>
      </c>
      <c r="AG74" s="1" t="s">
        <v>3156</v>
      </c>
    </row>
    <row r="75" ht="11.25" customHeight="1">
      <c r="A75" s="1" t="s">
        <v>364</v>
      </c>
      <c r="B75" s="1" t="s">
        <v>3157</v>
      </c>
      <c r="C75" s="1" t="s">
        <v>3158</v>
      </c>
      <c r="D75" s="1" t="s">
        <v>57</v>
      </c>
      <c r="E75" s="1" t="s">
        <v>57</v>
      </c>
      <c r="F75" s="1" t="s">
        <v>57</v>
      </c>
      <c r="G75" s="1" t="s">
        <v>57</v>
      </c>
      <c r="H75" s="1" t="s">
        <v>57</v>
      </c>
      <c r="I75" s="1" t="s">
        <v>57</v>
      </c>
      <c r="J75" s="1" t="s">
        <v>57</v>
      </c>
      <c r="K75" s="1" t="s">
        <v>57</v>
      </c>
      <c r="L75" s="1" t="s">
        <v>2699</v>
      </c>
      <c r="M75" s="1" t="s">
        <v>2699</v>
      </c>
      <c r="N75" s="1" t="s">
        <v>2699</v>
      </c>
      <c r="O75" s="1" t="s">
        <v>2699</v>
      </c>
      <c r="P75" s="1" t="s">
        <v>2699</v>
      </c>
      <c r="Q75" s="1" t="s">
        <v>2699</v>
      </c>
      <c r="R75" s="1" t="s">
        <v>2700</v>
      </c>
      <c r="S75" s="1" t="s">
        <v>2699</v>
      </c>
      <c r="T75" s="1" t="s">
        <v>2699</v>
      </c>
      <c r="U75" s="1" t="s">
        <v>2699</v>
      </c>
      <c r="V75" s="1" t="s">
        <v>2700</v>
      </c>
      <c r="W75" s="1" t="s">
        <v>65</v>
      </c>
      <c r="X75" s="1" t="s">
        <v>57</v>
      </c>
      <c r="Y75" s="1" t="s">
        <v>68</v>
      </c>
      <c r="Z75" s="1" t="s">
        <v>57</v>
      </c>
      <c r="AA75" s="1" t="s">
        <v>57</v>
      </c>
      <c r="AB75" s="1" t="s">
        <v>57</v>
      </c>
      <c r="AC75" s="1" t="s">
        <v>191</v>
      </c>
      <c r="AD75" s="1" t="s">
        <v>60</v>
      </c>
      <c r="AE75" s="1" t="s">
        <v>57</v>
      </c>
      <c r="AF75" s="1" t="s">
        <v>57</v>
      </c>
      <c r="AG75" s="1" t="s">
        <v>3159</v>
      </c>
    </row>
    <row r="76" ht="11.25" customHeight="1">
      <c r="A76" s="1" t="s">
        <v>157</v>
      </c>
      <c r="B76" s="1" t="s">
        <v>3160</v>
      </c>
      <c r="C76" s="1" t="s">
        <v>3161</v>
      </c>
      <c r="D76" s="1" t="s">
        <v>57</v>
      </c>
      <c r="E76" s="1" t="s">
        <v>57</v>
      </c>
      <c r="F76" s="1" t="s">
        <v>57</v>
      </c>
      <c r="G76" s="1" t="s">
        <v>57</v>
      </c>
      <c r="H76" s="1" t="s">
        <v>57</v>
      </c>
      <c r="I76" s="1" t="s">
        <v>57</v>
      </c>
      <c r="J76" s="1" t="s">
        <v>57</v>
      </c>
      <c r="K76" s="1" t="s">
        <v>57</v>
      </c>
      <c r="L76" s="1" t="s">
        <v>2699</v>
      </c>
      <c r="M76" s="1" t="s">
        <v>2700</v>
      </c>
      <c r="N76" s="1" t="s">
        <v>2699</v>
      </c>
      <c r="O76" s="1" t="s">
        <v>2699</v>
      </c>
      <c r="P76" s="1" t="s">
        <v>2699</v>
      </c>
      <c r="Q76" s="1" t="s">
        <v>2700</v>
      </c>
      <c r="R76" s="1" t="s">
        <v>2699</v>
      </c>
      <c r="S76" s="1" t="s">
        <v>2699</v>
      </c>
      <c r="T76" s="1" t="s">
        <v>2699</v>
      </c>
      <c r="U76" s="1" t="s">
        <v>2700</v>
      </c>
      <c r="V76" s="1" t="s">
        <v>2699</v>
      </c>
      <c r="W76" s="1" t="s">
        <v>65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57</v>
      </c>
      <c r="AC76" s="1" t="s">
        <v>97</v>
      </c>
      <c r="AD76" s="1" t="s">
        <v>69</v>
      </c>
      <c r="AE76" s="1" t="s">
        <v>57</v>
      </c>
      <c r="AF76" s="1" t="s">
        <v>57</v>
      </c>
      <c r="AG76" s="1" t="s">
        <v>3125</v>
      </c>
    </row>
    <row r="77" ht="11.25" customHeight="1">
      <c r="A77" s="1" t="s">
        <v>432</v>
      </c>
      <c r="B77" s="1" t="s">
        <v>3162</v>
      </c>
      <c r="C77" s="1" t="s">
        <v>3163</v>
      </c>
      <c r="D77" s="1" t="s">
        <v>57</v>
      </c>
      <c r="E77" s="1" t="s">
        <v>57</v>
      </c>
      <c r="F77" s="1" t="s">
        <v>57</v>
      </c>
      <c r="G77" s="1" t="s">
        <v>57</v>
      </c>
      <c r="H77" s="1" t="s">
        <v>57</v>
      </c>
      <c r="I77" s="1" t="s">
        <v>57</v>
      </c>
      <c r="J77" s="1" t="s">
        <v>57</v>
      </c>
      <c r="K77" s="1" t="s">
        <v>57</v>
      </c>
      <c r="L77" s="1" t="s">
        <v>2699</v>
      </c>
      <c r="M77" s="1" t="s">
        <v>2699</v>
      </c>
      <c r="N77" s="1" t="s">
        <v>2699</v>
      </c>
      <c r="O77" s="1" t="s">
        <v>2700</v>
      </c>
      <c r="P77" s="1" t="s">
        <v>2700</v>
      </c>
      <c r="Q77" s="1" t="s">
        <v>2699</v>
      </c>
      <c r="R77" s="1" t="s">
        <v>2699</v>
      </c>
      <c r="S77" s="1" t="s">
        <v>2699</v>
      </c>
      <c r="T77" s="1" t="s">
        <v>2699</v>
      </c>
      <c r="U77" s="1" t="s">
        <v>2699</v>
      </c>
      <c r="V77" s="1" t="s">
        <v>2699</v>
      </c>
      <c r="W77" s="1" t="s">
        <v>65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57</v>
      </c>
      <c r="AC77" s="1" t="s">
        <v>97</v>
      </c>
      <c r="AD77" s="1" t="s">
        <v>69</v>
      </c>
      <c r="AE77" s="1" t="s">
        <v>72</v>
      </c>
      <c r="AF77" s="1" t="s">
        <v>57</v>
      </c>
      <c r="AG77" s="1" t="s">
        <v>3047</v>
      </c>
    </row>
    <row r="78" ht="11.25" customHeight="1">
      <c r="A78" s="1" t="s">
        <v>374</v>
      </c>
      <c r="B78" s="1" t="s">
        <v>3164</v>
      </c>
      <c r="C78" s="1" t="s">
        <v>3165</v>
      </c>
      <c r="D78" s="1" t="s">
        <v>57</v>
      </c>
      <c r="E78" s="1" t="s">
        <v>57</v>
      </c>
      <c r="F78" s="1" t="s">
        <v>57</v>
      </c>
      <c r="G78" s="1" t="s">
        <v>57</v>
      </c>
      <c r="H78" s="1" t="s">
        <v>57</v>
      </c>
      <c r="I78" s="1" t="s">
        <v>57</v>
      </c>
      <c r="J78" s="1" t="s">
        <v>57</v>
      </c>
      <c r="K78" s="1" t="s">
        <v>57</v>
      </c>
      <c r="L78" s="1" t="s">
        <v>2699</v>
      </c>
      <c r="M78" s="1" t="s">
        <v>2699</v>
      </c>
      <c r="N78" s="1" t="s">
        <v>2699</v>
      </c>
      <c r="O78" s="1" t="s">
        <v>2700</v>
      </c>
      <c r="P78" s="1" t="s">
        <v>2699</v>
      </c>
      <c r="Q78" s="1" t="s">
        <v>2699</v>
      </c>
      <c r="R78" s="1" t="s">
        <v>2699</v>
      </c>
      <c r="S78" s="1" t="s">
        <v>2699</v>
      </c>
      <c r="T78" s="1" t="s">
        <v>2699</v>
      </c>
      <c r="U78" s="1" t="s">
        <v>2699</v>
      </c>
      <c r="V78" s="1" t="s">
        <v>2699</v>
      </c>
      <c r="W78" s="1" t="s">
        <v>72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412</v>
      </c>
      <c r="AC78" s="1" t="s">
        <v>57</v>
      </c>
      <c r="AD78" s="1" t="s">
        <v>57</v>
      </c>
      <c r="AE78" s="1" t="s">
        <v>72</v>
      </c>
      <c r="AF78" s="1" t="s">
        <v>57</v>
      </c>
      <c r="AG78" s="1" t="s">
        <v>3094</v>
      </c>
    </row>
    <row r="79" ht="11.25" customHeight="1">
      <c r="A79" s="1" t="s">
        <v>378</v>
      </c>
      <c r="B79" s="1" t="s">
        <v>3166</v>
      </c>
      <c r="C79" s="1" t="s">
        <v>3167</v>
      </c>
      <c r="D79" s="1" t="s">
        <v>57</v>
      </c>
      <c r="E79" s="1" t="s">
        <v>57</v>
      </c>
      <c r="F79" s="1" t="s">
        <v>57</v>
      </c>
      <c r="G79" s="1" t="s">
        <v>57</v>
      </c>
      <c r="H79" s="1" t="s">
        <v>57</v>
      </c>
      <c r="I79" s="1" t="s">
        <v>57</v>
      </c>
      <c r="J79" s="1" t="s">
        <v>57</v>
      </c>
      <c r="K79" s="1" t="s">
        <v>57</v>
      </c>
      <c r="L79" s="1" t="s">
        <v>2699</v>
      </c>
      <c r="M79" s="1" t="s">
        <v>2699</v>
      </c>
      <c r="N79" s="1" t="s">
        <v>2699</v>
      </c>
      <c r="O79" s="1" t="s">
        <v>2700</v>
      </c>
      <c r="P79" s="1" t="s">
        <v>2700</v>
      </c>
      <c r="Q79" s="1" t="s">
        <v>2699</v>
      </c>
      <c r="R79" s="1" t="s">
        <v>2699</v>
      </c>
      <c r="S79" s="1" t="s">
        <v>2699</v>
      </c>
      <c r="T79" s="1" t="s">
        <v>2699</v>
      </c>
      <c r="U79" s="1" t="s">
        <v>2699</v>
      </c>
      <c r="V79" s="1" t="s">
        <v>2699</v>
      </c>
      <c r="W79" s="1" t="s">
        <v>66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57</v>
      </c>
      <c r="AC79" s="1" t="s">
        <v>131</v>
      </c>
      <c r="AD79" s="1" t="s">
        <v>97</v>
      </c>
      <c r="AE79" s="1" t="s">
        <v>72</v>
      </c>
      <c r="AF79" s="1" t="s">
        <v>57</v>
      </c>
      <c r="AG79" s="1" t="s">
        <v>3168</v>
      </c>
    </row>
    <row r="80" ht="11.25" customHeight="1">
      <c r="A80" s="1" t="s">
        <v>418</v>
      </c>
      <c r="B80" s="1" t="s">
        <v>3169</v>
      </c>
      <c r="C80" s="1" t="s">
        <v>3170</v>
      </c>
      <c r="D80" s="1" t="s">
        <v>60</v>
      </c>
      <c r="E80" s="1" t="s">
        <v>288</v>
      </c>
      <c r="F80" s="1" t="s">
        <v>60</v>
      </c>
      <c r="G80" s="1" t="s">
        <v>369</v>
      </c>
      <c r="H80" s="1" t="s">
        <v>66</v>
      </c>
      <c r="I80" s="1" t="s">
        <v>72</v>
      </c>
      <c r="J80" s="1" t="s">
        <v>57</v>
      </c>
      <c r="K80" s="1" t="s">
        <v>72</v>
      </c>
      <c r="L80" s="1" t="s">
        <v>2699</v>
      </c>
      <c r="M80" s="1" t="s">
        <v>2699</v>
      </c>
      <c r="N80" s="1" t="s">
        <v>2699</v>
      </c>
      <c r="O80" s="1" t="s">
        <v>2699</v>
      </c>
      <c r="P80" s="1" t="s">
        <v>2699</v>
      </c>
      <c r="Q80" s="1" t="s">
        <v>2699</v>
      </c>
      <c r="R80" s="1" t="s">
        <v>2699</v>
      </c>
      <c r="S80" s="1" t="s">
        <v>2699</v>
      </c>
      <c r="T80" s="1" t="s">
        <v>2699</v>
      </c>
      <c r="U80" s="1" t="s">
        <v>2699</v>
      </c>
      <c r="V80" s="1" t="s">
        <v>2700</v>
      </c>
      <c r="W80" s="1" t="s">
        <v>72</v>
      </c>
      <c r="X80" s="1" t="s">
        <v>69</v>
      </c>
      <c r="Y80" s="1" t="s">
        <v>57</v>
      </c>
      <c r="Z80" s="1" t="s">
        <v>57</v>
      </c>
      <c r="AA80" s="1" t="s">
        <v>57</v>
      </c>
      <c r="AB80" s="1" t="s">
        <v>392</v>
      </c>
      <c r="AC80" s="1" t="s">
        <v>79</v>
      </c>
      <c r="AD80" s="1" t="s">
        <v>57</v>
      </c>
      <c r="AE80" s="1" t="s">
        <v>72</v>
      </c>
      <c r="AF80" s="1" t="s">
        <v>57</v>
      </c>
      <c r="AG80" s="1" t="s">
        <v>3171</v>
      </c>
    </row>
    <row r="81" ht="11.25" customHeight="1">
      <c r="A81" s="1" t="s">
        <v>382</v>
      </c>
      <c r="B81" s="1" t="s">
        <v>3172</v>
      </c>
      <c r="C81" s="1" t="s">
        <v>3173</v>
      </c>
      <c r="D81" s="1" t="s">
        <v>60</v>
      </c>
      <c r="E81" s="1" t="s">
        <v>288</v>
      </c>
      <c r="F81" s="1" t="s">
        <v>60</v>
      </c>
      <c r="G81" s="1" t="s">
        <v>369</v>
      </c>
      <c r="H81" s="1" t="s">
        <v>66</v>
      </c>
      <c r="I81" s="1" t="s">
        <v>66</v>
      </c>
      <c r="J81" s="1" t="s">
        <v>57</v>
      </c>
      <c r="K81" s="1" t="s">
        <v>69</v>
      </c>
      <c r="L81" s="1" t="s">
        <v>2699</v>
      </c>
      <c r="M81" s="1" t="s">
        <v>2699</v>
      </c>
      <c r="N81" s="1" t="s">
        <v>2699</v>
      </c>
      <c r="O81" s="1" t="s">
        <v>2699</v>
      </c>
      <c r="P81" s="1" t="s">
        <v>2699</v>
      </c>
      <c r="Q81" s="1" t="s">
        <v>2700</v>
      </c>
      <c r="R81" s="1" t="s">
        <v>2699</v>
      </c>
      <c r="S81" s="1" t="s">
        <v>2699</v>
      </c>
      <c r="T81" s="1" t="s">
        <v>2699</v>
      </c>
      <c r="U81" s="1" t="s">
        <v>2699</v>
      </c>
      <c r="V81" s="1" t="s">
        <v>2699</v>
      </c>
      <c r="W81" s="1" t="s">
        <v>60</v>
      </c>
      <c r="X81" s="1" t="s">
        <v>68</v>
      </c>
      <c r="Y81" s="1" t="s">
        <v>57</v>
      </c>
      <c r="Z81" s="1" t="s">
        <v>57</v>
      </c>
      <c r="AA81" s="1" t="s">
        <v>57</v>
      </c>
      <c r="AB81" s="1" t="s">
        <v>154</v>
      </c>
      <c r="AC81" s="1" t="s">
        <v>57</v>
      </c>
      <c r="AD81" s="1" t="s">
        <v>57</v>
      </c>
      <c r="AE81" s="1" t="s">
        <v>66</v>
      </c>
      <c r="AF81" s="1" t="s">
        <v>57</v>
      </c>
      <c r="AG81" s="1" t="s">
        <v>3174</v>
      </c>
    </row>
    <row r="82" ht="11.25" customHeight="1">
      <c r="A82" s="1" t="s">
        <v>387</v>
      </c>
      <c r="B82" s="1" t="s">
        <v>3175</v>
      </c>
      <c r="C82" s="1" t="s">
        <v>3176</v>
      </c>
      <c r="D82" s="1" t="s">
        <v>60</v>
      </c>
      <c r="E82" s="1" t="s">
        <v>288</v>
      </c>
      <c r="F82" s="1" t="s">
        <v>60</v>
      </c>
      <c r="G82" s="1" t="s">
        <v>369</v>
      </c>
      <c r="H82" s="1" t="s">
        <v>65</v>
      </c>
      <c r="I82" s="1" t="s">
        <v>60</v>
      </c>
      <c r="J82" s="1" t="s">
        <v>57</v>
      </c>
      <c r="K82" s="1" t="s">
        <v>67</v>
      </c>
      <c r="L82" s="1" t="s">
        <v>2700</v>
      </c>
      <c r="M82" s="1" t="s">
        <v>2699</v>
      </c>
      <c r="N82" s="1" t="s">
        <v>2699</v>
      </c>
      <c r="O82" s="1" t="s">
        <v>2699</v>
      </c>
      <c r="P82" s="1" t="s">
        <v>2699</v>
      </c>
      <c r="Q82" s="1" t="s">
        <v>2699</v>
      </c>
      <c r="R82" s="1" t="s">
        <v>2699</v>
      </c>
      <c r="S82" s="1" t="s">
        <v>2699</v>
      </c>
      <c r="T82" s="1" t="s">
        <v>2700</v>
      </c>
      <c r="U82" s="1" t="s">
        <v>2699</v>
      </c>
      <c r="V82" s="1" t="s">
        <v>2700</v>
      </c>
      <c r="W82" s="1" t="s">
        <v>60</v>
      </c>
      <c r="X82" s="1" t="s">
        <v>68</v>
      </c>
      <c r="Y82" s="1" t="s">
        <v>57</v>
      </c>
      <c r="Z82" s="1" t="s">
        <v>57</v>
      </c>
      <c r="AA82" s="1" t="s">
        <v>57</v>
      </c>
      <c r="AB82" s="1" t="s">
        <v>113</v>
      </c>
      <c r="AC82" s="1" t="s">
        <v>57</v>
      </c>
      <c r="AD82" s="1" t="s">
        <v>57</v>
      </c>
      <c r="AE82" s="1" t="s">
        <v>60</v>
      </c>
      <c r="AF82" s="1" t="s">
        <v>57</v>
      </c>
      <c r="AG82" s="1" t="s">
        <v>3177</v>
      </c>
    </row>
    <row r="83" ht="11.25" customHeight="1">
      <c r="A83" s="1" t="s">
        <v>392</v>
      </c>
      <c r="B83" s="1" t="s">
        <v>3178</v>
      </c>
      <c r="C83" s="1" t="s">
        <v>3179</v>
      </c>
      <c r="D83" s="1" t="s">
        <v>66</v>
      </c>
      <c r="E83" s="1" t="s">
        <v>98</v>
      </c>
      <c r="F83" s="1" t="s">
        <v>68</v>
      </c>
      <c r="G83" s="1" t="s">
        <v>369</v>
      </c>
      <c r="H83" s="1" t="s">
        <v>68</v>
      </c>
      <c r="I83" s="1" t="s">
        <v>106</v>
      </c>
      <c r="J83" s="1" t="s">
        <v>57</v>
      </c>
      <c r="K83" s="1" t="s">
        <v>65</v>
      </c>
      <c r="L83" s="1" t="s">
        <v>2699</v>
      </c>
      <c r="M83" s="1" t="s">
        <v>2699</v>
      </c>
      <c r="N83" s="1" t="s">
        <v>2700</v>
      </c>
      <c r="O83" s="1" t="s">
        <v>2699</v>
      </c>
      <c r="P83" s="1" t="s">
        <v>2699</v>
      </c>
      <c r="Q83" s="1" t="s">
        <v>2699</v>
      </c>
      <c r="R83" s="1" t="s">
        <v>2699</v>
      </c>
      <c r="S83" s="1" t="s">
        <v>2700</v>
      </c>
      <c r="T83" s="1" t="s">
        <v>2699</v>
      </c>
      <c r="U83" s="1" t="s">
        <v>2699</v>
      </c>
      <c r="V83" s="1" t="s">
        <v>2699</v>
      </c>
      <c r="W83" s="1" t="s">
        <v>72</v>
      </c>
      <c r="X83" s="1" t="s">
        <v>57</v>
      </c>
      <c r="Y83" s="1" t="s">
        <v>68</v>
      </c>
      <c r="Z83" s="1" t="s">
        <v>57</v>
      </c>
      <c r="AA83" s="1" t="s">
        <v>57</v>
      </c>
      <c r="AB83" s="1" t="s">
        <v>86</v>
      </c>
      <c r="AC83" s="1" t="s">
        <v>69</v>
      </c>
      <c r="AD83" s="1" t="s">
        <v>57</v>
      </c>
      <c r="AE83" s="1" t="s">
        <v>60</v>
      </c>
      <c r="AF83" s="1" t="s">
        <v>66</v>
      </c>
      <c r="AG83" s="1" t="s">
        <v>3075</v>
      </c>
    </row>
    <row r="84" ht="11.25" customHeight="1">
      <c r="A84" s="1" t="s">
        <v>396</v>
      </c>
      <c r="B84" s="1" t="s">
        <v>3180</v>
      </c>
      <c r="C84" s="1" t="s">
        <v>3181</v>
      </c>
      <c r="D84" s="1" t="s">
        <v>57</v>
      </c>
      <c r="E84" s="1" t="s">
        <v>57</v>
      </c>
      <c r="F84" s="1" t="s">
        <v>57</v>
      </c>
      <c r="G84" s="1" t="s">
        <v>57</v>
      </c>
      <c r="H84" s="1" t="s">
        <v>57</v>
      </c>
      <c r="I84" s="1" t="s">
        <v>57</v>
      </c>
      <c r="J84" s="1" t="s">
        <v>57</v>
      </c>
      <c r="K84" s="1" t="s">
        <v>57</v>
      </c>
      <c r="L84" s="1" t="s">
        <v>2699</v>
      </c>
      <c r="M84" s="1" t="s">
        <v>2700</v>
      </c>
      <c r="N84" s="1" t="s">
        <v>2700</v>
      </c>
      <c r="O84" s="1" t="s">
        <v>2699</v>
      </c>
      <c r="P84" s="1" t="s">
        <v>2699</v>
      </c>
      <c r="Q84" s="1" t="s">
        <v>2699</v>
      </c>
      <c r="R84" s="1" t="s">
        <v>2699</v>
      </c>
      <c r="S84" s="1" t="s">
        <v>2700</v>
      </c>
      <c r="T84" s="1" t="s">
        <v>2699</v>
      </c>
      <c r="U84" s="1" t="s">
        <v>2699</v>
      </c>
      <c r="V84" s="1" t="s">
        <v>2699</v>
      </c>
      <c r="W84" s="1" t="s">
        <v>66</v>
      </c>
      <c r="X84" s="1" t="s">
        <v>57</v>
      </c>
      <c r="Y84" s="1" t="s">
        <v>57</v>
      </c>
      <c r="Z84" s="1" t="s">
        <v>67</v>
      </c>
      <c r="AA84" s="1" t="s">
        <v>67</v>
      </c>
      <c r="AB84" s="1" t="s">
        <v>57</v>
      </c>
      <c r="AC84" s="1" t="s">
        <v>87</v>
      </c>
      <c r="AD84" s="1" t="s">
        <v>65</v>
      </c>
      <c r="AE84" s="1" t="s">
        <v>57</v>
      </c>
      <c r="AF84" s="1" t="s">
        <v>57</v>
      </c>
      <c r="AG84" s="1" t="s">
        <v>3182</v>
      </c>
    </row>
    <row r="85" ht="11.25" customHeight="1">
      <c r="A85" s="1" t="s">
        <v>461</v>
      </c>
      <c r="B85" s="1" t="s">
        <v>3183</v>
      </c>
      <c r="C85" s="1" t="s">
        <v>3184</v>
      </c>
      <c r="D85" s="1" t="s">
        <v>57</v>
      </c>
      <c r="E85" s="1" t="s">
        <v>57</v>
      </c>
      <c r="F85" s="1" t="s">
        <v>57</v>
      </c>
      <c r="G85" s="1" t="s">
        <v>57</v>
      </c>
      <c r="H85" s="1" t="s">
        <v>57</v>
      </c>
      <c r="I85" s="1" t="s">
        <v>57</v>
      </c>
      <c r="J85" s="1" t="s">
        <v>57</v>
      </c>
      <c r="K85" s="1" t="s">
        <v>57</v>
      </c>
      <c r="L85" s="1" t="s">
        <v>2699</v>
      </c>
      <c r="M85" s="1" t="s">
        <v>2699</v>
      </c>
      <c r="N85" s="1" t="s">
        <v>2699</v>
      </c>
      <c r="O85" s="1" t="s">
        <v>2699</v>
      </c>
      <c r="P85" s="1" t="s">
        <v>2699</v>
      </c>
      <c r="Q85" s="1" t="s">
        <v>2700</v>
      </c>
      <c r="R85" s="1" t="s">
        <v>2699</v>
      </c>
      <c r="S85" s="1" t="s">
        <v>2699</v>
      </c>
      <c r="T85" s="1" t="s">
        <v>2699</v>
      </c>
      <c r="U85" s="1" t="s">
        <v>2699</v>
      </c>
      <c r="V85" s="1" t="s">
        <v>2699</v>
      </c>
      <c r="W85" s="1" t="s">
        <v>60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124</v>
      </c>
      <c r="AC85" s="1" t="s">
        <v>68</v>
      </c>
      <c r="AD85" s="1" t="s">
        <v>68</v>
      </c>
      <c r="AE85" s="1" t="s">
        <v>65</v>
      </c>
      <c r="AF85" s="1" t="s">
        <v>57</v>
      </c>
      <c r="AG85" s="1" t="s">
        <v>3185</v>
      </c>
    </row>
    <row r="86" ht="11.25" customHeight="1">
      <c r="A86" s="1" t="s">
        <v>401</v>
      </c>
      <c r="B86" s="1" t="s">
        <v>3186</v>
      </c>
      <c r="C86" s="1" t="s">
        <v>3187</v>
      </c>
      <c r="D86" s="1" t="s">
        <v>57</v>
      </c>
      <c r="E86" s="1" t="s">
        <v>57</v>
      </c>
      <c r="F86" s="1" t="s">
        <v>57</v>
      </c>
      <c r="G86" s="1" t="s">
        <v>57</v>
      </c>
      <c r="H86" s="1" t="s">
        <v>57</v>
      </c>
      <c r="I86" s="1" t="s">
        <v>57</v>
      </c>
      <c r="J86" s="1" t="s">
        <v>57</v>
      </c>
      <c r="K86" s="1" t="s">
        <v>57</v>
      </c>
      <c r="L86" s="1" t="s">
        <v>2699</v>
      </c>
      <c r="M86" s="1" t="s">
        <v>2699</v>
      </c>
      <c r="N86" s="1" t="s">
        <v>2699</v>
      </c>
      <c r="O86" s="1" t="s">
        <v>2700</v>
      </c>
      <c r="P86" s="1" t="s">
        <v>2699</v>
      </c>
      <c r="Q86" s="1" t="s">
        <v>2699</v>
      </c>
      <c r="R86" s="1" t="s">
        <v>2699</v>
      </c>
      <c r="S86" s="1" t="s">
        <v>2699</v>
      </c>
      <c r="T86" s="1" t="s">
        <v>2699</v>
      </c>
      <c r="U86" s="1" t="s">
        <v>2699</v>
      </c>
      <c r="V86" s="1" t="s">
        <v>2699</v>
      </c>
      <c r="W86" s="1" t="s">
        <v>69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320</v>
      </c>
      <c r="AC86" s="1" t="s">
        <v>57</v>
      </c>
      <c r="AD86" s="1" t="s">
        <v>57</v>
      </c>
      <c r="AE86" s="1" t="s">
        <v>68</v>
      </c>
      <c r="AF86" s="1" t="s">
        <v>57</v>
      </c>
      <c r="AG86" s="1" t="s">
        <v>3156</v>
      </c>
    </row>
    <row r="87" ht="11.25" customHeight="1">
      <c r="A87" s="1" t="s">
        <v>407</v>
      </c>
      <c r="B87" s="1" t="s">
        <v>3188</v>
      </c>
      <c r="C87" s="1" t="s">
        <v>3189</v>
      </c>
      <c r="D87" s="1" t="s">
        <v>57</v>
      </c>
      <c r="E87" s="1" t="s">
        <v>57</v>
      </c>
      <c r="F87" s="1" t="s">
        <v>57</v>
      </c>
      <c r="G87" s="1" t="s">
        <v>57</v>
      </c>
      <c r="H87" s="1" t="s">
        <v>57</v>
      </c>
      <c r="I87" s="1" t="s">
        <v>57</v>
      </c>
      <c r="J87" s="1" t="s">
        <v>57</v>
      </c>
      <c r="K87" s="1" t="s">
        <v>57</v>
      </c>
      <c r="L87" s="1" t="s">
        <v>2699</v>
      </c>
      <c r="M87" s="1" t="s">
        <v>2699</v>
      </c>
      <c r="N87" s="1" t="s">
        <v>2699</v>
      </c>
      <c r="O87" s="1" t="s">
        <v>2700</v>
      </c>
      <c r="P87" s="1" t="s">
        <v>2700</v>
      </c>
      <c r="Q87" s="1" t="s">
        <v>2699</v>
      </c>
      <c r="R87" s="1" t="s">
        <v>2699</v>
      </c>
      <c r="S87" s="1" t="s">
        <v>2699</v>
      </c>
      <c r="T87" s="1" t="s">
        <v>2699</v>
      </c>
      <c r="U87" s="1" t="s">
        <v>2699</v>
      </c>
      <c r="V87" s="1" t="s">
        <v>2699</v>
      </c>
      <c r="W87" s="1" t="s">
        <v>66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57</v>
      </c>
      <c r="AC87" s="1" t="s">
        <v>402</v>
      </c>
      <c r="AD87" s="1" t="s">
        <v>86</v>
      </c>
      <c r="AE87" s="1" t="s">
        <v>57</v>
      </c>
      <c r="AF87" s="1" t="s">
        <v>57</v>
      </c>
      <c r="AG87" s="1" t="s">
        <v>3094</v>
      </c>
    </row>
    <row r="88" ht="11.25" customHeight="1">
      <c r="A88" s="1" t="s">
        <v>412</v>
      </c>
      <c r="B88" s="1" t="s">
        <v>3190</v>
      </c>
      <c r="C88" s="1" t="s">
        <v>3191</v>
      </c>
      <c r="D88" s="1" t="s">
        <v>57</v>
      </c>
      <c r="E88" s="1" t="s">
        <v>57</v>
      </c>
      <c r="F88" s="1" t="s">
        <v>57</v>
      </c>
      <c r="G88" s="1" t="s">
        <v>57</v>
      </c>
      <c r="H88" s="1" t="s">
        <v>57</v>
      </c>
      <c r="I88" s="1" t="s">
        <v>57</v>
      </c>
      <c r="J88" s="1" t="s">
        <v>57</v>
      </c>
      <c r="K88" s="1" t="s">
        <v>57</v>
      </c>
      <c r="L88" s="1" t="s">
        <v>2699</v>
      </c>
      <c r="M88" s="1" t="s">
        <v>2699</v>
      </c>
      <c r="N88" s="1" t="s">
        <v>2699</v>
      </c>
      <c r="O88" s="1" t="s">
        <v>2700</v>
      </c>
      <c r="P88" s="1" t="s">
        <v>2700</v>
      </c>
      <c r="Q88" s="1" t="s">
        <v>2699</v>
      </c>
      <c r="R88" s="1" t="s">
        <v>2699</v>
      </c>
      <c r="S88" s="1" t="s">
        <v>2699</v>
      </c>
      <c r="T88" s="1" t="s">
        <v>2699</v>
      </c>
      <c r="U88" s="1" t="s">
        <v>2699</v>
      </c>
      <c r="V88" s="1" t="s">
        <v>2699</v>
      </c>
      <c r="W88" s="1" t="s">
        <v>65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57</v>
      </c>
      <c r="AC88" s="1" t="s">
        <v>105</v>
      </c>
      <c r="AD88" s="1" t="s">
        <v>67</v>
      </c>
      <c r="AE88" s="1" t="s">
        <v>57</v>
      </c>
      <c r="AF88" s="1" t="s">
        <v>57</v>
      </c>
      <c r="AG88" s="1" t="s">
        <v>3192</v>
      </c>
    </row>
    <row r="89" ht="11.25" customHeight="1">
      <c r="A89" s="1" t="s">
        <v>417</v>
      </c>
      <c r="B89" s="1" t="s">
        <v>3193</v>
      </c>
      <c r="C89" s="1" t="s">
        <v>3194</v>
      </c>
      <c r="D89" s="1" t="s">
        <v>57</v>
      </c>
      <c r="E89" s="1" t="s">
        <v>57</v>
      </c>
      <c r="F89" s="1" t="s">
        <v>57</v>
      </c>
      <c r="G89" s="1" t="s">
        <v>57</v>
      </c>
      <c r="H89" s="1" t="s">
        <v>57</v>
      </c>
      <c r="I89" s="1" t="s">
        <v>57</v>
      </c>
      <c r="J89" s="1" t="s">
        <v>57</v>
      </c>
      <c r="K89" s="1" t="s">
        <v>57</v>
      </c>
      <c r="L89" s="1" t="s">
        <v>2699</v>
      </c>
      <c r="M89" s="1" t="s">
        <v>2699</v>
      </c>
      <c r="N89" s="1" t="s">
        <v>2699</v>
      </c>
      <c r="O89" s="1" t="s">
        <v>2699</v>
      </c>
      <c r="P89" s="1" t="s">
        <v>2699</v>
      </c>
      <c r="Q89" s="1" t="s">
        <v>2700</v>
      </c>
      <c r="R89" s="1" t="s">
        <v>2700</v>
      </c>
      <c r="S89" s="1" t="s">
        <v>2699</v>
      </c>
      <c r="T89" s="1" t="s">
        <v>2699</v>
      </c>
      <c r="U89" s="1" t="s">
        <v>2700</v>
      </c>
      <c r="V89" s="1" t="s">
        <v>2700</v>
      </c>
      <c r="W89" s="1" t="s">
        <v>66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57</v>
      </c>
      <c r="AC89" s="1" t="s">
        <v>136</v>
      </c>
      <c r="AD89" s="1" t="s">
        <v>191</v>
      </c>
      <c r="AE89" s="1" t="s">
        <v>57</v>
      </c>
      <c r="AF89" s="1" t="s">
        <v>57</v>
      </c>
      <c r="AG89" s="1" t="s">
        <v>3195</v>
      </c>
    </row>
    <row r="90" ht="11.25" customHeight="1">
      <c r="A90" s="1" t="s">
        <v>156</v>
      </c>
      <c r="B90" s="1" t="s">
        <v>3196</v>
      </c>
      <c r="C90" s="1" t="s">
        <v>3197</v>
      </c>
      <c r="D90" s="1" t="s">
        <v>57</v>
      </c>
      <c r="E90" s="1" t="s">
        <v>57</v>
      </c>
      <c r="F90" s="1" t="s">
        <v>57</v>
      </c>
      <c r="G90" s="1" t="s">
        <v>57</v>
      </c>
      <c r="H90" s="1" t="s">
        <v>57</v>
      </c>
      <c r="I90" s="1" t="s">
        <v>57</v>
      </c>
      <c r="J90" s="1" t="s">
        <v>57</v>
      </c>
      <c r="K90" s="1" t="s">
        <v>57</v>
      </c>
      <c r="L90" s="1" t="s">
        <v>2700</v>
      </c>
      <c r="M90" s="1" t="s">
        <v>2700</v>
      </c>
      <c r="N90" s="1" t="s">
        <v>2699</v>
      </c>
      <c r="O90" s="1" t="s">
        <v>2699</v>
      </c>
      <c r="P90" s="1" t="s">
        <v>2699</v>
      </c>
      <c r="Q90" s="1" t="s">
        <v>2700</v>
      </c>
      <c r="R90" s="1" t="s">
        <v>2700</v>
      </c>
      <c r="S90" s="1" t="s">
        <v>2699</v>
      </c>
      <c r="T90" s="1" t="s">
        <v>2700</v>
      </c>
      <c r="U90" s="1" t="s">
        <v>2700</v>
      </c>
      <c r="V90" s="1" t="s">
        <v>2700</v>
      </c>
      <c r="W90" s="1" t="s">
        <v>67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57</v>
      </c>
      <c r="AC90" s="1" t="s">
        <v>108</v>
      </c>
      <c r="AD90" s="1" t="s">
        <v>97</v>
      </c>
      <c r="AE90" s="1" t="s">
        <v>57</v>
      </c>
      <c r="AF90" s="1" t="s">
        <v>57</v>
      </c>
      <c r="AG90" s="1" t="s">
        <v>3198</v>
      </c>
    </row>
    <row r="91" ht="11.25" customHeight="1">
      <c r="A91" s="1" t="s">
        <v>158</v>
      </c>
      <c r="B91" s="1" t="s">
        <v>3199</v>
      </c>
      <c r="C91" s="1" t="s">
        <v>3200</v>
      </c>
      <c r="D91" s="1" t="s">
        <v>57</v>
      </c>
      <c r="E91" s="1" t="s">
        <v>57</v>
      </c>
      <c r="F91" s="1" t="s">
        <v>57</v>
      </c>
      <c r="G91" s="1" t="s">
        <v>57</v>
      </c>
      <c r="H91" s="1" t="s">
        <v>57</v>
      </c>
      <c r="I91" s="1" t="s">
        <v>57</v>
      </c>
      <c r="J91" s="1" t="s">
        <v>57</v>
      </c>
      <c r="K91" s="1" t="s">
        <v>57</v>
      </c>
      <c r="L91" s="1" t="s">
        <v>2699</v>
      </c>
      <c r="M91" s="1" t="s">
        <v>2700</v>
      </c>
      <c r="N91" s="1" t="s">
        <v>2700</v>
      </c>
      <c r="O91" s="1" t="s">
        <v>2699</v>
      </c>
      <c r="P91" s="1" t="s">
        <v>2699</v>
      </c>
      <c r="Q91" s="1" t="s">
        <v>2699</v>
      </c>
      <c r="R91" s="1" t="s">
        <v>2699</v>
      </c>
      <c r="S91" s="1" t="s">
        <v>2700</v>
      </c>
      <c r="T91" s="1" t="s">
        <v>2699</v>
      </c>
      <c r="U91" s="1" t="s">
        <v>2699</v>
      </c>
      <c r="V91" s="1" t="s">
        <v>2699</v>
      </c>
      <c r="W91" s="1" t="s">
        <v>66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57</v>
      </c>
      <c r="AC91" s="1" t="s">
        <v>320</v>
      </c>
      <c r="AD91" s="1" t="s">
        <v>86</v>
      </c>
      <c r="AE91" s="1" t="s">
        <v>57</v>
      </c>
      <c r="AF91" s="1" t="s">
        <v>57</v>
      </c>
      <c r="AG91" s="1" t="s">
        <v>3201</v>
      </c>
    </row>
    <row r="92" ht="11.25" customHeight="1">
      <c r="A92" s="1" t="s">
        <v>427</v>
      </c>
      <c r="B92" s="1" t="s">
        <v>3202</v>
      </c>
      <c r="C92" s="1" t="s">
        <v>3203</v>
      </c>
      <c r="D92" s="1" t="s">
        <v>57</v>
      </c>
      <c r="E92" s="1" t="s">
        <v>57</v>
      </c>
      <c r="F92" s="1" t="s">
        <v>57</v>
      </c>
      <c r="G92" s="1" t="s">
        <v>57</v>
      </c>
      <c r="H92" s="1" t="s">
        <v>57</v>
      </c>
      <c r="I92" s="1" t="s">
        <v>57</v>
      </c>
      <c r="J92" s="1" t="s">
        <v>57</v>
      </c>
      <c r="K92" s="1" t="s">
        <v>57</v>
      </c>
      <c r="L92" s="1" t="s">
        <v>2699</v>
      </c>
      <c r="M92" s="1" t="s">
        <v>2699</v>
      </c>
      <c r="N92" s="1" t="s">
        <v>2699</v>
      </c>
      <c r="O92" s="1" t="s">
        <v>2699</v>
      </c>
      <c r="P92" s="1" t="s">
        <v>2699</v>
      </c>
      <c r="Q92" s="1" t="s">
        <v>2699</v>
      </c>
      <c r="R92" s="1" t="s">
        <v>2699</v>
      </c>
      <c r="S92" s="1" t="s">
        <v>2699</v>
      </c>
      <c r="T92" s="1" t="s">
        <v>2699</v>
      </c>
      <c r="U92" s="1" t="s">
        <v>2699</v>
      </c>
      <c r="V92" s="1" t="s">
        <v>2700</v>
      </c>
      <c r="W92" s="1" t="s">
        <v>72</v>
      </c>
      <c r="X92" s="1" t="s">
        <v>57</v>
      </c>
      <c r="Y92" s="1" t="s">
        <v>57</v>
      </c>
      <c r="Z92" s="1" t="s">
        <v>57</v>
      </c>
      <c r="AA92" s="1" t="s">
        <v>85</v>
      </c>
      <c r="AB92" s="1" t="s">
        <v>3204</v>
      </c>
      <c r="AC92" s="1" t="s">
        <v>170</v>
      </c>
      <c r="AD92" s="1" t="s">
        <v>57</v>
      </c>
      <c r="AE92" s="1" t="s">
        <v>68</v>
      </c>
      <c r="AF92" s="1" t="s">
        <v>57</v>
      </c>
      <c r="AG92" s="1" t="s">
        <v>3205</v>
      </c>
    </row>
    <row r="93" ht="11.25" customHeight="1">
      <c r="A93" s="1" t="s">
        <v>167</v>
      </c>
      <c r="B93" s="1" t="s">
        <v>3206</v>
      </c>
      <c r="C93" s="1" t="s">
        <v>3207</v>
      </c>
      <c r="D93" s="1" t="s">
        <v>57</v>
      </c>
      <c r="E93" s="1" t="s">
        <v>57</v>
      </c>
      <c r="F93" s="1" t="s">
        <v>57</v>
      </c>
      <c r="G93" s="1" t="s">
        <v>57</v>
      </c>
      <c r="H93" s="1" t="s">
        <v>57</v>
      </c>
      <c r="I93" s="1" t="s">
        <v>57</v>
      </c>
      <c r="J93" s="1" t="s">
        <v>57</v>
      </c>
      <c r="K93" s="1" t="s">
        <v>57</v>
      </c>
      <c r="L93" s="1" t="s">
        <v>2700</v>
      </c>
      <c r="M93" s="1" t="s">
        <v>2699</v>
      </c>
      <c r="N93" s="1" t="s">
        <v>2699</v>
      </c>
      <c r="O93" s="1" t="s">
        <v>2699</v>
      </c>
      <c r="P93" s="1" t="s">
        <v>2699</v>
      </c>
      <c r="Q93" s="1" t="s">
        <v>2699</v>
      </c>
      <c r="R93" s="1" t="s">
        <v>2699</v>
      </c>
      <c r="S93" s="1" t="s">
        <v>2699</v>
      </c>
      <c r="T93" s="1" t="s">
        <v>2700</v>
      </c>
      <c r="U93" s="1" t="s">
        <v>2699</v>
      </c>
      <c r="V93" s="1" t="s">
        <v>2700</v>
      </c>
      <c r="W93" s="1" t="s">
        <v>60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99</v>
      </c>
      <c r="AC93" s="1" t="s">
        <v>57</v>
      </c>
      <c r="AD93" s="1" t="s">
        <v>57</v>
      </c>
      <c r="AE93" s="1" t="s">
        <v>68</v>
      </c>
      <c r="AF93" s="1" t="s">
        <v>57</v>
      </c>
      <c r="AG93" s="1" t="s">
        <v>3208</v>
      </c>
    </row>
    <row r="94" ht="11.25" customHeight="1">
      <c r="A94" s="1" t="s">
        <v>436</v>
      </c>
      <c r="B94" s="1" t="s">
        <v>3209</v>
      </c>
      <c r="C94" s="1" t="s">
        <v>3210</v>
      </c>
      <c r="D94" s="1" t="s">
        <v>57</v>
      </c>
      <c r="E94" s="1" t="s">
        <v>57</v>
      </c>
      <c r="F94" s="1" t="s">
        <v>57</v>
      </c>
      <c r="G94" s="1" t="s">
        <v>57</v>
      </c>
      <c r="H94" s="1" t="s">
        <v>57</v>
      </c>
      <c r="I94" s="1" t="s">
        <v>57</v>
      </c>
      <c r="J94" s="1" t="s">
        <v>57</v>
      </c>
      <c r="K94" s="1" t="s">
        <v>57</v>
      </c>
      <c r="L94" s="1" t="s">
        <v>2699</v>
      </c>
      <c r="M94" s="1" t="s">
        <v>2699</v>
      </c>
      <c r="N94" s="1" t="s">
        <v>2699</v>
      </c>
      <c r="O94" s="1" t="s">
        <v>2699</v>
      </c>
      <c r="P94" s="1" t="s">
        <v>2699</v>
      </c>
      <c r="Q94" s="1" t="s">
        <v>2700</v>
      </c>
      <c r="R94" s="1" t="s">
        <v>2699</v>
      </c>
      <c r="S94" s="1" t="s">
        <v>2699</v>
      </c>
      <c r="T94" s="1" t="s">
        <v>2699</v>
      </c>
      <c r="U94" s="1" t="s">
        <v>2699</v>
      </c>
      <c r="V94" s="1" t="s">
        <v>2699</v>
      </c>
      <c r="W94" s="1" t="s">
        <v>60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130</v>
      </c>
      <c r="AC94" s="1" t="s">
        <v>57</v>
      </c>
      <c r="AD94" s="1" t="s">
        <v>57</v>
      </c>
      <c r="AE94" s="1" t="s">
        <v>68</v>
      </c>
      <c r="AF94" s="1" t="s">
        <v>57</v>
      </c>
      <c r="AG94" s="1" t="s">
        <v>3211</v>
      </c>
    </row>
    <row r="95" ht="11.25" customHeight="1">
      <c r="A95" s="1" t="s">
        <v>155</v>
      </c>
      <c r="B95" s="1" t="s">
        <v>3212</v>
      </c>
      <c r="C95" s="1" t="s">
        <v>3213</v>
      </c>
      <c r="D95" s="1" t="s">
        <v>57</v>
      </c>
      <c r="E95" s="1" t="s">
        <v>57</v>
      </c>
      <c r="F95" s="1" t="s">
        <v>57</v>
      </c>
      <c r="G95" s="1" t="s">
        <v>57</v>
      </c>
      <c r="H95" s="1" t="s">
        <v>57</v>
      </c>
      <c r="I95" s="1" t="s">
        <v>57</v>
      </c>
      <c r="J95" s="1" t="s">
        <v>57</v>
      </c>
      <c r="K95" s="1" t="s">
        <v>57</v>
      </c>
      <c r="L95" s="1" t="s">
        <v>2699</v>
      </c>
      <c r="M95" s="1" t="s">
        <v>2700</v>
      </c>
      <c r="N95" s="1" t="s">
        <v>2699</v>
      </c>
      <c r="O95" s="1" t="s">
        <v>2699</v>
      </c>
      <c r="P95" s="1" t="s">
        <v>2699</v>
      </c>
      <c r="Q95" s="1" t="s">
        <v>2699</v>
      </c>
      <c r="R95" s="1" t="s">
        <v>2699</v>
      </c>
      <c r="S95" s="1" t="s">
        <v>2699</v>
      </c>
      <c r="T95" s="1" t="s">
        <v>2699</v>
      </c>
      <c r="U95" s="1" t="s">
        <v>2700</v>
      </c>
      <c r="V95" s="1" t="s">
        <v>2699</v>
      </c>
      <c r="W95" s="1" t="s">
        <v>68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81</v>
      </c>
      <c r="AC95" s="1" t="s">
        <v>57</v>
      </c>
      <c r="AD95" s="1" t="s">
        <v>57</v>
      </c>
      <c r="AE95" s="1" t="s">
        <v>68</v>
      </c>
      <c r="AF95" s="1" t="s">
        <v>57</v>
      </c>
      <c r="AG95" s="1" t="s">
        <v>3214</v>
      </c>
    </row>
    <row r="96" ht="11.25" customHeight="1">
      <c r="A96" s="1" t="s">
        <v>445</v>
      </c>
      <c r="B96" s="1" t="s">
        <v>3215</v>
      </c>
      <c r="C96" s="1" t="s">
        <v>3216</v>
      </c>
      <c r="D96" s="1" t="s">
        <v>105</v>
      </c>
      <c r="E96" s="1" t="s">
        <v>113</v>
      </c>
      <c r="F96" s="1" t="s">
        <v>67</v>
      </c>
      <c r="G96" s="1" t="s">
        <v>113</v>
      </c>
      <c r="H96" s="1" t="s">
        <v>57</v>
      </c>
      <c r="I96" s="1" t="s">
        <v>57</v>
      </c>
      <c r="J96" s="1" t="s">
        <v>57</v>
      </c>
      <c r="K96" s="1" t="s">
        <v>66</v>
      </c>
      <c r="L96" s="1" t="s">
        <v>2699</v>
      </c>
      <c r="M96" s="1" t="s">
        <v>2699</v>
      </c>
      <c r="N96" s="1" t="s">
        <v>2700</v>
      </c>
      <c r="O96" s="1" t="s">
        <v>2699</v>
      </c>
      <c r="P96" s="1" t="s">
        <v>2699</v>
      </c>
      <c r="Q96" s="1" t="s">
        <v>2699</v>
      </c>
      <c r="R96" s="1" t="s">
        <v>2699</v>
      </c>
      <c r="S96" s="1" t="s">
        <v>2700</v>
      </c>
      <c r="T96" s="1" t="s">
        <v>2699</v>
      </c>
      <c r="U96" s="1" t="s">
        <v>2699</v>
      </c>
      <c r="V96" s="1" t="s">
        <v>2699</v>
      </c>
      <c r="W96" s="1" t="s">
        <v>72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113</v>
      </c>
      <c r="AC96" s="1" t="s">
        <v>57</v>
      </c>
      <c r="AD96" s="1" t="s">
        <v>78</v>
      </c>
      <c r="AE96" s="1" t="s">
        <v>68</v>
      </c>
      <c r="AF96" s="1" t="s">
        <v>57</v>
      </c>
      <c r="AG96" s="1" t="s">
        <v>3217</v>
      </c>
    </row>
    <row r="97" ht="11.25" customHeight="1">
      <c r="A97" s="1" t="s">
        <v>450</v>
      </c>
      <c r="B97" s="1" t="s">
        <v>3218</v>
      </c>
      <c r="C97" s="1" t="s">
        <v>3219</v>
      </c>
      <c r="D97" s="1" t="s">
        <v>57</v>
      </c>
      <c r="E97" s="1" t="s">
        <v>57</v>
      </c>
      <c r="F97" s="1" t="s">
        <v>57</v>
      </c>
      <c r="G97" s="1" t="s">
        <v>57</v>
      </c>
      <c r="H97" s="1" t="s">
        <v>57</v>
      </c>
      <c r="I97" s="1" t="s">
        <v>57</v>
      </c>
      <c r="J97" s="1" t="s">
        <v>57</v>
      </c>
      <c r="K97" s="1" t="s">
        <v>57</v>
      </c>
      <c r="L97" s="1" t="s">
        <v>2699</v>
      </c>
      <c r="M97" s="1" t="s">
        <v>2699</v>
      </c>
      <c r="N97" s="1" t="s">
        <v>2699</v>
      </c>
      <c r="O97" s="1" t="s">
        <v>2700</v>
      </c>
      <c r="P97" s="1" t="s">
        <v>2699</v>
      </c>
      <c r="Q97" s="1" t="s">
        <v>2699</v>
      </c>
      <c r="R97" s="1" t="s">
        <v>2699</v>
      </c>
      <c r="S97" s="1" t="s">
        <v>2699</v>
      </c>
      <c r="T97" s="1" t="s">
        <v>2699</v>
      </c>
      <c r="U97" s="1" t="s">
        <v>2699</v>
      </c>
      <c r="V97" s="1" t="s">
        <v>2699</v>
      </c>
      <c r="W97" s="1" t="s">
        <v>72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3220</v>
      </c>
      <c r="AC97" s="1" t="s">
        <v>57</v>
      </c>
      <c r="AD97" s="1" t="s">
        <v>57</v>
      </c>
      <c r="AE97" s="1" t="s">
        <v>68</v>
      </c>
      <c r="AF97" s="1" t="s">
        <v>57</v>
      </c>
      <c r="AG97" s="1" t="s">
        <v>3221</v>
      </c>
    </row>
    <row r="98" ht="11.25" customHeight="1">
      <c r="A98" s="1" t="s">
        <v>455</v>
      </c>
      <c r="B98" s="1" t="s">
        <v>3222</v>
      </c>
      <c r="C98" s="1" t="s">
        <v>3223</v>
      </c>
      <c r="D98" s="1" t="s">
        <v>57</v>
      </c>
      <c r="E98" s="1" t="s">
        <v>57</v>
      </c>
      <c r="F98" s="1" t="s">
        <v>57</v>
      </c>
      <c r="G98" s="1" t="s">
        <v>57</v>
      </c>
      <c r="H98" s="1" t="s">
        <v>57</v>
      </c>
      <c r="I98" s="1" t="s">
        <v>57</v>
      </c>
      <c r="J98" s="1" t="s">
        <v>57</v>
      </c>
      <c r="K98" s="1" t="s">
        <v>57</v>
      </c>
      <c r="L98" s="1" t="s">
        <v>2699</v>
      </c>
      <c r="M98" s="1" t="s">
        <v>2699</v>
      </c>
      <c r="N98" s="1" t="s">
        <v>2699</v>
      </c>
      <c r="O98" s="1" t="s">
        <v>2700</v>
      </c>
      <c r="P98" s="1" t="s">
        <v>2700</v>
      </c>
      <c r="Q98" s="1" t="s">
        <v>2699</v>
      </c>
      <c r="R98" s="1" t="s">
        <v>2699</v>
      </c>
      <c r="S98" s="1" t="s">
        <v>2699</v>
      </c>
      <c r="T98" s="1" t="s">
        <v>2699</v>
      </c>
      <c r="U98" s="1" t="s">
        <v>2699</v>
      </c>
      <c r="V98" s="1" t="s">
        <v>2699</v>
      </c>
      <c r="W98" s="1" t="s">
        <v>66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57</v>
      </c>
      <c r="AC98" s="1" t="s">
        <v>396</v>
      </c>
      <c r="AD98" s="1" t="s">
        <v>70</v>
      </c>
      <c r="AE98" s="1" t="s">
        <v>60</v>
      </c>
      <c r="AF98" s="1" t="s">
        <v>57</v>
      </c>
      <c r="AG98" s="1" t="s">
        <v>3224</v>
      </c>
    </row>
    <row r="99" ht="11.25" customHeight="1">
      <c r="A99" s="1" t="s">
        <v>482</v>
      </c>
      <c r="B99" s="1" t="s">
        <v>3225</v>
      </c>
      <c r="C99" s="1" t="s">
        <v>3226</v>
      </c>
      <c r="D99" s="1" t="s">
        <v>57</v>
      </c>
      <c r="E99" s="1" t="s">
        <v>57</v>
      </c>
      <c r="F99" s="1" t="s">
        <v>57</v>
      </c>
      <c r="G99" s="1" t="s">
        <v>57</v>
      </c>
      <c r="H99" s="1" t="s">
        <v>57</v>
      </c>
      <c r="I99" s="1" t="s">
        <v>57</v>
      </c>
      <c r="J99" s="1" t="s">
        <v>57</v>
      </c>
      <c r="K99" s="1" t="s">
        <v>57</v>
      </c>
      <c r="L99" s="1" t="s">
        <v>2699</v>
      </c>
      <c r="M99" s="1" t="s">
        <v>2699</v>
      </c>
      <c r="N99" s="1" t="s">
        <v>2699</v>
      </c>
      <c r="O99" s="1" t="s">
        <v>2700</v>
      </c>
      <c r="P99" s="1" t="s">
        <v>2700</v>
      </c>
      <c r="Q99" s="1" t="s">
        <v>2699</v>
      </c>
      <c r="R99" s="1" t="s">
        <v>2699</v>
      </c>
      <c r="S99" s="1" t="s">
        <v>2699</v>
      </c>
      <c r="T99" s="1" t="s">
        <v>2699</v>
      </c>
      <c r="U99" s="1" t="s">
        <v>2699</v>
      </c>
      <c r="V99" s="1" t="s">
        <v>2699</v>
      </c>
      <c r="W99" s="1" t="s">
        <v>65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57</v>
      </c>
      <c r="AC99" s="1" t="s">
        <v>95</v>
      </c>
      <c r="AD99" s="1" t="s">
        <v>65</v>
      </c>
      <c r="AE99" s="1" t="s">
        <v>60</v>
      </c>
      <c r="AF99" s="1" t="s">
        <v>57</v>
      </c>
      <c r="AG99" s="1" t="s">
        <v>3125</v>
      </c>
    </row>
    <row r="100" ht="11.25" customHeight="1">
      <c r="A100" s="1" t="s">
        <v>460</v>
      </c>
      <c r="B100" s="1" t="s">
        <v>3227</v>
      </c>
      <c r="C100" s="1" t="s">
        <v>3228</v>
      </c>
      <c r="D100" s="1" t="s">
        <v>60</v>
      </c>
      <c r="E100" s="1" t="s">
        <v>97</v>
      </c>
      <c r="F100" s="1" t="s">
        <v>68</v>
      </c>
      <c r="G100" s="1" t="s">
        <v>97</v>
      </c>
      <c r="H100" s="1" t="s">
        <v>66</v>
      </c>
      <c r="I100" s="1" t="s">
        <v>80</v>
      </c>
      <c r="J100" s="1" t="s">
        <v>57</v>
      </c>
      <c r="K100" s="1" t="s">
        <v>64</v>
      </c>
      <c r="L100" s="1" t="s">
        <v>2699</v>
      </c>
      <c r="M100" s="1" t="s">
        <v>2699</v>
      </c>
      <c r="N100" s="1" t="s">
        <v>2700</v>
      </c>
      <c r="O100" s="1" t="s">
        <v>2699</v>
      </c>
      <c r="P100" s="1" t="s">
        <v>2699</v>
      </c>
      <c r="Q100" s="1" t="s">
        <v>2699</v>
      </c>
      <c r="R100" s="1" t="s">
        <v>2699</v>
      </c>
      <c r="S100" s="1" t="s">
        <v>2700</v>
      </c>
      <c r="T100" s="1" t="s">
        <v>2699</v>
      </c>
      <c r="U100" s="1" t="s">
        <v>2699</v>
      </c>
      <c r="V100" s="1" t="s">
        <v>2699</v>
      </c>
      <c r="W100" s="1" t="s">
        <v>72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120</v>
      </c>
      <c r="AC100" s="1" t="s">
        <v>57</v>
      </c>
      <c r="AD100" s="1" t="s">
        <v>64</v>
      </c>
      <c r="AE100" s="1" t="s">
        <v>68</v>
      </c>
      <c r="AF100" s="1" t="s">
        <v>57</v>
      </c>
      <c r="AG100" s="1" t="s">
        <v>3229</v>
      </c>
    </row>
    <row r="101" ht="11.25" customHeight="1">
      <c r="A101" s="1" t="s">
        <v>465</v>
      </c>
      <c r="B101" s="1" t="s">
        <v>3230</v>
      </c>
      <c r="C101" s="1" t="s">
        <v>3231</v>
      </c>
      <c r="D101" s="1" t="s">
        <v>57</v>
      </c>
      <c r="E101" s="1" t="s">
        <v>369</v>
      </c>
      <c r="F101" s="1" t="s">
        <v>57</v>
      </c>
      <c r="G101" s="1" t="s">
        <v>369</v>
      </c>
      <c r="H101" s="1" t="s">
        <v>60</v>
      </c>
      <c r="I101" s="1" t="s">
        <v>85</v>
      </c>
      <c r="J101" s="1" t="s">
        <v>57</v>
      </c>
      <c r="K101" s="1" t="s">
        <v>57</v>
      </c>
      <c r="L101" s="1" t="s">
        <v>2699</v>
      </c>
      <c r="M101" s="1" t="s">
        <v>2699</v>
      </c>
      <c r="N101" s="1" t="s">
        <v>2699</v>
      </c>
      <c r="O101" s="1" t="s">
        <v>2699</v>
      </c>
      <c r="P101" s="1" t="s">
        <v>2699</v>
      </c>
      <c r="Q101" s="1" t="s">
        <v>2700</v>
      </c>
      <c r="R101" s="1" t="s">
        <v>2699</v>
      </c>
      <c r="S101" s="1" t="s">
        <v>2699</v>
      </c>
      <c r="T101" s="1" t="s">
        <v>2699</v>
      </c>
      <c r="U101" s="1" t="s">
        <v>2699</v>
      </c>
      <c r="V101" s="1" t="s">
        <v>2699</v>
      </c>
      <c r="W101" s="1" t="s">
        <v>60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136</v>
      </c>
      <c r="AC101" s="1" t="s">
        <v>57</v>
      </c>
      <c r="AD101" s="1" t="s">
        <v>57</v>
      </c>
      <c r="AE101" s="1" t="s">
        <v>60</v>
      </c>
      <c r="AF101" s="1" t="s">
        <v>68</v>
      </c>
      <c r="AG101" s="1" t="s">
        <v>3221</v>
      </c>
    </row>
    <row r="102" ht="11.25" customHeight="1">
      <c r="A102" s="1" t="s">
        <v>3232</v>
      </c>
      <c r="B102" s="1" t="s">
        <v>3233</v>
      </c>
      <c r="C102" s="1" t="s">
        <v>3234</v>
      </c>
      <c r="D102" s="1" t="s">
        <v>78</v>
      </c>
      <c r="E102" s="1" t="s">
        <v>113</v>
      </c>
      <c r="F102" s="1" t="s">
        <v>72</v>
      </c>
      <c r="G102" s="1" t="s">
        <v>57</v>
      </c>
      <c r="H102" s="1" t="s">
        <v>57</v>
      </c>
      <c r="I102" s="1" t="s">
        <v>57</v>
      </c>
      <c r="J102" s="1" t="s">
        <v>57</v>
      </c>
      <c r="K102" s="1" t="s">
        <v>148</v>
      </c>
      <c r="L102" s="1" t="s">
        <v>2699</v>
      </c>
      <c r="M102" s="1" t="s">
        <v>2699</v>
      </c>
      <c r="N102" s="1" t="s">
        <v>2699</v>
      </c>
      <c r="O102" s="1" t="s">
        <v>2699</v>
      </c>
      <c r="P102" s="1" t="s">
        <v>2699</v>
      </c>
      <c r="Q102" s="1" t="s">
        <v>2699</v>
      </c>
      <c r="R102" s="1" t="s">
        <v>2700</v>
      </c>
      <c r="S102" s="1" t="s">
        <v>2699</v>
      </c>
      <c r="T102" s="1" t="s">
        <v>2699</v>
      </c>
      <c r="U102" s="1" t="s">
        <v>2699</v>
      </c>
      <c r="V102" s="1" t="s">
        <v>2700</v>
      </c>
      <c r="W102" s="1" t="s">
        <v>65</v>
      </c>
      <c r="X102" s="1" t="s">
        <v>57</v>
      </c>
      <c r="Y102" s="1" t="s">
        <v>57</v>
      </c>
      <c r="Z102" s="1" t="s">
        <v>65</v>
      </c>
      <c r="AA102" s="1" t="s">
        <v>57</v>
      </c>
      <c r="AB102" s="1" t="s">
        <v>57</v>
      </c>
      <c r="AC102" s="1" t="s">
        <v>80</v>
      </c>
      <c r="AD102" s="1" t="s">
        <v>72</v>
      </c>
      <c r="AE102" s="1" t="s">
        <v>57</v>
      </c>
      <c r="AF102" s="1" t="s">
        <v>57</v>
      </c>
      <c r="AG102" s="1" t="s">
        <v>3235</v>
      </c>
    </row>
    <row r="103" ht="11.25" customHeight="1">
      <c r="A103" s="1" t="s">
        <v>3236</v>
      </c>
      <c r="B103" s="1" t="s">
        <v>3237</v>
      </c>
      <c r="C103" s="1" t="s">
        <v>3238</v>
      </c>
      <c r="D103" s="1" t="s">
        <v>66</v>
      </c>
      <c r="E103" s="1" t="s">
        <v>369</v>
      </c>
      <c r="F103" s="1" t="s">
        <v>68</v>
      </c>
      <c r="G103" s="1" t="s">
        <v>369</v>
      </c>
      <c r="H103" s="1" t="s">
        <v>68</v>
      </c>
      <c r="I103" s="1" t="s">
        <v>106</v>
      </c>
      <c r="J103" s="1" t="s">
        <v>57</v>
      </c>
      <c r="K103" s="1" t="s">
        <v>85</v>
      </c>
      <c r="L103" s="1" t="s">
        <v>2699</v>
      </c>
      <c r="M103" s="1" t="s">
        <v>2700</v>
      </c>
      <c r="N103" s="1" t="s">
        <v>2699</v>
      </c>
      <c r="O103" s="1" t="s">
        <v>2699</v>
      </c>
      <c r="P103" s="1" t="s">
        <v>2699</v>
      </c>
      <c r="Q103" s="1" t="s">
        <v>2699</v>
      </c>
      <c r="R103" s="1" t="s">
        <v>2699</v>
      </c>
      <c r="S103" s="1" t="s">
        <v>2699</v>
      </c>
      <c r="T103" s="1" t="s">
        <v>2699</v>
      </c>
      <c r="U103" s="1" t="s">
        <v>2700</v>
      </c>
      <c r="V103" s="1" t="s">
        <v>2699</v>
      </c>
      <c r="W103" s="1" t="s">
        <v>68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124</v>
      </c>
      <c r="AC103" s="1" t="s">
        <v>57</v>
      </c>
      <c r="AD103" s="1" t="s">
        <v>57</v>
      </c>
      <c r="AE103" s="1" t="s">
        <v>60</v>
      </c>
      <c r="AF103" s="1" t="s">
        <v>57</v>
      </c>
      <c r="AG103" s="1" t="s">
        <v>3239</v>
      </c>
    </row>
    <row r="104" ht="11.25" customHeight="1">
      <c r="A104" s="1" t="s">
        <v>3240</v>
      </c>
      <c r="B104" s="1" t="s">
        <v>3241</v>
      </c>
      <c r="C104" s="1" t="s">
        <v>3242</v>
      </c>
      <c r="D104" s="1" t="s">
        <v>148</v>
      </c>
      <c r="E104" s="1" t="s">
        <v>288</v>
      </c>
      <c r="F104" s="1" t="s">
        <v>72</v>
      </c>
      <c r="G104" s="1" t="s">
        <v>57</v>
      </c>
      <c r="H104" s="1" t="s">
        <v>57</v>
      </c>
      <c r="I104" s="1" t="s">
        <v>57</v>
      </c>
      <c r="J104" s="1" t="s">
        <v>57</v>
      </c>
      <c r="K104" s="1" t="s">
        <v>106</v>
      </c>
      <c r="L104" s="1" t="s">
        <v>2699</v>
      </c>
      <c r="M104" s="1" t="s">
        <v>2699</v>
      </c>
      <c r="N104" s="1" t="s">
        <v>2699</v>
      </c>
      <c r="O104" s="1" t="s">
        <v>2699</v>
      </c>
      <c r="P104" s="1" t="s">
        <v>2699</v>
      </c>
      <c r="Q104" s="1" t="s">
        <v>2700</v>
      </c>
      <c r="R104" s="1" t="s">
        <v>2700</v>
      </c>
      <c r="S104" s="1" t="s">
        <v>2699</v>
      </c>
      <c r="T104" s="1" t="s">
        <v>2699</v>
      </c>
      <c r="U104" s="1" t="s">
        <v>2700</v>
      </c>
      <c r="V104" s="1" t="s">
        <v>2700</v>
      </c>
      <c r="W104" s="1" t="s">
        <v>67</v>
      </c>
      <c r="X104" s="1" t="s">
        <v>85</v>
      </c>
      <c r="Y104" s="1" t="s">
        <v>57</v>
      </c>
      <c r="Z104" s="1" t="s">
        <v>57</v>
      </c>
      <c r="AA104" s="1" t="s">
        <v>57</v>
      </c>
      <c r="AB104" s="1" t="s">
        <v>57</v>
      </c>
      <c r="AC104" s="1" t="s">
        <v>70</v>
      </c>
      <c r="AD104" s="1" t="s">
        <v>57</v>
      </c>
      <c r="AE104" s="1" t="s">
        <v>57</v>
      </c>
      <c r="AF104" s="1" t="s">
        <v>57</v>
      </c>
      <c r="AG104" s="1" t="s">
        <v>3243</v>
      </c>
    </row>
    <row r="105" ht="11.25" customHeight="1">
      <c r="A105" s="1" t="s">
        <v>3204</v>
      </c>
      <c r="B105" s="1" t="s">
        <v>3244</v>
      </c>
      <c r="C105" s="1" t="s">
        <v>3245</v>
      </c>
      <c r="D105" s="1" t="s">
        <v>57</v>
      </c>
      <c r="E105" s="1" t="s">
        <v>57</v>
      </c>
      <c r="F105" s="1" t="s">
        <v>57</v>
      </c>
      <c r="G105" s="1" t="s">
        <v>57</v>
      </c>
      <c r="H105" s="1" t="s">
        <v>57</v>
      </c>
      <c r="I105" s="1" t="s">
        <v>57</v>
      </c>
      <c r="J105" s="1" t="s">
        <v>57</v>
      </c>
      <c r="K105" s="1" t="s">
        <v>57</v>
      </c>
      <c r="L105" s="1" t="s">
        <v>2699</v>
      </c>
      <c r="M105" s="1" t="s">
        <v>2699</v>
      </c>
      <c r="N105" s="1" t="s">
        <v>2699</v>
      </c>
      <c r="O105" s="1" t="s">
        <v>2699</v>
      </c>
      <c r="P105" s="1" t="s">
        <v>2699</v>
      </c>
      <c r="Q105" s="1" t="s">
        <v>2700</v>
      </c>
      <c r="R105" s="1" t="s">
        <v>2700</v>
      </c>
      <c r="S105" s="1" t="s">
        <v>2699</v>
      </c>
      <c r="T105" s="1" t="s">
        <v>2699</v>
      </c>
      <c r="U105" s="1" t="s">
        <v>2700</v>
      </c>
      <c r="V105" s="1" t="s">
        <v>2700</v>
      </c>
      <c r="W105" s="1" t="s">
        <v>66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57</v>
      </c>
      <c r="AC105" s="1" t="s">
        <v>369</v>
      </c>
      <c r="AD105" s="1" t="s">
        <v>148</v>
      </c>
      <c r="AE105" s="1" t="s">
        <v>57</v>
      </c>
      <c r="AF105" s="1" t="s">
        <v>57</v>
      </c>
      <c r="AG105" s="1" t="s">
        <v>3246</v>
      </c>
    </row>
    <row r="106" ht="11.25" customHeight="1">
      <c r="A106" s="1" t="s">
        <v>3247</v>
      </c>
      <c r="B106" s="1" t="s">
        <v>3248</v>
      </c>
      <c r="C106" s="1" t="s">
        <v>3249</v>
      </c>
      <c r="D106" s="1" t="s">
        <v>57</v>
      </c>
      <c r="E106" s="1" t="s">
        <v>57</v>
      </c>
      <c r="F106" s="1" t="s">
        <v>57</v>
      </c>
      <c r="G106" s="1" t="s">
        <v>57</v>
      </c>
      <c r="H106" s="1" t="s">
        <v>57</v>
      </c>
      <c r="I106" s="1" t="s">
        <v>57</v>
      </c>
      <c r="J106" s="1" t="s">
        <v>57</v>
      </c>
      <c r="K106" s="1" t="s">
        <v>57</v>
      </c>
      <c r="L106" s="1" t="s">
        <v>2699</v>
      </c>
      <c r="M106" s="1" t="s">
        <v>2699</v>
      </c>
      <c r="N106" s="1" t="s">
        <v>2699</v>
      </c>
      <c r="O106" s="1" t="s">
        <v>2699</v>
      </c>
      <c r="P106" s="1" t="s">
        <v>2699</v>
      </c>
      <c r="Q106" s="1" t="s">
        <v>2699</v>
      </c>
      <c r="R106" s="1" t="s">
        <v>2700</v>
      </c>
      <c r="S106" s="1" t="s">
        <v>2699</v>
      </c>
      <c r="T106" s="1" t="s">
        <v>2699</v>
      </c>
      <c r="U106" s="1" t="s">
        <v>2699</v>
      </c>
      <c r="V106" s="1" t="s">
        <v>2700</v>
      </c>
      <c r="W106" s="1" t="s">
        <v>65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57</v>
      </c>
      <c r="AC106" s="1" t="s">
        <v>95</v>
      </c>
      <c r="AD106" s="1" t="s">
        <v>67</v>
      </c>
      <c r="AE106" s="1" t="s">
        <v>57</v>
      </c>
      <c r="AF106" s="1" t="s">
        <v>57</v>
      </c>
      <c r="AG106" s="1" t="s">
        <v>3250</v>
      </c>
    </row>
    <row r="107" ht="11.25" customHeight="1">
      <c r="A107" s="1" t="s">
        <v>3220</v>
      </c>
      <c r="B107" s="1" t="s">
        <v>3251</v>
      </c>
      <c r="C107" s="1" t="s">
        <v>3252</v>
      </c>
      <c r="D107" s="1" t="s">
        <v>57</v>
      </c>
      <c r="E107" s="1" t="s">
        <v>57</v>
      </c>
      <c r="F107" s="1" t="s">
        <v>57</v>
      </c>
      <c r="G107" s="1" t="s">
        <v>57</v>
      </c>
      <c r="H107" s="1" t="s">
        <v>57</v>
      </c>
      <c r="I107" s="1" t="s">
        <v>57</v>
      </c>
      <c r="J107" s="1" t="s">
        <v>57</v>
      </c>
      <c r="K107" s="1" t="s">
        <v>57</v>
      </c>
      <c r="L107" s="1" t="s">
        <v>2699</v>
      </c>
      <c r="M107" s="1" t="s">
        <v>2700</v>
      </c>
      <c r="N107" s="1" t="s">
        <v>2699</v>
      </c>
      <c r="O107" s="1" t="s">
        <v>2699</v>
      </c>
      <c r="P107" s="1" t="s">
        <v>2699</v>
      </c>
      <c r="Q107" s="1" t="s">
        <v>2700</v>
      </c>
      <c r="R107" s="1" t="s">
        <v>2699</v>
      </c>
      <c r="S107" s="1" t="s">
        <v>2699</v>
      </c>
      <c r="T107" s="1" t="s">
        <v>2699</v>
      </c>
      <c r="U107" s="1" t="s">
        <v>2700</v>
      </c>
      <c r="V107" s="1" t="s">
        <v>2699</v>
      </c>
      <c r="W107" s="1" t="s">
        <v>65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57</v>
      </c>
      <c r="AC107" s="1" t="s">
        <v>170</v>
      </c>
      <c r="AD107" s="1" t="s">
        <v>65</v>
      </c>
      <c r="AE107" s="1" t="s">
        <v>57</v>
      </c>
      <c r="AF107" s="1" t="s">
        <v>57</v>
      </c>
      <c r="AG107" s="1" t="s">
        <v>3253</v>
      </c>
    </row>
    <row r="108" ht="11.25" customHeight="1">
      <c r="A108" s="1" t="s">
        <v>168</v>
      </c>
      <c r="B108" s="1" t="s">
        <v>3254</v>
      </c>
      <c r="C108" s="1" t="s">
        <v>3255</v>
      </c>
      <c r="D108" s="1" t="s">
        <v>57</v>
      </c>
      <c r="E108" s="1" t="s">
        <v>57</v>
      </c>
      <c r="F108" s="1" t="s">
        <v>57</v>
      </c>
      <c r="G108" s="1" t="s">
        <v>57</v>
      </c>
      <c r="H108" s="1" t="s">
        <v>57</v>
      </c>
      <c r="I108" s="1" t="s">
        <v>57</v>
      </c>
      <c r="J108" s="1" t="s">
        <v>57</v>
      </c>
      <c r="K108" s="1" t="s">
        <v>57</v>
      </c>
      <c r="L108" s="1" t="s">
        <v>2700</v>
      </c>
      <c r="M108" s="1" t="s">
        <v>2699</v>
      </c>
      <c r="N108" s="1" t="s">
        <v>2700</v>
      </c>
      <c r="O108" s="1" t="s">
        <v>2699</v>
      </c>
      <c r="P108" s="1" t="s">
        <v>2699</v>
      </c>
      <c r="Q108" s="1" t="s">
        <v>2699</v>
      </c>
      <c r="R108" s="1" t="s">
        <v>2699</v>
      </c>
      <c r="S108" s="1" t="s">
        <v>2700</v>
      </c>
      <c r="T108" s="1" t="s">
        <v>2700</v>
      </c>
      <c r="U108" s="1" t="s">
        <v>2699</v>
      </c>
      <c r="V108" s="1" t="s">
        <v>2699</v>
      </c>
      <c r="W108" s="1" t="s">
        <v>65</v>
      </c>
      <c r="X108" s="1" t="s">
        <v>57</v>
      </c>
      <c r="Y108" s="1" t="s">
        <v>69</v>
      </c>
      <c r="Z108" s="1" t="s">
        <v>57</v>
      </c>
      <c r="AA108" s="1" t="s">
        <v>57</v>
      </c>
      <c r="AB108" s="1" t="s">
        <v>57</v>
      </c>
      <c r="AC108" s="1" t="s">
        <v>78</v>
      </c>
      <c r="AD108" s="1" t="s">
        <v>69</v>
      </c>
      <c r="AE108" s="1" t="s">
        <v>57</v>
      </c>
      <c r="AF108" s="1" t="s">
        <v>57</v>
      </c>
      <c r="AG108" s="1" t="s">
        <v>3256</v>
      </c>
    </row>
    <row r="109" ht="11.25" customHeight="1">
      <c r="A109" s="1" t="s">
        <v>3257</v>
      </c>
      <c r="B109" s="1" t="s">
        <v>3258</v>
      </c>
      <c r="C109" s="1" t="s">
        <v>3259</v>
      </c>
      <c r="D109" s="1" t="s">
        <v>57</v>
      </c>
      <c r="E109" s="1" t="s">
        <v>57</v>
      </c>
      <c r="F109" s="1" t="s">
        <v>57</v>
      </c>
      <c r="G109" s="1" t="s">
        <v>57</v>
      </c>
      <c r="H109" s="1" t="s">
        <v>57</v>
      </c>
      <c r="I109" s="1" t="s">
        <v>57</v>
      </c>
      <c r="J109" s="1" t="s">
        <v>57</v>
      </c>
      <c r="K109" s="1" t="s">
        <v>57</v>
      </c>
      <c r="L109" s="1" t="s">
        <v>2699</v>
      </c>
      <c r="M109" s="1" t="s">
        <v>2699</v>
      </c>
      <c r="N109" s="1" t="s">
        <v>2699</v>
      </c>
      <c r="O109" s="1" t="s">
        <v>2699</v>
      </c>
      <c r="P109" s="1" t="s">
        <v>2699</v>
      </c>
      <c r="Q109" s="1" t="s">
        <v>2700</v>
      </c>
      <c r="R109" s="1" t="s">
        <v>2700</v>
      </c>
      <c r="S109" s="1" t="s">
        <v>2699</v>
      </c>
      <c r="T109" s="1" t="s">
        <v>2699</v>
      </c>
      <c r="U109" s="1" t="s">
        <v>2700</v>
      </c>
      <c r="V109" s="1" t="s">
        <v>2700</v>
      </c>
      <c r="W109" s="1" t="s">
        <v>67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57</v>
      </c>
      <c r="AC109" s="1" t="s">
        <v>160</v>
      </c>
      <c r="AD109" s="1" t="s">
        <v>67</v>
      </c>
      <c r="AE109" s="1" t="s">
        <v>57</v>
      </c>
      <c r="AF109" s="1" t="s">
        <v>57</v>
      </c>
      <c r="AG109" s="1" t="s">
        <v>3205</v>
      </c>
    </row>
    <row r="110" ht="11.25" customHeight="1">
      <c r="A110" s="1" t="s">
        <v>169</v>
      </c>
      <c r="B110" s="1" t="s">
        <v>3260</v>
      </c>
      <c r="C110" s="1" t="s">
        <v>3261</v>
      </c>
      <c r="D110" s="1" t="s">
        <v>57</v>
      </c>
      <c r="E110" s="1" t="s">
        <v>57</v>
      </c>
      <c r="F110" s="1" t="s">
        <v>57</v>
      </c>
      <c r="G110" s="1" t="s">
        <v>57</v>
      </c>
      <c r="H110" s="1" t="s">
        <v>57</v>
      </c>
      <c r="I110" s="1" t="s">
        <v>57</v>
      </c>
      <c r="J110" s="1" t="s">
        <v>57</v>
      </c>
      <c r="K110" s="1" t="s">
        <v>57</v>
      </c>
      <c r="L110" s="1" t="s">
        <v>2700</v>
      </c>
      <c r="M110" s="1" t="s">
        <v>2700</v>
      </c>
      <c r="N110" s="1" t="s">
        <v>2699</v>
      </c>
      <c r="O110" s="1" t="s">
        <v>2699</v>
      </c>
      <c r="P110" s="1" t="s">
        <v>2699</v>
      </c>
      <c r="Q110" s="1" t="s">
        <v>2700</v>
      </c>
      <c r="R110" s="1" t="s">
        <v>2700</v>
      </c>
      <c r="S110" s="1" t="s">
        <v>2699</v>
      </c>
      <c r="T110" s="1" t="s">
        <v>2700</v>
      </c>
      <c r="U110" s="1" t="s">
        <v>2700</v>
      </c>
      <c r="V110" s="1" t="s">
        <v>2700</v>
      </c>
      <c r="W110" s="1" t="s">
        <v>66</v>
      </c>
      <c r="X110" s="1" t="s">
        <v>67</v>
      </c>
      <c r="Y110" s="1" t="s">
        <v>57</v>
      </c>
      <c r="Z110" s="1" t="s">
        <v>57</v>
      </c>
      <c r="AA110" s="1" t="s">
        <v>57</v>
      </c>
      <c r="AB110" s="1" t="s">
        <v>57</v>
      </c>
      <c r="AC110" s="1" t="s">
        <v>161</v>
      </c>
      <c r="AD110" s="1" t="s">
        <v>57</v>
      </c>
      <c r="AE110" s="1" t="s">
        <v>57</v>
      </c>
      <c r="AF110" s="1" t="s">
        <v>57</v>
      </c>
      <c r="AG110" s="1" t="s">
        <v>3262</v>
      </c>
    </row>
    <row r="111" ht="11.25" customHeight="1">
      <c r="A111" s="1" t="s">
        <v>3263</v>
      </c>
      <c r="B111" s="1" t="s">
        <v>3264</v>
      </c>
      <c r="C111" s="1" t="s">
        <v>3265</v>
      </c>
      <c r="D111" s="1" t="s">
        <v>57</v>
      </c>
      <c r="E111" s="1" t="s">
        <v>57</v>
      </c>
      <c r="F111" s="1" t="s">
        <v>57</v>
      </c>
      <c r="G111" s="1" t="s">
        <v>57</v>
      </c>
      <c r="H111" s="1" t="s">
        <v>57</v>
      </c>
      <c r="I111" s="1" t="s">
        <v>57</v>
      </c>
      <c r="J111" s="1" t="s">
        <v>57</v>
      </c>
      <c r="K111" s="1" t="s">
        <v>57</v>
      </c>
      <c r="L111" s="1" t="s">
        <v>2699</v>
      </c>
      <c r="M111" s="1" t="s">
        <v>2699</v>
      </c>
      <c r="N111" s="1" t="s">
        <v>2699</v>
      </c>
      <c r="O111" s="1" t="s">
        <v>2699</v>
      </c>
      <c r="P111" s="1" t="s">
        <v>2699</v>
      </c>
      <c r="Q111" s="1" t="s">
        <v>2699</v>
      </c>
      <c r="R111" s="1" t="s">
        <v>2699</v>
      </c>
      <c r="S111" s="1" t="s">
        <v>2699</v>
      </c>
      <c r="T111" s="1" t="s">
        <v>2699</v>
      </c>
      <c r="U111" s="1" t="s">
        <v>2699</v>
      </c>
      <c r="V111" s="1" t="s">
        <v>2700</v>
      </c>
      <c r="W111" s="1" t="s">
        <v>72</v>
      </c>
      <c r="X111" s="1" t="s">
        <v>85</v>
      </c>
      <c r="Y111" s="1" t="s">
        <v>57</v>
      </c>
      <c r="Z111" s="1" t="s">
        <v>57</v>
      </c>
      <c r="AA111" s="1" t="s">
        <v>85</v>
      </c>
      <c r="AB111" s="1" t="s">
        <v>2951</v>
      </c>
      <c r="AC111" s="1" t="s">
        <v>95</v>
      </c>
      <c r="AD111" s="1" t="s">
        <v>57</v>
      </c>
      <c r="AE111" s="1" t="s">
        <v>68</v>
      </c>
      <c r="AF111" s="1" t="s">
        <v>57</v>
      </c>
      <c r="AG111" s="1" t="s">
        <v>3266</v>
      </c>
    </row>
    <row r="112" ht="11.25" customHeight="1">
      <c r="A112" s="1" t="s">
        <v>3267</v>
      </c>
      <c r="B112" s="1" t="s">
        <v>3268</v>
      </c>
      <c r="C112" s="1" t="s">
        <v>3269</v>
      </c>
      <c r="D112" s="1" t="s">
        <v>57</v>
      </c>
      <c r="E112" s="1" t="s">
        <v>57</v>
      </c>
      <c r="F112" s="1" t="s">
        <v>57</v>
      </c>
      <c r="G112" s="1" t="s">
        <v>57</v>
      </c>
      <c r="H112" s="1" t="s">
        <v>57</v>
      </c>
      <c r="I112" s="1" t="s">
        <v>57</v>
      </c>
      <c r="J112" s="1" t="s">
        <v>57</v>
      </c>
      <c r="K112" s="1" t="s">
        <v>57</v>
      </c>
      <c r="L112" s="1" t="s">
        <v>2699</v>
      </c>
      <c r="M112" s="1" t="s">
        <v>2699</v>
      </c>
      <c r="N112" s="1" t="s">
        <v>2699</v>
      </c>
      <c r="O112" s="1" t="s">
        <v>2700</v>
      </c>
      <c r="P112" s="1" t="s">
        <v>2699</v>
      </c>
      <c r="Q112" s="1" t="s">
        <v>2699</v>
      </c>
      <c r="R112" s="1" t="s">
        <v>2699</v>
      </c>
      <c r="S112" s="1" t="s">
        <v>2699</v>
      </c>
      <c r="T112" s="1" t="s">
        <v>2699</v>
      </c>
      <c r="U112" s="1" t="s">
        <v>2699</v>
      </c>
      <c r="V112" s="1" t="s">
        <v>2699</v>
      </c>
      <c r="W112" s="1" t="s">
        <v>72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3270</v>
      </c>
      <c r="AC112" s="1" t="s">
        <v>57</v>
      </c>
      <c r="AD112" s="1" t="s">
        <v>57</v>
      </c>
      <c r="AE112" s="1" t="s">
        <v>68</v>
      </c>
      <c r="AF112" s="1" t="s">
        <v>57</v>
      </c>
      <c r="AG112" s="1" t="s">
        <v>3271</v>
      </c>
    </row>
    <row r="113" ht="11.25" customHeight="1">
      <c r="A113" s="1" t="s">
        <v>3272</v>
      </c>
      <c r="B113" s="1" t="s">
        <v>3273</v>
      </c>
      <c r="C113" s="1" t="s">
        <v>3274</v>
      </c>
      <c r="D113" s="1" t="s">
        <v>57</v>
      </c>
      <c r="E113" s="1" t="s">
        <v>57</v>
      </c>
      <c r="F113" s="1" t="s">
        <v>57</v>
      </c>
      <c r="G113" s="1" t="s">
        <v>57</v>
      </c>
      <c r="H113" s="1" t="s">
        <v>57</v>
      </c>
      <c r="I113" s="1" t="s">
        <v>57</v>
      </c>
      <c r="J113" s="1" t="s">
        <v>57</v>
      </c>
      <c r="K113" s="1" t="s">
        <v>57</v>
      </c>
      <c r="L113" s="1" t="s">
        <v>2699</v>
      </c>
      <c r="M113" s="1" t="s">
        <v>2699</v>
      </c>
      <c r="N113" s="1" t="s">
        <v>2699</v>
      </c>
      <c r="O113" s="1" t="s">
        <v>2700</v>
      </c>
      <c r="P113" s="1" t="s">
        <v>2700</v>
      </c>
      <c r="Q113" s="1" t="s">
        <v>2699</v>
      </c>
      <c r="R113" s="1" t="s">
        <v>2699</v>
      </c>
      <c r="S113" s="1" t="s">
        <v>2699</v>
      </c>
      <c r="T113" s="1" t="s">
        <v>2699</v>
      </c>
      <c r="U113" s="1" t="s">
        <v>2699</v>
      </c>
      <c r="V113" s="1" t="s">
        <v>2699</v>
      </c>
      <c r="W113" s="1" t="s">
        <v>66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57</v>
      </c>
      <c r="AC113" s="1" t="s">
        <v>445</v>
      </c>
      <c r="AD113" s="1" t="s">
        <v>114</v>
      </c>
      <c r="AE113" s="1" t="s">
        <v>57</v>
      </c>
      <c r="AF113" s="1" t="s">
        <v>57</v>
      </c>
      <c r="AG113" s="1" t="s">
        <v>3256</v>
      </c>
    </row>
    <row r="114" ht="11.25" customHeight="1">
      <c r="A114" s="1" t="s">
        <v>2951</v>
      </c>
      <c r="B114" s="1" t="s">
        <v>3275</v>
      </c>
      <c r="C114" s="1" t="s">
        <v>3276</v>
      </c>
      <c r="D114" s="1" t="s">
        <v>57</v>
      </c>
      <c r="E114" s="1" t="s">
        <v>57</v>
      </c>
      <c r="F114" s="1" t="s">
        <v>57</v>
      </c>
      <c r="G114" s="1" t="s">
        <v>57</v>
      </c>
      <c r="H114" s="1" t="s">
        <v>57</v>
      </c>
      <c r="I114" s="1" t="s">
        <v>57</v>
      </c>
      <c r="J114" s="1" t="s">
        <v>57</v>
      </c>
      <c r="K114" s="1" t="s">
        <v>57</v>
      </c>
      <c r="L114" s="1" t="s">
        <v>2699</v>
      </c>
      <c r="M114" s="1" t="s">
        <v>2699</v>
      </c>
      <c r="N114" s="1" t="s">
        <v>2699</v>
      </c>
      <c r="O114" s="1" t="s">
        <v>2700</v>
      </c>
      <c r="P114" s="1" t="s">
        <v>2700</v>
      </c>
      <c r="Q114" s="1" t="s">
        <v>2699</v>
      </c>
      <c r="R114" s="1" t="s">
        <v>2699</v>
      </c>
      <c r="S114" s="1" t="s">
        <v>2699</v>
      </c>
      <c r="T114" s="1" t="s">
        <v>2699</v>
      </c>
      <c r="U114" s="1" t="s">
        <v>2699</v>
      </c>
      <c r="V114" s="1" t="s">
        <v>2699</v>
      </c>
      <c r="W114" s="1" t="s">
        <v>65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57</v>
      </c>
      <c r="AC114" s="1" t="s">
        <v>107</v>
      </c>
      <c r="AD114" s="1" t="s">
        <v>66</v>
      </c>
      <c r="AE114" s="1" t="s">
        <v>60</v>
      </c>
      <c r="AF114" s="1" t="s">
        <v>57</v>
      </c>
      <c r="AG114" s="1" t="s">
        <v>3130</v>
      </c>
    </row>
    <row r="115" ht="11.25" customHeight="1">
      <c r="A115" s="1" t="s">
        <v>3277</v>
      </c>
      <c r="B115" s="1" t="s">
        <v>3278</v>
      </c>
      <c r="C115" s="1" t="s">
        <v>3279</v>
      </c>
      <c r="D115" s="1" t="s">
        <v>60</v>
      </c>
      <c r="E115" s="1" t="s">
        <v>387</v>
      </c>
      <c r="F115" s="1" t="s">
        <v>60</v>
      </c>
      <c r="G115" s="1" t="s">
        <v>387</v>
      </c>
      <c r="H115" s="1" t="s">
        <v>66</v>
      </c>
      <c r="I115" s="1" t="s">
        <v>72</v>
      </c>
      <c r="J115" s="1" t="s">
        <v>57</v>
      </c>
      <c r="K115" s="1" t="s">
        <v>78</v>
      </c>
      <c r="L115" s="1" t="s">
        <v>2699</v>
      </c>
      <c r="M115" s="1" t="s">
        <v>2699</v>
      </c>
      <c r="N115" s="1" t="s">
        <v>2699</v>
      </c>
      <c r="O115" s="1" t="s">
        <v>2699</v>
      </c>
      <c r="P115" s="1" t="s">
        <v>2699</v>
      </c>
      <c r="Q115" s="1" t="s">
        <v>2699</v>
      </c>
      <c r="R115" s="1" t="s">
        <v>2699</v>
      </c>
      <c r="S115" s="1" t="s">
        <v>2699</v>
      </c>
      <c r="T115" s="1" t="s">
        <v>2700</v>
      </c>
      <c r="U115" s="1" t="s">
        <v>2699</v>
      </c>
      <c r="V115" s="1" t="s">
        <v>2699</v>
      </c>
      <c r="W115" s="1" t="s">
        <v>60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133</v>
      </c>
      <c r="AC115" s="1" t="s">
        <v>85</v>
      </c>
      <c r="AD115" s="1" t="s">
        <v>57</v>
      </c>
      <c r="AE115" s="1" t="s">
        <v>60</v>
      </c>
      <c r="AF115" s="1" t="s">
        <v>57</v>
      </c>
      <c r="AG115" s="1" t="s">
        <v>3280</v>
      </c>
    </row>
    <row r="116" ht="11.25" customHeight="1">
      <c r="A116" s="1" t="s">
        <v>3281</v>
      </c>
      <c r="B116" s="1" t="s">
        <v>3282</v>
      </c>
      <c r="C116" s="1" t="s">
        <v>3283</v>
      </c>
      <c r="D116" s="1" t="s">
        <v>57</v>
      </c>
      <c r="E116" s="1" t="s">
        <v>57</v>
      </c>
      <c r="F116" s="1" t="s">
        <v>57</v>
      </c>
      <c r="G116" s="1" t="s">
        <v>57</v>
      </c>
      <c r="H116" s="1" t="s">
        <v>57</v>
      </c>
      <c r="I116" s="1" t="s">
        <v>57</v>
      </c>
      <c r="J116" s="1" t="s">
        <v>57</v>
      </c>
      <c r="K116" s="1" t="s">
        <v>57</v>
      </c>
      <c r="L116" s="1" t="s">
        <v>2699</v>
      </c>
      <c r="M116" s="1" t="s">
        <v>2699</v>
      </c>
      <c r="N116" s="1" t="s">
        <v>2699</v>
      </c>
      <c r="O116" s="1" t="s">
        <v>2699</v>
      </c>
      <c r="P116" s="1" t="s">
        <v>2699</v>
      </c>
      <c r="Q116" s="1" t="s">
        <v>2700</v>
      </c>
      <c r="R116" s="1" t="s">
        <v>2699</v>
      </c>
      <c r="S116" s="1" t="s">
        <v>2699</v>
      </c>
      <c r="T116" s="1" t="s">
        <v>2699</v>
      </c>
      <c r="U116" s="1" t="s">
        <v>2699</v>
      </c>
      <c r="V116" s="1" t="s">
        <v>2699</v>
      </c>
      <c r="W116" s="1" t="s">
        <v>60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133</v>
      </c>
      <c r="AC116" s="1" t="s">
        <v>72</v>
      </c>
      <c r="AD116" s="1" t="s">
        <v>72</v>
      </c>
      <c r="AE116" s="1" t="s">
        <v>68</v>
      </c>
      <c r="AF116" s="1" t="s">
        <v>57</v>
      </c>
      <c r="AG116" s="1" t="s">
        <v>3153</v>
      </c>
    </row>
    <row r="117" ht="11.25" customHeight="1">
      <c r="A117" s="1" t="s">
        <v>3284</v>
      </c>
      <c r="B117" s="1" t="s">
        <v>3285</v>
      </c>
      <c r="C117" s="1" t="s">
        <v>3286</v>
      </c>
      <c r="D117" s="1" t="s">
        <v>57</v>
      </c>
      <c r="E117" s="1" t="s">
        <v>57</v>
      </c>
      <c r="F117" s="1" t="s">
        <v>57</v>
      </c>
      <c r="G117" s="1" t="s">
        <v>57</v>
      </c>
      <c r="H117" s="1" t="s">
        <v>57</v>
      </c>
      <c r="I117" s="1" t="s">
        <v>57</v>
      </c>
      <c r="J117" s="1" t="s">
        <v>57</v>
      </c>
      <c r="K117" s="1" t="s">
        <v>57</v>
      </c>
      <c r="L117" s="1" t="s">
        <v>2699</v>
      </c>
      <c r="M117" s="1" t="s">
        <v>2699</v>
      </c>
      <c r="N117" s="1" t="s">
        <v>2699</v>
      </c>
      <c r="O117" s="1" t="s">
        <v>2700</v>
      </c>
      <c r="P117" s="1" t="s">
        <v>2700</v>
      </c>
      <c r="Q117" s="1" t="s">
        <v>2699</v>
      </c>
      <c r="R117" s="1" t="s">
        <v>2699</v>
      </c>
      <c r="S117" s="1" t="s">
        <v>2699</v>
      </c>
      <c r="T117" s="1" t="s">
        <v>2699</v>
      </c>
      <c r="U117" s="1" t="s">
        <v>2699</v>
      </c>
      <c r="V117" s="1" t="s">
        <v>2699</v>
      </c>
      <c r="W117" s="1" t="s">
        <v>66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57</v>
      </c>
      <c r="AC117" s="1" t="s">
        <v>169</v>
      </c>
      <c r="AD117" s="1" t="s">
        <v>146</v>
      </c>
      <c r="AE117" s="1" t="s">
        <v>57</v>
      </c>
      <c r="AF117" s="1" t="s">
        <v>57</v>
      </c>
      <c r="AG117" s="1" t="s">
        <v>3271</v>
      </c>
    </row>
    <row r="118" ht="11.25" customHeight="1">
      <c r="A118" s="1" t="s">
        <v>3287</v>
      </c>
      <c r="B118" s="1" t="s">
        <v>3288</v>
      </c>
      <c r="C118" s="1" t="s">
        <v>3289</v>
      </c>
      <c r="D118" s="1" t="s">
        <v>57</v>
      </c>
      <c r="E118" s="1" t="s">
        <v>57</v>
      </c>
      <c r="F118" s="1" t="s">
        <v>57</v>
      </c>
      <c r="G118" s="1" t="s">
        <v>57</v>
      </c>
      <c r="H118" s="1" t="s">
        <v>57</v>
      </c>
      <c r="I118" s="1" t="s">
        <v>57</v>
      </c>
      <c r="J118" s="1" t="s">
        <v>57</v>
      </c>
      <c r="K118" s="1" t="s">
        <v>57</v>
      </c>
      <c r="L118" s="1" t="s">
        <v>2699</v>
      </c>
      <c r="M118" s="1" t="s">
        <v>2700</v>
      </c>
      <c r="N118" s="1" t="s">
        <v>2700</v>
      </c>
      <c r="O118" s="1" t="s">
        <v>2699</v>
      </c>
      <c r="P118" s="1" t="s">
        <v>2699</v>
      </c>
      <c r="Q118" s="1" t="s">
        <v>2699</v>
      </c>
      <c r="R118" s="1" t="s">
        <v>2699</v>
      </c>
      <c r="S118" s="1" t="s">
        <v>2700</v>
      </c>
      <c r="T118" s="1" t="s">
        <v>2699</v>
      </c>
      <c r="U118" s="1" t="s">
        <v>2699</v>
      </c>
      <c r="V118" s="1" t="s">
        <v>2699</v>
      </c>
      <c r="W118" s="1" t="s">
        <v>66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57</v>
      </c>
      <c r="AC118" s="1" t="s">
        <v>402</v>
      </c>
      <c r="AD118" s="1" t="s">
        <v>90</v>
      </c>
      <c r="AE118" s="1" t="s">
        <v>57</v>
      </c>
      <c r="AF118" s="1" t="s">
        <v>57</v>
      </c>
      <c r="AG118" s="1" t="s">
        <v>3290</v>
      </c>
    </row>
    <row r="119" ht="11.25" customHeight="1">
      <c r="A119" s="1" t="s">
        <v>3291</v>
      </c>
      <c r="B119" s="1" t="s">
        <v>3292</v>
      </c>
      <c r="C119" s="1" t="s">
        <v>3293</v>
      </c>
      <c r="D119" s="1" t="s">
        <v>57</v>
      </c>
      <c r="E119" s="1" t="s">
        <v>57</v>
      </c>
      <c r="F119" s="1" t="s">
        <v>57</v>
      </c>
      <c r="G119" s="1" t="s">
        <v>57</v>
      </c>
      <c r="H119" s="1" t="s">
        <v>57</v>
      </c>
      <c r="I119" s="1" t="s">
        <v>57</v>
      </c>
      <c r="J119" s="1" t="s">
        <v>57</v>
      </c>
      <c r="K119" s="1" t="s">
        <v>57</v>
      </c>
      <c r="L119" s="1" t="s">
        <v>2699</v>
      </c>
      <c r="M119" s="1" t="s">
        <v>2699</v>
      </c>
      <c r="N119" s="1" t="s">
        <v>2699</v>
      </c>
      <c r="O119" s="1" t="s">
        <v>2699</v>
      </c>
      <c r="P119" s="1" t="s">
        <v>2699</v>
      </c>
      <c r="Q119" s="1" t="s">
        <v>2700</v>
      </c>
      <c r="R119" s="1" t="s">
        <v>2700</v>
      </c>
      <c r="S119" s="1" t="s">
        <v>2699</v>
      </c>
      <c r="T119" s="1" t="s">
        <v>2699</v>
      </c>
      <c r="U119" s="1" t="s">
        <v>2700</v>
      </c>
      <c r="V119" s="1" t="s">
        <v>2700</v>
      </c>
      <c r="W119" s="1" t="s">
        <v>66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57</v>
      </c>
      <c r="AC119" s="1" t="s">
        <v>374</v>
      </c>
      <c r="AD119" s="1" t="s">
        <v>105</v>
      </c>
      <c r="AE119" s="1" t="s">
        <v>57</v>
      </c>
      <c r="AF119" s="1" t="s">
        <v>57</v>
      </c>
      <c r="AG119" s="1" t="s">
        <v>3294</v>
      </c>
    </row>
    <row r="120" ht="11.25" customHeight="1">
      <c r="A120" s="1" t="s">
        <v>3295</v>
      </c>
      <c r="B120" s="1" t="s">
        <v>3296</v>
      </c>
      <c r="C120" s="1" t="s">
        <v>3297</v>
      </c>
      <c r="D120" s="1" t="s">
        <v>57</v>
      </c>
      <c r="E120" s="1" t="s">
        <v>57</v>
      </c>
      <c r="F120" s="1" t="s">
        <v>57</v>
      </c>
      <c r="G120" s="1" t="s">
        <v>57</v>
      </c>
      <c r="H120" s="1" t="s">
        <v>57</v>
      </c>
      <c r="I120" s="1" t="s">
        <v>57</v>
      </c>
      <c r="J120" s="1" t="s">
        <v>57</v>
      </c>
      <c r="K120" s="1" t="s">
        <v>57</v>
      </c>
      <c r="L120" s="1" t="s">
        <v>2699</v>
      </c>
      <c r="M120" s="1" t="s">
        <v>2700</v>
      </c>
      <c r="N120" s="1" t="s">
        <v>2700</v>
      </c>
      <c r="O120" s="1" t="s">
        <v>2700</v>
      </c>
      <c r="P120" s="1" t="s">
        <v>2700</v>
      </c>
      <c r="Q120" s="1" t="s">
        <v>2700</v>
      </c>
      <c r="R120" s="1" t="s">
        <v>2700</v>
      </c>
      <c r="S120" s="1" t="s">
        <v>2700</v>
      </c>
      <c r="T120" s="1" t="s">
        <v>2700</v>
      </c>
      <c r="U120" s="1" t="s">
        <v>2700</v>
      </c>
      <c r="V120" s="1" t="s">
        <v>2700</v>
      </c>
      <c r="W120" s="1" t="s">
        <v>148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57</v>
      </c>
      <c r="AC120" s="1" t="s">
        <v>86</v>
      </c>
      <c r="AD120" s="1" t="s">
        <v>85</v>
      </c>
      <c r="AE120" s="1" t="s">
        <v>57</v>
      </c>
      <c r="AF120" s="1" t="s">
        <v>57</v>
      </c>
      <c r="AG120" s="1" t="s">
        <v>119</v>
      </c>
    </row>
    <row r="121" ht="11.25" customHeight="1">
      <c r="A121" s="1" t="s">
        <v>3298</v>
      </c>
      <c r="B121" s="1" t="s">
        <v>3299</v>
      </c>
      <c r="C121" s="1" t="s">
        <v>3300</v>
      </c>
      <c r="D121" s="1" t="s">
        <v>57</v>
      </c>
      <c r="E121" s="1" t="s">
        <v>387</v>
      </c>
      <c r="F121" s="1" t="s">
        <v>57</v>
      </c>
      <c r="G121" s="1" t="s">
        <v>288</v>
      </c>
      <c r="H121" s="1" t="s">
        <v>68</v>
      </c>
      <c r="I121" s="1" t="s">
        <v>64</v>
      </c>
      <c r="J121" s="1" t="s">
        <v>57</v>
      </c>
      <c r="K121" s="1" t="s">
        <v>57</v>
      </c>
      <c r="L121" s="1" t="s">
        <v>2699</v>
      </c>
      <c r="M121" s="1" t="s">
        <v>2699</v>
      </c>
      <c r="N121" s="1" t="s">
        <v>2699</v>
      </c>
      <c r="O121" s="1" t="s">
        <v>2699</v>
      </c>
      <c r="P121" s="1" t="s">
        <v>2699</v>
      </c>
      <c r="Q121" s="1" t="s">
        <v>2699</v>
      </c>
      <c r="R121" s="1" t="s">
        <v>2699</v>
      </c>
      <c r="S121" s="1" t="s">
        <v>2699</v>
      </c>
      <c r="T121" s="1" t="s">
        <v>2699</v>
      </c>
      <c r="U121" s="1" t="s">
        <v>2699</v>
      </c>
      <c r="V121" s="1" t="s">
        <v>2700</v>
      </c>
      <c r="W121" s="1" t="s">
        <v>72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3301</v>
      </c>
      <c r="AC121" s="1" t="s">
        <v>107</v>
      </c>
      <c r="AD121" s="1" t="s">
        <v>57</v>
      </c>
      <c r="AE121" s="1" t="s">
        <v>65</v>
      </c>
      <c r="AF121" s="1" t="s">
        <v>68</v>
      </c>
      <c r="AG121" s="1" t="s">
        <v>119</v>
      </c>
    </row>
    <row r="122" ht="11.25" customHeight="1">
      <c r="A122" s="1" t="s">
        <v>3302</v>
      </c>
      <c r="B122" s="1" t="s">
        <v>3303</v>
      </c>
      <c r="C122" s="1" t="s">
        <v>3304</v>
      </c>
      <c r="D122" s="1" t="s">
        <v>57</v>
      </c>
      <c r="E122" s="1" t="s">
        <v>57</v>
      </c>
      <c r="F122" s="1" t="s">
        <v>57</v>
      </c>
      <c r="G122" s="1" t="s">
        <v>57</v>
      </c>
      <c r="H122" s="1" t="s">
        <v>57</v>
      </c>
      <c r="I122" s="1" t="s">
        <v>57</v>
      </c>
      <c r="J122" s="1" t="s">
        <v>57</v>
      </c>
      <c r="K122" s="1" t="s">
        <v>57</v>
      </c>
      <c r="L122" s="1" t="s">
        <v>2699</v>
      </c>
      <c r="M122" s="1" t="s">
        <v>2699</v>
      </c>
      <c r="N122" s="1" t="s">
        <v>2699</v>
      </c>
      <c r="O122" s="1" t="s">
        <v>2699</v>
      </c>
      <c r="P122" s="1" t="s">
        <v>2699</v>
      </c>
      <c r="Q122" s="1" t="s">
        <v>2699</v>
      </c>
      <c r="R122" s="1" t="s">
        <v>2700</v>
      </c>
      <c r="S122" s="1" t="s">
        <v>2699</v>
      </c>
      <c r="T122" s="1" t="s">
        <v>2699</v>
      </c>
      <c r="U122" s="1" t="s">
        <v>2699</v>
      </c>
      <c r="V122" s="1" t="s">
        <v>2699</v>
      </c>
      <c r="W122" s="1" t="s">
        <v>72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3263</v>
      </c>
      <c r="AC122" s="1" t="s">
        <v>98</v>
      </c>
      <c r="AD122" s="1" t="s">
        <v>57</v>
      </c>
      <c r="AE122" s="1" t="s">
        <v>68</v>
      </c>
      <c r="AF122" s="1" t="s">
        <v>57</v>
      </c>
      <c r="AG122" s="1" t="s">
        <v>3305</v>
      </c>
    </row>
    <row r="123" ht="11.25" customHeight="1">
      <c r="A123" s="1" t="s">
        <v>3306</v>
      </c>
      <c r="B123" s="1" t="s">
        <v>3307</v>
      </c>
      <c r="C123" s="1" t="s">
        <v>3308</v>
      </c>
      <c r="D123" s="1" t="s">
        <v>57</v>
      </c>
      <c r="E123" s="1" t="s">
        <v>57</v>
      </c>
      <c r="F123" s="1" t="s">
        <v>57</v>
      </c>
      <c r="G123" s="1" t="s">
        <v>57</v>
      </c>
      <c r="H123" s="1" t="s">
        <v>57</v>
      </c>
      <c r="I123" s="1" t="s">
        <v>57</v>
      </c>
      <c r="J123" s="1" t="s">
        <v>57</v>
      </c>
      <c r="K123" s="1" t="s">
        <v>57</v>
      </c>
      <c r="L123" s="1" t="s">
        <v>2699</v>
      </c>
      <c r="M123" s="1" t="s">
        <v>2699</v>
      </c>
      <c r="N123" s="1" t="s">
        <v>2699</v>
      </c>
      <c r="O123" s="1" t="s">
        <v>2700</v>
      </c>
      <c r="P123" s="1" t="s">
        <v>2700</v>
      </c>
      <c r="Q123" s="1" t="s">
        <v>2699</v>
      </c>
      <c r="R123" s="1" t="s">
        <v>2699</v>
      </c>
      <c r="S123" s="1" t="s">
        <v>2699</v>
      </c>
      <c r="T123" s="1" t="s">
        <v>2699</v>
      </c>
      <c r="U123" s="1" t="s">
        <v>2699</v>
      </c>
      <c r="V123" s="1" t="s">
        <v>2699</v>
      </c>
      <c r="W123" s="1" t="s">
        <v>72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2951</v>
      </c>
      <c r="AC123" s="1" t="s">
        <v>57</v>
      </c>
      <c r="AD123" s="1" t="s">
        <v>57</v>
      </c>
      <c r="AE123" s="1" t="s">
        <v>60</v>
      </c>
      <c r="AF123" s="1" t="s">
        <v>57</v>
      </c>
      <c r="AG123" s="1" t="s">
        <v>3309</v>
      </c>
    </row>
    <row r="124" ht="11.25" customHeight="1">
      <c r="A124" s="1" t="s">
        <v>3310</v>
      </c>
      <c r="B124" s="1" t="s">
        <v>3311</v>
      </c>
      <c r="C124" s="1" t="s">
        <v>3312</v>
      </c>
      <c r="D124" s="1" t="s">
        <v>57</v>
      </c>
      <c r="E124" s="1" t="s">
        <v>369</v>
      </c>
      <c r="F124" s="1" t="s">
        <v>57</v>
      </c>
      <c r="G124" s="4" t="s">
        <v>288</v>
      </c>
      <c r="H124" s="1" t="s">
        <v>60</v>
      </c>
      <c r="I124" s="1" t="s">
        <v>106</v>
      </c>
      <c r="J124" s="1" t="s">
        <v>57</v>
      </c>
      <c r="K124" s="1" t="s">
        <v>57</v>
      </c>
      <c r="L124" s="1" t="s">
        <v>2699</v>
      </c>
      <c r="M124" s="1" t="s">
        <v>2699</v>
      </c>
      <c r="N124" s="1" t="s">
        <v>2699</v>
      </c>
      <c r="O124" s="1" t="s">
        <v>2699</v>
      </c>
      <c r="P124" s="1" t="s">
        <v>2699</v>
      </c>
      <c r="Q124" s="1" t="s">
        <v>2699</v>
      </c>
      <c r="R124" s="1" t="s">
        <v>2700</v>
      </c>
      <c r="S124" s="1" t="s">
        <v>2699</v>
      </c>
      <c r="T124" s="1" t="s">
        <v>2699</v>
      </c>
      <c r="U124" s="1" t="s">
        <v>2699</v>
      </c>
      <c r="V124" s="1" t="s">
        <v>2699</v>
      </c>
      <c r="W124" s="1" t="s">
        <v>72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3302</v>
      </c>
      <c r="AC124" s="1" t="s">
        <v>98</v>
      </c>
      <c r="AD124" s="1" t="s">
        <v>57</v>
      </c>
      <c r="AE124" s="1" t="s">
        <v>60</v>
      </c>
      <c r="AF124" s="1" t="s">
        <v>66</v>
      </c>
      <c r="AG124" s="1" t="s">
        <v>3313</v>
      </c>
    </row>
    <row r="125" ht="11.25" customHeight="1">
      <c r="A125" s="1" t="s">
        <v>3314</v>
      </c>
      <c r="B125" s="1" t="s">
        <v>3315</v>
      </c>
      <c r="C125" s="1" t="s">
        <v>3316</v>
      </c>
      <c r="D125" s="1" t="s">
        <v>57</v>
      </c>
      <c r="E125" s="1" t="s">
        <v>369</v>
      </c>
      <c r="F125" s="1" t="s">
        <v>57</v>
      </c>
      <c r="G125" s="1" t="s">
        <v>455</v>
      </c>
      <c r="H125" s="1" t="s">
        <v>60</v>
      </c>
      <c r="I125" s="1" t="s">
        <v>85</v>
      </c>
      <c r="J125" s="1" t="s">
        <v>57</v>
      </c>
      <c r="K125" s="1" t="s">
        <v>57</v>
      </c>
      <c r="L125" s="1" t="s">
        <v>2699</v>
      </c>
      <c r="M125" s="1" t="s">
        <v>2700</v>
      </c>
      <c r="N125" s="1" t="s">
        <v>2699</v>
      </c>
      <c r="O125" s="1" t="s">
        <v>2699</v>
      </c>
      <c r="P125" s="1" t="s">
        <v>2699</v>
      </c>
      <c r="Q125" s="1" t="s">
        <v>2699</v>
      </c>
      <c r="R125" s="1" t="s">
        <v>2699</v>
      </c>
      <c r="S125" s="1" t="s">
        <v>2699</v>
      </c>
      <c r="T125" s="1" t="s">
        <v>2699</v>
      </c>
      <c r="U125" s="1" t="s">
        <v>2700</v>
      </c>
      <c r="V125" s="1" t="s">
        <v>2699</v>
      </c>
      <c r="W125" s="1" t="s">
        <v>68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94</v>
      </c>
      <c r="AC125" s="1" t="s">
        <v>57</v>
      </c>
      <c r="AD125" s="1" t="s">
        <v>57</v>
      </c>
      <c r="AE125" s="1" t="s">
        <v>60</v>
      </c>
      <c r="AF125" s="1" t="s">
        <v>66</v>
      </c>
      <c r="AG125" s="1" t="s">
        <v>1739</v>
      </c>
    </row>
    <row r="126" ht="11.25" customHeight="1">
      <c r="A126" s="1" t="s">
        <v>3317</v>
      </c>
      <c r="B126" s="1" t="s">
        <v>3318</v>
      </c>
      <c r="C126" s="1" t="s">
        <v>3319</v>
      </c>
      <c r="D126" s="1" t="s">
        <v>57</v>
      </c>
      <c r="E126" s="1" t="s">
        <v>57</v>
      </c>
      <c r="F126" s="1" t="s">
        <v>57</v>
      </c>
      <c r="G126" s="1" t="s">
        <v>57</v>
      </c>
      <c r="H126" s="1" t="s">
        <v>57</v>
      </c>
      <c r="I126" s="1" t="s">
        <v>57</v>
      </c>
      <c r="J126" s="1" t="s">
        <v>57</v>
      </c>
      <c r="K126" s="1" t="s">
        <v>57</v>
      </c>
      <c r="L126" s="1" t="s">
        <v>2699</v>
      </c>
      <c r="M126" s="1" t="s">
        <v>2699</v>
      </c>
      <c r="N126" s="1" t="s">
        <v>2699</v>
      </c>
      <c r="O126" s="1" t="s">
        <v>2699</v>
      </c>
      <c r="P126" s="1" t="s">
        <v>2699</v>
      </c>
      <c r="Q126" s="1" t="s">
        <v>2699</v>
      </c>
      <c r="R126" s="1" t="s">
        <v>2699</v>
      </c>
      <c r="S126" s="1" t="s">
        <v>2699</v>
      </c>
      <c r="T126" s="1" t="s">
        <v>2700</v>
      </c>
      <c r="U126" s="1" t="s">
        <v>2699</v>
      </c>
      <c r="V126" s="1" t="s">
        <v>2699</v>
      </c>
      <c r="W126" s="1" t="s">
        <v>66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57</v>
      </c>
      <c r="AC126" s="1" t="s">
        <v>337</v>
      </c>
      <c r="AD126" s="1" t="s">
        <v>90</v>
      </c>
      <c r="AE126" s="1" t="s">
        <v>60</v>
      </c>
      <c r="AF126" s="1" t="s">
        <v>57</v>
      </c>
      <c r="AG126" s="1" t="s">
        <v>3320</v>
      </c>
    </row>
    <row r="127" ht="11.25" customHeight="1">
      <c r="A127" s="1" t="s">
        <v>3270</v>
      </c>
      <c r="B127" s="1" t="s">
        <v>3321</v>
      </c>
      <c r="C127" s="1" t="s">
        <v>3322</v>
      </c>
      <c r="D127" s="1" t="s">
        <v>105</v>
      </c>
      <c r="E127" s="1" t="s">
        <v>70</v>
      </c>
      <c r="F127" s="1" t="s">
        <v>69</v>
      </c>
      <c r="G127" s="1" t="s">
        <v>70</v>
      </c>
      <c r="H127" s="1" t="s">
        <v>57</v>
      </c>
      <c r="I127" s="1" t="s">
        <v>57</v>
      </c>
      <c r="J127" s="1" t="s">
        <v>57</v>
      </c>
      <c r="K127" s="1" t="s">
        <v>60</v>
      </c>
      <c r="L127" s="1" t="s">
        <v>2699</v>
      </c>
      <c r="M127" s="1" t="s">
        <v>2699</v>
      </c>
      <c r="N127" s="1" t="s">
        <v>2699</v>
      </c>
      <c r="O127" s="1" t="s">
        <v>2699</v>
      </c>
      <c r="P127" s="1" t="s">
        <v>2699</v>
      </c>
      <c r="Q127" s="1" t="s">
        <v>2699</v>
      </c>
      <c r="R127" s="1" t="s">
        <v>2699</v>
      </c>
      <c r="S127" s="1" t="s">
        <v>2699</v>
      </c>
      <c r="T127" s="1" t="s">
        <v>2699</v>
      </c>
      <c r="U127" s="1" t="s">
        <v>2699</v>
      </c>
      <c r="V127" s="1" t="s">
        <v>2699</v>
      </c>
      <c r="W127" s="1" t="s">
        <v>64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57</v>
      </c>
      <c r="AC127" s="1" t="s">
        <v>57</v>
      </c>
      <c r="AD127" s="1" t="s">
        <v>57</v>
      </c>
      <c r="AE127" s="1" t="s">
        <v>57</v>
      </c>
      <c r="AF127" s="1" t="s">
        <v>57</v>
      </c>
      <c r="AG127" s="1" t="s">
        <v>104</v>
      </c>
    </row>
    <row r="128" ht="11.25" customHeight="1">
      <c r="A128" s="1" t="s">
        <v>3323</v>
      </c>
      <c r="B128" s="1" t="s">
        <v>3324</v>
      </c>
      <c r="C128" s="1" t="s">
        <v>3325</v>
      </c>
      <c r="D128" s="1" t="s">
        <v>105</v>
      </c>
      <c r="E128" s="1" t="s">
        <v>288</v>
      </c>
      <c r="F128" s="1" t="s">
        <v>69</v>
      </c>
      <c r="G128" s="1" t="s">
        <v>288</v>
      </c>
      <c r="H128" s="1" t="s">
        <v>57</v>
      </c>
      <c r="I128" s="1" t="s">
        <v>57</v>
      </c>
      <c r="J128" s="1" t="s">
        <v>57</v>
      </c>
      <c r="K128" s="1" t="s">
        <v>80</v>
      </c>
      <c r="L128" s="1" t="s">
        <v>2699</v>
      </c>
      <c r="M128" s="1" t="s">
        <v>2699</v>
      </c>
      <c r="N128" s="1" t="s">
        <v>2699</v>
      </c>
      <c r="O128" s="1" t="s">
        <v>2699</v>
      </c>
      <c r="P128" s="1" t="s">
        <v>2699</v>
      </c>
      <c r="Q128" s="1" t="s">
        <v>2699</v>
      </c>
      <c r="R128" s="1" t="s">
        <v>2699</v>
      </c>
      <c r="S128" s="1" t="s">
        <v>2699</v>
      </c>
      <c r="T128" s="1" t="s">
        <v>2699</v>
      </c>
      <c r="U128" s="1" t="s">
        <v>2699</v>
      </c>
      <c r="V128" s="1" t="s">
        <v>2699</v>
      </c>
      <c r="W128" s="1" t="s">
        <v>64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57</v>
      </c>
      <c r="AE128" s="1" t="s">
        <v>57</v>
      </c>
      <c r="AF128" s="1" t="s">
        <v>57</v>
      </c>
      <c r="AG128" s="1" t="s">
        <v>1406</v>
      </c>
    </row>
    <row r="129" ht="11.25" customHeight="1">
      <c r="A129" s="1" t="s">
        <v>3301</v>
      </c>
      <c r="B129" s="1" t="s">
        <v>3326</v>
      </c>
      <c r="C129" s="1" t="s">
        <v>3327</v>
      </c>
      <c r="D129" s="1" t="s">
        <v>105</v>
      </c>
      <c r="E129" s="1" t="s">
        <v>2780</v>
      </c>
      <c r="F129" s="1" t="s">
        <v>69</v>
      </c>
      <c r="G129" s="1" t="s">
        <v>2780</v>
      </c>
      <c r="H129" s="1" t="s">
        <v>57</v>
      </c>
      <c r="I129" s="1" t="s">
        <v>57</v>
      </c>
      <c r="J129" s="1" t="s">
        <v>57</v>
      </c>
      <c r="K129" s="1" t="s">
        <v>191</v>
      </c>
      <c r="L129" s="1" t="s">
        <v>2699</v>
      </c>
      <c r="M129" s="1" t="s">
        <v>2699</v>
      </c>
      <c r="N129" s="1" t="s">
        <v>2699</v>
      </c>
      <c r="O129" s="1" t="s">
        <v>2699</v>
      </c>
      <c r="P129" s="1" t="s">
        <v>2699</v>
      </c>
      <c r="Q129" s="1" t="s">
        <v>2699</v>
      </c>
      <c r="R129" s="1" t="s">
        <v>2699</v>
      </c>
      <c r="S129" s="1" t="s">
        <v>2699</v>
      </c>
      <c r="T129" s="1" t="s">
        <v>2699</v>
      </c>
      <c r="U129" s="1" t="s">
        <v>2699</v>
      </c>
      <c r="V129" s="1" t="s">
        <v>2699</v>
      </c>
      <c r="W129" s="1" t="s">
        <v>64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57</v>
      </c>
      <c r="AE129" s="1" t="s">
        <v>57</v>
      </c>
      <c r="AF129" s="1" t="s">
        <v>57</v>
      </c>
      <c r="AG129" s="1" t="s">
        <v>751</v>
      </c>
    </row>
    <row r="130" ht="11.25" customHeight="1">
      <c r="A130" s="1" t="s">
        <v>2744</v>
      </c>
      <c r="B130" s="1" t="s">
        <v>3328</v>
      </c>
      <c r="C130" s="1" t="s">
        <v>3329</v>
      </c>
      <c r="D130" s="1" t="s">
        <v>170</v>
      </c>
      <c r="E130" s="1" t="s">
        <v>57</v>
      </c>
      <c r="F130" s="1" t="s">
        <v>69</v>
      </c>
      <c r="G130" s="1" t="s">
        <v>57</v>
      </c>
      <c r="H130" s="1" t="s">
        <v>57</v>
      </c>
      <c r="I130" s="1" t="s">
        <v>57</v>
      </c>
      <c r="J130" s="1" t="s">
        <v>57</v>
      </c>
      <c r="K130" s="1" t="s">
        <v>79</v>
      </c>
      <c r="L130" s="1" t="s">
        <v>2699</v>
      </c>
      <c r="M130" s="1" t="s">
        <v>2699</v>
      </c>
      <c r="N130" s="1" t="s">
        <v>2699</v>
      </c>
      <c r="O130" s="1" t="s">
        <v>2699</v>
      </c>
      <c r="P130" s="1" t="s">
        <v>2699</v>
      </c>
      <c r="Q130" s="1" t="s">
        <v>2699</v>
      </c>
      <c r="R130" s="1" t="s">
        <v>2699</v>
      </c>
      <c r="S130" s="1" t="s">
        <v>2699</v>
      </c>
      <c r="T130" s="1" t="s">
        <v>2699</v>
      </c>
      <c r="U130" s="1" t="s">
        <v>2699</v>
      </c>
      <c r="V130" s="1" t="s">
        <v>2699</v>
      </c>
      <c r="W130" s="1" t="s">
        <v>64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57</v>
      </c>
      <c r="AC130" s="1" t="s">
        <v>57</v>
      </c>
      <c r="AD130" s="1" t="s">
        <v>57</v>
      </c>
      <c r="AE130" s="1" t="s">
        <v>57</v>
      </c>
      <c r="AF130" s="1" t="s">
        <v>57</v>
      </c>
      <c r="AG130" s="1" t="s">
        <v>63</v>
      </c>
    </row>
    <row r="131" ht="11.25" customHeight="1">
      <c r="A131" s="1" t="s">
        <v>2918</v>
      </c>
      <c r="B131" s="1" t="s">
        <v>3330</v>
      </c>
      <c r="C131" s="1" t="s">
        <v>3331</v>
      </c>
      <c r="D131" s="1" t="s">
        <v>86</v>
      </c>
      <c r="E131" s="1" t="s">
        <v>57</v>
      </c>
      <c r="F131" s="1" t="s">
        <v>69</v>
      </c>
      <c r="G131" s="1" t="s">
        <v>57</v>
      </c>
      <c r="H131" s="1" t="s">
        <v>57</v>
      </c>
      <c r="I131" s="1" t="s">
        <v>57</v>
      </c>
      <c r="J131" s="1" t="s">
        <v>57</v>
      </c>
      <c r="K131" s="1" t="s">
        <v>97</v>
      </c>
      <c r="L131" s="1" t="s">
        <v>2699</v>
      </c>
      <c r="M131" s="1" t="s">
        <v>2699</v>
      </c>
      <c r="N131" s="1" t="s">
        <v>2699</v>
      </c>
      <c r="O131" s="1" t="s">
        <v>2699</v>
      </c>
      <c r="P131" s="1" t="s">
        <v>2699</v>
      </c>
      <c r="Q131" s="1" t="s">
        <v>2699</v>
      </c>
      <c r="R131" s="1" t="s">
        <v>2699</v>
      </c>
      <c r="S131" s="1" t="s">
        <v>2699</v>
      </c>
      <c r="T131" s="1" t="s">
        <v>2699</v>
      </c>
      <c r="U131" s="1" t="s">
        <v>2699</v>
      </c>
      <c r="V131" s="1" t="s">
        <v>2699</v>
      </c>
      <c r="W131" s="1" t="s">
        <v>64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57</v>
      </c>
      <c r="AC131" s="1" t="s">
        <v>57</v>
      </c>
      <c r="AD131" s="1" t="s">
        <v>57</v>
      </c>
      <c r="AE131" s="1" t="s">
        <v>57</v>
      </c>
      <c r="AF131" s="1" t="s">
        <v>57</v>
      </c>
      <c r="AG131" s="1" t="s">
        <v>231</v>
      </c>
    </row>
    <row r="132" ht="11.25" customHeight="1">
      <c r="A132" s="1" t="s">
        <v>2849</v>
      </c>
      <c r="B132" s="1" t="s">
        <v>3332</v>
      </c>
      <c r="C132" s="1" t="s">
        <v>3333</v>
      </c>
      <c r="D132" s="1" t="s">
        <v>96</v>
      </c>
      <c r="E132" s="1" t="s">
        <v>57</v>
      </c>
      <c r="F132" s="1" t="s">
        <v>69</v>
      </c>
      <c r="G132" s="1" t="s">
        <v>57</v>
      </c>
      <c r="H132" s="1" t="s">
        <v>57</v>
      </c>
      <c r="I132" s="1" t="s">
        <v>57</v>
      </c>
      <c r="J132" s="1" t="s">
        <v>57</v>
      </c>
      <c r="K132" s="1" t="s">
        <v>90</v>
      </c>
      <c r="L132" s="1" t="s">
        <v>2699</v>
      </c>
      <c r="M132" s="1" t="s">
        <v>2699</v>
      </c>
      <c r="N132" s="1" t="s">
        <v>2699</v>
      </c>
      <c r="O132" s="1" t="s">
        <v>2699</v>
      </c>
      <c r="P132" s="1" t="s">
        <v>2699</v>
      </c>
      <c r="Q132" s="1" t="s">
        <v>2699</v>
      </c>
      <c r="R132" s="1" t="s">
        <v>2699</v>
      </c>
      <c r="S132" s="1" t="s">
        <v>2699</v>
      </c>
      <c r="T132" s="1" t="s">
        <v>2699</v>
      </c>
      <c r="U132" s="1" t="s">
        <v>2699</v>
      </c>
      <c r="V132" s="1" t="s">
        <v>2699</v>
      </c>
      <c r="W132" s="1" t="s">
        <v>64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57</v>
      </c>
      <c r="AC132" s="1" t="s">
        <v>57</v>
      </c>
      <c r="AD132" s="1" t="s">
        <v>57</v>
      </c>
      <c r="AE132" s="1" t="s">
        <v>57</v>
      </c>
      <c r="AF132" s="1" t="s">
        <v>57</v>
      </c>
      <c r="AG132" s="1" t="s">
        <v>3125</v>
      </c>
    </row>
    <row r="133" ht="11.25" customHeight="1">
      <c r="A133" s="1" t="s">
        <v>3334</v>
      </c>
      <c r="B133" s="1" t="s">
        <v>3335</v>
      </c>
      <c r="C133" s="1" t="s">
        <v>3336</v>
      </c>
      <c r="D133" s="1" t="s">
        <v>105</v>
      </c>
      <c r="E133" s="1" t="s">
        <v>369</v>
      </c>
      <c r="F133" s="1" t="s">
        <v>67</v>
      </c>
      <c r="G133" s="1" t="s">
        <v>369</v>
      </c>
      <c r="H133" s="1" t="s">
        <v>57</v>
      </c>
      <c r="I133" s="1" t="s">
        <v>57</v>
      </c>
      <c r="J133" s="1" t="s">
        <v>57</v>
      </c>
      <c r="K133" s="1" t="s">
        <v>105</v>
      </c>
      <c r="L133" s="1" t="s">
        <v>2699</v>
      </c>
      <c r="M133" s="1" t="s">
        <v>2699</v>
      </c>
      <c r="N133" s="1" t="s">
        <v>2699</v>
      </c>
      <c r="O133" s="1" t="s">
        <v>2699</v>
      </c>
      <c r="P133" s="1" t="s">
        <v>2699</v>
      </c>
      <c r="Q133" s="1" t="s">
        <v>2699</v>
      </c>
      <c r="R133" s="1" t="s">
        <v>2699</v>
      </c>
      <c r="S133" s="1" t="s">
        <v>2699</v>
      </c>
      <c r="T133" s="1" t="s">
        <v>2699</v>
      </c>
      <c r="U133" s="1" t="s">
        <v>2699</v>
      </c>
      <c r="V133" s="1" t="s">
        <v>2699</v>
      </c>
      <c r="W133" s="1" t="s">
        <v>64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57</v>
      </c>
      <c r="AC133" s="1" t="s">
        <v>57</v>
      </c>
      <c r="AD133" s="1" t="s">
        <v>57</v>
      </c>
      <c r="AE133" s="1" t="s">
        <v>57</v>
      </c>
      <c r="AF133" s="1" t="s">
        <v>57</v>
      </c>
      <c r="AG133" s="1" t="s">
        <v>3337</v>
      </c>
    </row>
    <row r="134" ht="11.25" customHeight="1">
      <c r="A134" s="1" t="s">
        <v>2891</v>
      </c>
      <c r="B134" s="1" t="s">
        <v>3338</v>
      </c>
      <c r="C134" s="1" t="s">
        <v>3339</v>
      </c>
      <c r="D134" s="1" t="s">
        <v>107</v>
      </c>
      <c r="E134" s="1" t="s">
        <v>57</v>
      </c>
      <c r="F134" s="1" t="s">
        <v>57</v>
      </c>
      <c r="G134" s="1" t="s">
        <v>57</v>
      </c>
      <c r="H134" s="1" t="s">
        <v>57</v>
      </c>
      <c r="I134" s="1" t="s">
        <v>57</v>
      </c>
      <c r="J134" s="1" t="s">
        <v>57</v>
      </c>
      <c r="K134" s="1" t="s">
        <v>57</v>
      </c>
      <c r="L134" s="1" t="s">
        <v>2699</v>
      </c>
      <c r="M134" s="1" t="s">
        <v>2699</v>
      </c>
      <c r="N134" s="1" t="s">
        <v>2699</v>
      </c>
      <c r="O134" s="1" t="s">
        <v>2699</v>
      </c>
      <c r="P134" s="1" t="s">
        <v>2699</v>
      </c>
      <c r="Q134" s="1" t="s">
        <v>2699</v>
      </c>
      <c r="R134" s="1" t="s">
        <v>2699</v>
      </c>
      <c r="S134" s="1" t="s">
        <v>2699</v>
      </c>
      <c r="T134" s="1" t="s">
        <v>2699</v>
      </c>
      <c r="U134" s="1" t="s">
        <v>2699</v>
      </c>
      <c r="V134" s="1" t="s">
        <v>2699</v>
      </c>
      <c r="W134" s="1" t="s">
        <v>64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57</v>
      </c>
      <c r="AC134" s="1" t="s">
        <v>57</v>
      </c>
      <c r="AD134" s="1" t="s">
        <v>57</v>
      </c>
      <c r="AE134" s="1" t="s">
        <v>57</v>
      </c>
      <c r="AF134" s="1" t="s">
        <v>57</v>
      </c>
      <c r="AG134" s="1" t="s">
        <v>1176</v>
      </c>
    </row>
    <row r="135" ht="11.25" customHeight="1">
      <c r="A135" s="1" t="s">
        <v>2846</v>
      </c>
      <c r="B135" s="1" t="s">
        <v>3340</v>
      </c>
      <c r="C135" s="1" t="s">
        <v>3341</v>
      </c>
      <c r="D135" s="1" t="s">
        <v>120</v>
      </c>
      <c r="E135" s="1" t="s">
        <v>57</v>
      </c>
      <c r="F135" s="1" t="s">
        <v>57</v>
      </c>
      <c r="G135" s="1" t="s">
        <v>57</v>
      </c>
      <c r="H135" s="1" t="s">
        <v>57</v>
      </c>
      <c r="I135" s="1" t="s">
        <v>57</v>
      </c>
      <c r="J135" s="1" t="s">
        <v>57</v>
      </c>
      <c r="K135" s="1" t="s">
        <v>57</v>
      </c>
      <c r="L135" s="1" t="s">
        <v>2699</v>
      </c>
      <c r="M135" s="1" t="s">
        <v>2699</v>
      </c>
      <c r="N135" s="1" t="s">
        <v>2699</v>
      </c>
      <c r="O135" s="1" t="s">
        <v>2699</v>
      </c>
      <c r="P135" s="1" t="s">
        <v>2699</v>
      </c>
      <c r="Q135" s="1" t="s">
        <v>2699</v>
      </c>
      <c r="R135" s="1" t="s">
        <v>2699</v>
      </c>
      <c r="S135" s="1" t="s">
        <v>2699</v>
      </c>
      <c r="T135" s="1" t="s">
        <v>2699</v>
      </c>
      <c r="U135" s="1" t="s">
        <v>2699</v>
      </c>
      <c r="V135" s="1" t="s">
        <v>2699</v>
      </c>
      <c r="W135" s="1" t="s">
        <v>64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57</v>
      </c>
      <c r="AC135" s="1" t="s">
        <v>57</v>
      </c>
      <c r="AD135" s="1" t="s">
        <v>57</v>
      </c>
      <c r="AE135" s="1" t="s">
        <v>57</v>
      </c>
      <c r="AF135" s="1" t="s">
        <v>57</v>
      </c>
      <c r="AG135" s="1" t="s">
        <v>235</v>
      </c>
    </row>
    <row r="136" ht="11.25" customHeight="1">
      <c r="A136" s="1" t="s">
        <v>3342</v>
      </c>
      <c r="B136" s="1" t="s">
        <v>3343</v>
      </c>
      <c r="C136" s="1" t="s">
        <v>3344</v>
      </c>
      <c r="D136" s="1" t="s">
        <v>95</v>
      </c>
      <c r="E136" s="1" t="s">
        <v>57</v>
      </c>
      <c r="F136" s="1" t="s">
        <v>69</v>
      </c>
      <c r="G136" s="1" t="s">
        <v>57</v>
      </c>
      <c r="H136" s="1" t="s">
        <v>57</v>
      </c>
      <c r="I136" s="1" t="s">
        <v>57</v>
      </c>
      <c r="J136" s="1" t="s">
        <v>57</v>
      </c>
      <c r="K136" s="1" t="s">
        <v>170</v>
      </c>
      <c r="L136" s="1" t="s">
        <v>2699</v>
      </c>
      <c r="M136" s="1" t="s">
        <v>2699</v>
      </c>
      <c r="N136" s="1" t="s">
        <v>2699</v>
      </c>
      <c r="O136" s="1" t="s">
        <v>2699</v>
      </c>
      <c r="P136" s="1" t="s">
        <v>2699</v>
      </c>
      <c r="Q136" s="1" t="s">
        <v>2699</v>
      </c>
      <c r="R136" s="1" t="s">
        <v>2699</v>
      </c>
      <c r="S136" s="1" t="s">
        <v>2699</v>
      </c>
      <c r="T136" s="1" t="s">
        <v>2699</v>
      </c>
      <c r="U136" s="1" t="s">
        <v>2699</v>
      </c>
      <c r="V136" s="1" t="s">
        <v>2699</v>
      </c>
      <c r="W136" s="1" t="s">
        <v>64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57</v>
      </c>
      <c r="AC136" s="1" t="s">
        <v>57</v>
      </c>
      <c r="AD136" s="1" t="s">
        <v>57</v>
      </c>
      <c r="AE136" s="1" t="s">
        <v>57</v>
      </c>
      <c r="AF136" s="1" t="s">
        <v>57</v>
      </c>
      <c r="AG136" s="1" t="s">
        <v>3345</v>
      </c>
    </row>
    <row r="137" ht="11.25" customHeight="1">
      <c r="A137" s="1" t="s">
        <v>3346</v>
      </c>
      <c r="B137" s="1" t="s">
        <v>3347</v>
      </c>
      <c r="C137" s="1" t="s">
        <v>3348</v>
      </c>
      <c r="D137" s="1" t="s">
        <v>57</v>
      </c>
      <c r="E137" s="1" t="s">
        <v>57</v>
      </c>
      <c r="F137" s="1" t="s">
        <v>57</v>
      </c>
      <c r="G137" s="1" t="s">
        <v>57</v>
      </c>
      <c r="H137" s="1" t="s">
        <v>57</v>
      </c>
      <c r="I137" s="1" t="s">
        <v>57</v>
      </c>
      <c r="J137" s="1" t="s">
        <v>57</v>
      </c>
      <c r="K137" s="1" t="s">
        <v>57</v>
      </c>
      <c r="L137" s="1" t="s">
        <v>2699</v>
      </c>
      <c r="M137" s="1" t="s">
        <v>2699</v>
      </c>
      <c r="N137" s="1" t="s">
        <v>2699</v>
      </c>
      <c r="O137" s="1" t="s">
        <v>2699</v>
      </c>
      <c r="P137" s="1" t="s">
        <v>2699</v>
      </c>
      <c r="Q137" s="1" t="s">
        <v>2700</v>
      </c>
      <c r="R137" s="1" t="s">
        <v>2700</v>
      </c>
      <c r="S137" s="1" t="s">
        <v>2699</v>
      </c>
      <c r="T137" s="1" t="s">
        <v>2699</v>
      </c>
      <c r="U137" s="1" t="s">
        <v>2700</v>
      </c>
      <c r="V137" s="1" t="s">
        <v>2700</v>
      </c>
      <c r="W137" s="1" t="s">
        <v>67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57</v>
      </c>
      <c r="AC137" s="1" t="s">
        <v>81</v>
      </c>
      <c r="AD137" s="1" t="s">
        <v>105</v>
      </c>
      <c r="AE137" s="1" t="s">
        <v>57</v>
      </c>
      <c r="AF137" s="1" t="s">
        <v>57</v>
      </c>
      <c r="AG137" s="1" t="s">
        <v>3349</v>
      </c>
    </row>
    <row r="138" ht="11.25" customHeight="1">
      <c r="A138" s="1" t="s">
        <v>2766</v>
      </c>
      <c r="B138" s="1" t="s">
        <v>3350</v>
      </c>
      <c r="C138" s="1" t="s">
        <v>3351</v>
      </c>
      <c r="D138" s="1" t="s">
        <v>85</v>
      </c>
      <c r="E138" s="1" t="s">
        <v>369</v>
      </c>
      <c r="F138" s="1" t="s">
        <v>72</v>
      </c>
      <c r="G138" s="1" t="s">
        <v>57</v>
      </c>
      <c r="H138" s="1" t="s">
        <v>57</v>
      </c>
      <c r="I138" s="1" t="s">
        <v>57</v>
      </c>
      <c r="J138" s="1" t="s">
        <v>57</v>
      </c>
      <c r="K138" s="1" t="s">
        <v>86</v>
      </c>
      <c r="L138" s="1" t="s">
        <v>2699</v>
      </c>
      <c r="M138" s="1" t="s">
        <v>2699</v>
      </c>
      <c r="N138" s="1" t="s">
        <v>2699</v>
      </c>
      <c r="O138" s="1" t="s">
        <v>2699</v>
      </c>
      <c r="P138" s="1" t="s">
        <v>2699</v>
      </c>
      <c r="Q138" s="1" t="s">
        <v>2699</v>
      </c>
      <c r="R138" s="1" t="s">
        <v>2699</v>
      </c>
      <c r="S138" s="1" t="s">
        <v>2699</v>
      </c>
      <c r="T138" s="1" t="s">
        <v>2700</v>
      </c>
      <c r="U138" s="1" t="s">
        <v>2699</v>
      </c>
      <c r="V138" s="1" t="s">
        <v>2699</v>
      </c>
      <c r="W138" s="1" t="s">
        <v>67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114</v>
      </c>
      <c r="AD138" s="1" t="s">
        <v>78</v>
      </c>
      <c r="AE138" s="1" t="s">
        <v>57</v>
      </c>
      <c r="AF138" s="1" t="s">
        <v>57</v>
      </c>
      <c r="AG138" s="1" t="s">
        <v>3352</v>
      </c>
    </row>
    <row r="139" ht="11.25" customHeight="1">
      <c r="A139" s="1" t="s">
        <v>3353</v>
      </c>
      <c r="B139" s="1" t="s">
        <v>3354</v>
      </c>
      <c r="C139" s="1" t="s">
        <v>3355</v>
      </c>
      <c r="D139" s="1" t="s">
        <v>57</v>
      </c>
      <c r="E139" s="1" t="s">
        <v>113</v>
      </c>
      <c r="F139" s="1" t="s">
        <v>57</v>
      </c>
      <c r="G139" s="1" t="s">
        <v>369</v>
      </c>
      <c r="H139" s="1" t="s">
        <v>60</v>
      </c>
      <c r="I139" s="1" t="s">
        <v>85</v>
      </c>
      <c r="J139" s="1" t="s">
        <v>57</v>
      </c>
      <c r="K139" s="1" t="s">
        <v>57</v>
      </c>
      <c r="L139" s="1" t="s">
        <v>2699</v>
      </c>
      <c r="M139" s="1" t="s">
        <v>2699</v>
      </c>
      <c r="N139" s="1" t="s">
        <v>2699</v>
      </c>
      <c r="O139" s="1" t="s">
        <v>2699</v>
      </c>
      <c r="P139" s="1" t="s">
        <v>2699</v>
      </c>
      <c r="Q139" s="1" t="s">
        <v>2699</v>
      </c>
      <c r="R139" s="1" t="s">
        <v>2699</v>
      </c>
      <c r="S139" s="1" t="s">
        <v>2699</v>
      </c>
      <c r="T139" s="1" t="s">
        <v>2699</v>
      </c>
      <c r="U139" s="1" t="s">
        <v>2699</v>
      </c>
      <c r="V139" s="1" t="s">
        <v>2700</v>
      </c>
      <c r="W139" s="1" t="s">
        <v>72</v>
      </c>
      <c r="X139" s="1" t="s">
        <v>57</v>
      </c>
      <c r="Y139" s="1" t="s">
        <v>3356</v>
      </c>
      <c r="Z139" s="1" t="s">
        <v>3357</v>
      </c>
      <c r="AA139" s="1" t="s">
        <v>3356</v>
      </c>
      <c r="AB139" s="1" t="s">
        <v>161</v>
      </c>
      <c r="AC139" s="1" t="s">
        <v>57</v>
      </c>
      <c r="AD139" s="1" t="s">
        <v>57</v>
      </c>
      <c r="AE139" s="1" t="s">
        <v>60</v>
      </c>
      <c r="AF139" s="1" t="s">
        <v>68</v>
      </c>
      <c r="AG139" s="1" t="s">
        <v>3358</v>
      </c>
    </row>
    <row r="140" ht="11.25" customHeight="1">
      <c r="A140" s="1" t="s">
        <v>3359</v>
      </c>
      <c r="B140" s="1" t="s">
        <v>3360</v>
      </c>
      <c r="C140" s="1" t="s">
        <v>3361</v>
      </c>
      <c r="D140" s="1" t="s">
        <v>57</v>
      </c>
      <c r="E140" s="1" t="s">
        <v>57</v>
      </c>
      <c r="F140" s="1" t="s">
        <v>57</v>
      </c>
      <c r="G140" s="1" t="s">
        <v>57</v>
      </c>
      <c r="H140" s="1" t="s">
        <v>57</v>
      </c>
      <c r="I140" s="1" t="s">
        <v>57</v>
      </c>
      <c r="J140" s="1" t="s">
        <v>57</v>
      </c>
      <c r="K140" s="1" t="s">
        <v>57</v>
      </c>
      <c r="L140" s="1" t="s">
        <v>2699</v>
      </c>
      <c r="M140" s="1" t="s">
        <v>2699</v>
      </c>
      <c r="N140" s="1" t="s">
        <v>2699</v>
      </c>
      <c r="O140" s="1" t="s">
        <v>2699</v>
      </c>
      <c r="P140" s="1" t="s">
        <v>2699</v>
      </c>
      <c r="Q140" s="1" t="s">
        <v>2699</v>
      </c>
      <c r="R140" s="1" t="s">
        <v>2699</v>
      </c>
      <c r="S140" s="1" t="s">
        <v>2699</v>
      </c>
      <c r="T140" s="1" t="s">
        <v>2699</v>
      </c>
      <c r="U140" s="1" t="s">
        <v>2699</v>
      </c>
      <c r="V140" s="1" t="s">
        <v>2700</v>
      </c>
      <c r="W140" s="1" t="s">
        <v>72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60</v>
      </c>
      <c r="AC140" s="1" t="s">
        <v>57</v>
      </c>
      <c r="AD140" s="1" t="s">
        <v>57</v>
      </c>
      <c r="AE140" s="1" t="s">
        <v>60</v>
      </c>
      <c r="AF140" s="1" t="s">
        <v>57</v>
      </c>
      <c r="AG140" s="1" t="s">
        <v>795</v>
      </c>
    </row>
    <row r="141" ht="11.25" customHeight="1">
      <c r="A141" s="1" t="s">
        <v>3362</v>
      </c>
      <c r="B141" s="1" t="s">
        <v>3363</v>
      </c>
      <c r="C141" s="1" t="s">
        <v>3364</v>
      </c>
      <c r="D141" s="1" t="s">
        <v>60</v>
      </c>
      <c r="E141" s="1" t="s">
        <v>369</v>
      </c>
      <c r="F141" s="1" t="s">
        <v>60</v>
      </c>
      <c r="G141" s="1" t="s">
        <v>369</v>
      </c>
      <c r="H141" s="1" t="s">
        <v>65</v>
      </c>
      <c r="I141" s="1" t="s">
        <v>72</v>
      </c>
      <c r="J141" s="1" t="s">
        <v>57</v>
      </c>
      <c r="K141" s="1" t="s">
        <v>96</v>
      </c>
      <c r="L141" s="1" t="s">
        <v>2699</v>
      </c>
      <c r="M141" s="1" t="s">
        <v>2699</v>
      </c>
      <c r="N141" s="1" t="s">
        <v>2699</v>
      </c>
      <c r="O141" s="1" t="s">
        <v>2699</v>
      </c>
      <c r="P141" s="1" t="s">
        <v>2699</v>
      </c>
      <c r="Q141" s="1" t="s">
        <v>2699</v>
      </c>
      <c r="R141" s="1" t="s">
        <v>2699</v>
      </c>
      <c r="S141" s="1" t="s">
        <v>2699</v>
      </c>
      <c r="T141" s="1" t="s">
        <v>2699</v>
      </c>
      <c r="U141" s="1" t="s">
        <v>2699</v>
      </c>
      <c r="V141" s="1" t="s">
        <v>2699</v>
      </c>
      <c r="W141" s="1" t="s">
        <v>64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57</v>
      </c>
      <c r="AE141" s="1" t="s">
        <v>57</v>
      </c>
      <c r="AF141" s="1" t="s">
        <v>57</v>
      </c>
      <c r="AG141" s="1" t="s">
        <v>1033</v>
      </c>
    </row>
    <row r="142" ht="11.25" customHeight="1">
      <c r="A142" s="1" t="s">
        <v>3365</v>
      </c>
      <c r="B142" s="1" t="s">
        <v>3366</v>
      </c>
      <c r="C142" s="1" t="s">
        <v>3367</v>
      </c>
      <c r="D142" s="1" t="s">
        <v>98</v>
      </c>
      <c r="E142" s="1" t="s">
        <v>57</v>
      </c>
      <c r="F142" s="1" t="s">
        <v>57</v>
      </c>
      <c r="G142" s="1" t="s">
        <v>57</v>
      </c>
      <c r="H142" s="1" t="s">
        <v>57</v>
      </c>
      <c r="I142" s="1" t="s">
        <v>57</v>
      </c>
      <c r="J142" s="1" t="s">
        <v>57</v>
      </c>
      <c r="K142" s="1" t="s">
        <v>57</v>
      </c>
      <c r="L142" s="1" t="s">
        <v>2699</v>
      </c>
      <c r="M142" s="1" t="s">
        <v>2699</v>
      </c>
      <c r="N142" s="1" t="s">
        <v>2699</v>
      </c>
      <c r="O142" s="1" t="s">
        <v>2699</v>
      </c>
      <c r="P142" s="1" t="s">
        <v>2699</v>
      </c>
      <c r="Q142" s="1" t="s">
        <v>2699</v>
      </c>
      <c r="R142" s="1" t="s">
        <v>2699</v>
      </c>
      <c r="S142" s="1" t="s">
        <v>2699</v>
      </c>
      <c r="T142" s="1" t="s">
        <v>2699</v>
      </c>
      <c r="U142" s="1" t="s">
        <v>2699</v>
      </c>
      <c r="V142" s="1" t="s">
        <v>2699</v>
      </c>
      <c r="W142" s="1" t="s">
        <v>148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57</v>
      </c>
      <c r="AC142" s="1" t="s">
        <v>57</v>
      </c>
      <c r="AD142" s="1" t="s">
        <v>57</v>
      </c>
      <c r="AE142" s="1" t="s">
        <v>57</v>
      </c>
      <c r="AF142" s="1" t="s">
        <v>57</v>
      </c>
      <c r="AG142" s="1" t="s">
        <v>119</v>
      </c>
    </row>
    <row r="143" ht="11.25" customHeight="1">
      <c r="A143" s="1" t="s">
        <v>3368</v>
      </c>
      <c r="B143" s="1" t="s">
        <v>3369</v>
      </c>
      <c r="C143" s="1" t="s">
        <v>3370</v>
      </c>
      <c r="D143" s="1" t="s">
        <v>57</v>
      </c>
      <c r="E143" s="1" t="s">
        <v>57</v>
      </c>
      <c r="F143" s="1" t="s">
        <v>57</v>
      </c>
      <c r="G143" s="1" t="s">
        <v>57</v>
      </c>
      <c r="H143" s="1" t="s">
        <v>57</v>
      </c>
      <c r="I143" s="1" t="s">
        <v>57</v>
      </c>
      <c r="J143" s="1" t="s">
        <v>57</v>
      </c>
      <c r="K143" s="1" t="s">
        <v>57</v>
      </c>
      <c r="L143" s="1" t="s">
        <v>2699</v>
      </c>
      <c r="M143" s="1" t="s">
        <v>2699</v>
      </c>
      <c r="N143" s="1" t="s">
        <v>2699</v>
      </c>
      <c r="O143" s="1" t="s">
        <v>2699</v>
      </c>
      <c r="P143" s="1" t="s">
        <v>2699</v>
      </c>
      <c r="Q143" s="1" t="s">
        <v>2699</v>
      </c>
      <c r="R143" s="1" t="s">
        <v>2699</v>
      </c>
      <c r="S143" s="1" t="s">
        <v>2699</v>
      </c>
      <c r="T143" s="1" t="s">
        <v>2699</v>
      </c>
      <c r="U143" s="1" t="s">
        <v>2699</v>
      </c>
      <c r="V143" s="1" t="s">
        <v>2699</v>
      </c>
      <c r="W143" s="1" t="s">
        <v>148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57</v>
      </c>
      <c r="AC143" s="1" t="s">
        <v>57</v>
      </c>
      <c r="AD143" s="1" t="s">
        <v>57</v>
      </c>
      <c r="AE143" s="1" t="s">
        <v>57</v>
      </c>
      <c r="AF143" s="1" t="s">
        <v>57</v>
      </c>
      <c r="AG143" s="1" t="s">
        <v>119</v>
      </c>
    </row>
    <row r="144" ht="11.25" customHeight="1">
      <c r="A144" s="1" t="s">
        <v>3371</v>
      </c>
      <c r="B144" s="1" t="s">
        <v>3372</v>
      </c>
      <c r="C144" s="1" t="s">
        <v>3373</v>
      </c>
      <c r="D144" s="1" t="s">
        <v>60</v>
      </c>
      <c r="E144" s="1" t="s">
        <v>113</v>
      </c>
      <c r="F144" s="1" t="s">
        <v>68</v>
      </c>
      <c r="G144" s="1" t="s">
        <v>97</v>
      </c>
      <c r="H144" s="1" t="s">
        <v>66</v>
      </c>
      <c r="I144" s="1" t="s">
        <v>80</v>
      </c>
      <c r="J144" s="1" t="s">
        <v>57</v>
      </c>
      <c r="K144" s="1" t="s">
        <v>95</v>
      </c>
      <c r="L144" s="1" t="s">
        <v>2699</v>
      </c>
      <c r="M144" s="1" t="s">
        <v>2699</v>
      </c>
      <c r="N144" s="1" t="s">
        <v>2699</v>
      </c>
      <c r="O144" s="1" t="s">
        <v>2699</v>
      </c>
      <c r="P144" s="1" t="s">
        <v>2699</v>
      </c>
      <c r="Q144" s="1" t="s">
        <v>2699</v>
      </c>
      <c r="R144" s="1" t="s">
        <v>2699</v>
      </c>
      <c r="S144" s="1" t="s">
        <v>2699</v>
      </c>
      <c r="T144" s="1" t="s">
        <v>2699</v>
      </c>
      <c r="U144" s="1" t="s">
        <v>2699</v>
      </c>
      <c r="V144" s="1" t="s">
        <v>2699</v>
      </c>
      <c r="W144" s="1" t="s">
        <v>148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57</v>
      </c>
      <c r="AC144" s="1" t="s">
        <v>57</v>
      </c>
      <c r="AD144" s="1" t="s">
        <v>57</v>
      </c>
      <c r="AE144" s="1" t="s">
        <v>57</v>
      </c>
      <c r="AF144" s="1" t="s">
        <v>57</v>
      </c>
      <c r="AG144" s="1" t="s">
        <v>119</v>
      </c>
    </row>
    <row r="145" ht="11.25" customHeight="1">
      <c r="A145" s="1" t="s">
        <v>3374</v>
      </c>
      <c r="B145" s="1" t="s">
        <v>3375</v>
      </c>
      <c r="C145" s="1" t="s">
        <v>3376</v>
      </c>
      <c r="D145" s="1" t="s">
        <v>57</v>
      </c>
      <c r="E145" s="1" t="s">
        <v>57</v>
      </c>
      <c r="F145" s="1" t="s">
        <v>57</v>
      </c>
      <c r="G145" s="1" t="s">
        <v>57</v>
      </c>
      <c r="H145" s="1" t="s">
        <v>57</v>
      </c>
      <c r="I145" s="1" t="s">
        <v>57</v>
      </c>
      <c r="J145" s="1" t="s">
        <v>57</v>
      </c>
      <c r="K145" s="1" t="s">
        <v>57</v>
      </c>
      <c r="L145" s="1" t="s">
        <v>2699</v>
      </c>
      <c r="M145" s="1" t="s">
        <v>2699</v>
      </c>
      <c r="N145" s="1" t="s">
        <v>2699</v>
      </c>
      <c r="O145" s="1" t="s">
        <v>2699</v>
      </c>
      <c r="P145" s="1" t="s">
        <v>2699</v>
      </c>
      <c r="Q145" s="1" t="s">
        <v>2699</v>
      </c>
      <c r="R145" s="1" t="s">
        <v>2699</v>
      </c>
      <c r="S145" s="1" t="s">
        <v>2699</v>
      </c>
      <c r="T145" s="1" t="s">
        <v>2699</v>
      </c>
      <c r="U145" s="1" t="s">
        <v>2699</v>
      </c>
      <c r="V145" s="1" t="s">
        <v>2699</v>
      </c>
      <c r="W145" s="1" t="s">
        <v>148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57</v>
      </c>
      <c r="AC145" s="1" t="s">
        <v>57</v>
      </c>
      <c r="AD145" s="1" t="s">
        <v>57</v>
      </c>
      <c r="AE145" s="1" t="s">
        <v>57</v>
      </c>
      <c r="AF145" s="1" t="s">
        <v>57</v>
      </c>
      <c r="AG145" s="1" t="s">
        <v>119</v>
      </c>
    </row>
    <row r="146" ht="11.25" customHeight="1">
      <c r="A146" s="1" t="s">
        <v>2773</v>
      </c>
      <c r="B146" s="1" t="s">
        <v>3377</v>
      </c>
      <c r="C146" s="1" t="s">
        <v>3378</v>
      </c>
      <c r="D146" s="1" t="s">
        <v>95</v>
      </c>
      <c r="E146" s="1" t="s">
        <v>57</v>
      </c>
      <c r="F146" s="1" t="s">
        <v>65</v>
      </c>
      <c r="G146" s="1" t="s">
        <v>57</v>
      </c>
      <c r="H146" s="1" t="s">
        <v>57</v>
      </c>
      <c r="I146" s="1" t="s">
        <v>57</v>
      </c>
      <c r="J146" s="1" t="s">
        <v>57</v>
      </c>
      <c r="K146" s="1" t="s">
        <v>108</v>
      </c>
      <c r="L146" s="1" t="s">
        <v>2699</v>
      </c>
      <c r="M146" s="1" t="s">
        <v>2699</v>
      </c>
      <c r="N146" s="1" t="s">
        <v>2699</v>
      </c>
      <c r="O146" s="1" t="s">
        <v>2699</v>
      </c>
      <c r="P146" s="1" t="s">
        <v>2699</v>
      </c>
      <c r="Q146" s="1" t="s">
        <v>2699</v>
      </c>
      <c r="R146" s="1" t="s">
        <v>2699</v>
      </c>
      <c r="S146" s="1" t="s">
        <v>2699</v>
      </c>
      <c r="T146" s="1" t="s">
        <v>2699</v>
      </c>
      <c r="U146" s="1" t="s">
        <v>2699</v>
      </c>
      <c r="V146" s="1" t="s">
        <v>2699</v>
      </c>
      <c r="W146" s="1" t="s">
        <v>64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57</v>
      </c>
      <c r="AC146" s="1" t="s">
        <v>57</v>
      </c>
      <c r="AD146" s="1" t="s">
        <v>57</v>
      </c>
      <c r="AE146" s="1" t="s">
        <v>57</v>
      </c>
      <c r="AF146" s="1" t="s">
        <v>57</v>
      </c>
      <c r="AG146" s="1" t="s">
        <v>63</v>
      </c>
    </row>
    <row r="147" ht="11.25" customHeight="1">
      <c r="A147" s="1" t="s">
        <v>3379</v>
      </c>
      <c r="B147" s="1" t="s">
        <v>3380</v>
      </c>
      <c r="C147" s="1" t="s">
        <v>3381</v>
      </c>
      <c r="D147" s="1" t="s">
        <v>105</v>
      </c>
      <c r="E147" s="1" t="s">
        <v>85</v>
      </c>
      <c r="F147" s="1" t="s">
        <v>69</v>
      </c>
      <c r="G147" s="1" t="s">
        <v>60</v>
      </c>
      <c r="H147" s="1" t="s">
        <v>57</v>
      </c>
      <c r="I147" s="1" t="s">
        <v>57</v>
      </c>
      <c r="J147" s="1" t="s">
        <v>57</v>
      </c>
      <c r="K147" s="1" t="s">
        <v>60</v>
      </c>
      <c r="L147" s="1" t="s">
        <v>2699</v>
      </c>
      <c r="M147" s="1" t="s">
        <v>2699</v>
      </c>
      <c r="N147" s="1" t="s">
        <v>2699</v>
      </c>
      <c r="O147" s="1" t="s">
        <v>2699</v>
      </c>
      <c r="P147" s="1" t="s">
        <v>2699</v>
      </c>
      <c r="Q147" s="1" t="s">
        <v>2699</v>
      </c>
      <c r="R147" s="1" t="s">
        <v>2699</v>
      </c>
      <c r="S147" s="1" t="s">
        <v>2699</v>
      </c>
      <c r="T147" s="1" t="s">
        <v>2699</v>
      </c>
      <c r="U147" s="1" t="s">
        <v>2699</v>
      </c>
      <c r="V147" s="1" t="s">
        <v>2699</v>
      </c>
      <c r="W147" s="1" t="s">
        <v>64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57</v>
      </c>
      <c r="AC147" s="1" t="s">
        <v>57</v>
      </c>
      <c r="AD147" s="1" t="s">
        <v>57</v>
      </c>
      <c r="AE147" s="1" t="s">
        <v>57</v>
      </c>
      <c r="AF147" s="1" t="s">
        <v>57</v>
      </c>
      <c r="AG147" s="1" t="s">
        <v>1262</v>
      </c>
    </row>
    <row r="148" ht="11.25" customHeight="1">
      <c r="A148" s="1" t="s">
        <v>3382</v>
      </c>
      <c r="B148" s="1" t="s">
        <v>3383</v>
      </c>
      <c r="C148" s="1" t="s">
        <v>3384</v>
      </c>
      <c r="D148" s="1" t="s">
        <v>57</v>
      </c>
      <c r="E148" s="1" t="s">
        <v>57</v>
      </c>
      <c r="F148" s="1" t="s">
        <v>57</v>
      </c>
      <c r="G148" s="1" t="s">
        <v>57</v>
      </c>
      <c r="H148" s="1" t="s">
        <v>57</v>
      </c>
      <c r="I148" s="1" t="s">
        <v>57</v>
      </c>
      <c r="J148" s="1" t="s">
        <v>57</v>
      </c>
      <c r="K148" s="1" t="s">
        <v>57</v>
      </c>
      <c r="L148" s="1" t="s">
        <v>2699</v>
      </c>
      <c r="M148" s="1" t="s">
        <v>2699</v>
      </c>
      <c r="N148" s="1" t="s">
        <v>2699</v>
      </c>
      <c r="O148" s="1" t="s">
        <v>2699</v>
      </c>
      <c r="P148" s="1" t="s">
        <v>2699</v>
      </c>
      <c r="Q148" s="1" t="s">
        <v>2699</v>
      </c>
      <c r="R148" s="1" t="s">
        <v>2699</v>
      </c>
      <c r="S148" s="1" t="s">
        <v>2699</v>
      </c>
      <c r="T148" s="1" t="s">
        <v>2699</v>
      </c>
      <c r="U148" s="1" t="s">
        <v>2699</v>
      </c>
      <c r="V148" s="1" t="s">
        <v>2699</v>
      </c>
      <c r="W148" s="1" t="s">
        <v>64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57</v>
      </c>
      <c r="AC148" s="1" t="s">
        <v>57</v>
      </c>
      <c r="AD148" s="1" t="s">
        <v>57</v>
      </c>
      <c r="AE148" s="1" t="s">
        <v>57</v>
      </c>
      <c r="AF148" s="1" t="s">
        <v>57</v>
      </c>
      <c r="AG148" s="1" t="s">
        <v>3385</v>
      </c>
    </row>
    <row r="149" ht="11.25" customHeight="1">
      <c r="A149" s="1" t="s">
        <v>3386</v>
      </c>
      <c r="B149" s="1" t="s">
        <v>3387</v>
      </c>
      <c r="C149" s="1" t="s">
        <v>3388</v>
      </c>
      <c r="D149" s="1" t="s">
        <v>105</v>
      </c>
      <c r="E149" s="1" t="s">
        <v>60</v>
      </c>
      <c r="F149" s="1" t="s">
        <v>69</v>
      </c>
      <c r="G149" s="1" t="s">
        <v>60</v>
      </c>
      <c r="H149" s="1" t="s">
        <v>57</v>
      </c>
      <c r="I149" s="1" t="s">
        <v>57</v>
      </c>
      <c r="J149" s="1" t="s">
        <v>57</v>
      </c>
      <c r="K149" s="1" t="s">
        <v>60</v>
      </c>
      <c r="L149" s="1" t="s">
        <v>2699</v>
      </c>
      <c r="M149" s="1" t="s">
        <v>2699</v>
      </c>
      <c r="N149" s="1" t="s">
        <v>2699</v>
      </c>
      <c r="O149" s="1" t="s">
        <v>2699</v>
      </c>
      <c r="P149" s="1" t="s">
        <v>2699</v>
      </c>
      <c r="Q149" s="1" t="s">
        <v>2699</v>
      </c>
      <c r="R149" s="1" t="s">
        <v>2699</v>
      </c>
      <c r="S149" s="1" t="s">
        <v>2699</v>
      </c>
      <c r="T149" s="1" t="s">
        <v>2699</v>
      </c>
      <c r="U149" s="1" t="s">
        <v>2699</v>
      </c>
      <c r="V149" s="1" t="s">
        <v>2699</v>
      </c>
      <c r="W149" s="1" t="s">
        <v>64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57</v>
      </c>
      <c r="AC149" s="1" t="s">
        <v>57</v>
      </c>
      <c r="AD149" s="1" t="s">
        <v>57</v>
      </c>
      <c r="AE149" s="1" t="s">
        <v>57</v>
      </c>
      <c r="AF149" s="1" t="s">
        <v>57</v>
      </c>
      <c r="AG149" s="1" t="s">
        <v>77</v>
      </c>
    </row>
    <row r="150" ht="11.25" customHeight="1">
      <c r="A150" s="1" t="s">
        <v>3389</v>
      </c>
      <c r="B150" s="1" t="s">
        <v>3390</v>
      </c>
      <c r="C150" s="1" t="s">
        <v>3391</v>
      </c>
      <c r="D150" s="1" t="s">
        <v>57</v>
      </c>
      <c r="E150" s="1" t="s">
        <v>57</v>
      </c>
      <c r="F150" s="1" t="s">
        <v>57</v>
      </c>
      <c r="G150" s="1" t="s">
        <v>57</v>
      </c>
      <c r="H150" s="1" t="s">
        <v>57</v>
      </c>
      <c r="I150" s="1" t="s">
        <v>57</v>
      </c>
      <c r="J150" s="1" t="s">
        <v>57</v>
      </c>
      <c r="K150" s="1" t="s">
        <v>57</v>
      </c>
      <c r="L150" s="1" t="s">
        <v>2699</v>
      </c>
      <c r="M150" s="1" t="s">
        <v>2699</v>
      </c>
      <c r="N150" s="1" t="s">
        <v>2699</v>
      </c>
      <c r="O150" s="1" t="s">
        <v>2699</v>
      </c>
      <c r="P150" s="1" t="s">
        <v>2699</v>
      </c>
      <c r="Q150" s="1" t="s">
        <v>2699</v>
      </c>
      <c r="R150" s="1" t="s">
        <v>2699</v>
      </c>
      <c r="S150" s="1" t="s">
        <v>2699</v>
      </c>
      <c r="T150" s="1" t="s">
        <v>2699</v>
      </c>
      <c r="U150" s="1" t="s">
        <v>2699</v>
      </c>
      <c r="V150" s="1" t="s">
        <v>2699</v>
      </c>
      <c r="W150" s="1" t="s">
        <v>85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57</v>
      </c>
      <c r="AC150" s="1" t="s">
        <v>57</v>
      </c>
      <c r="AD150" s="1" t="s">
        <v>57</v>
      </c>
      <c r="AE150" s="1" t="s">
        <v>57</v>
      </c>
      <c r="AF150" s="1" t="s">
        <v>57</v>
      </c>
      <c r="AG150" s="1" t="s">
        <v>2010</v>
      </c>
    </row>
    <row r="151" ht="11.25" customHeight="1">
      <c r="A151" s="1" t="s">
        <v>3392</v>
      </c>
      <c r="B151" s="1" t="s">
        <v>3393</v>
      </c>
      <c r="C151" s="1" t="s">
        <v>3394</v>
      </c>
      <c r="D151" s="1" t="s">
        <v>57</v>
      </c>
      <c r="E151" s="1" t="s">
        <v>57</v>
      </c>
      <c r="F151" s="1" t="s">
        <v>57</v>
      </c>
      <c r="G151" s="1" t="s">
        <v>57</v>
      </c>
      <c r="H151" s="1" t="s">
        <v>57</v>
      </c>
      <c r="I151" s="1" t="s">
        <v>57</v>
      </c>
      <c r="J151" s="1" t="s">
        <v>57</v>
      </c>
      <c r="K151" s="1" t="s">
        <v>57</v>
      </c>
      <c r="L151" s="1" t="s">
        <v>2699</v>
      </c>
      <c r="M151" s="1" t="s">
        <v>2699</v>
      </c>
      <c r="N151" s="1" t="s">
        <v>2699</v>
      </c>
      <c r="O151" s="1" t="s">
        <v>2699</v>
      </c>
      <c r="P151" s="1" t="s">
        <v>2699</v>
      </c>
      <c r="Q151" s="1" t="s">
        <v>2699</v>
      </c>
      <c r="R151" s="1" t="s">
        <v>2699</v>
      </c>
      <c r="S151" s="1" t="s">
        <v>2699</v>
      </c>
      <c r="T151" s="1" t="s">
        <v>2699</v>
      </c>
      <c r="U151" s="1" t="s">
        <v>2699</v>
      </c>
      <c r="V151" s="1" t="s">
        <v>2699</v>
      </c>
      <c r="W151" s="1" t="s">
        <v>85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57</v>
      </c>
      <c r="AE151" s="1" t="s">
        <v>57</v>
      </c>
      <c r="AF151" s="1" t="s">
        <v>57</v>
      </c>
      <c r="AG151" s="1" t="s">
        <v>3084</v>
      </c>
    </row>
    <row r="152" ht="11.25" customHeight="1">
      <c r="A152" s="1" t="s">
        <v>2709</v>
      </c>
      <c r="B152" s="1" t="s">
        <v>3395</v>
      </c>
      <c r="C152" s="1" t="s">
        <v>2696</v>
      </c>
      <c r="D152" s="1" t="s">
        <v>57</v>
      </c>
      <c r="E152" s="1" t="s">
        <v>57</v>
      </c>
      <c r="F152" s="1" t="s">
        <v>57</v>
      </c>
      <c r="G152" s="1" t="s">
        <v>57</v>
      </c>
      <c r="H152" s="1" t="s">
        <v>57</v>
      </c>
      <c r="I152" s="1" t="s">
        <v>57</v>
      </c>
      <c r="J152" s="1" t="s">
        <v>57</v>
      </c>
      <c r="K152" s="1" t="s">
        <v>57</v>
      </c>
      <c r="L152" s="1" t="s">
        <v>2699</v>
      </c>
      <c r="M152" s="1" t="s">
        <v>2699</v>
      </c>
      <c r="N152" s="1" t="s">
        <v>2699</v>
      </c>
      <c r="O152" s="1" t="s">
        <v>2699</v>
      </c>
      <c r="P152" s="1" t="s">
        <v>2699</v>
      </c>
      <c r="Q152" s="1" t="s">
        <v>2699</v>
      </c>
      <c r="R152" s="1" t="s">
        <v>2699</v>
      </c>
      <c r="S152" s="1" t="s">
        <v>2699</v>
      </c>
      <c r="T152" s="1" t="s">
        <v>2699</v>
      </c>
      <c r="U152" s="1" t="s">
        <v>2699</v>
      </c>
      <c r="V152" s="1" t="s">
        <v>2699</v>
      </c>
      <c r="W152" s="1" t="s">
        <v>85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57</v>
      </c>
      <c r="AC152" s="1" t="s">
        <v>57</v>
      </c>
      <c r="AD152" s="1" t="s">
        <v>57</v>
      </c>
      <c r="AE152" s="1" t="s">
        <v>57</v>
      </c>
      <c r="AF152" s="1" t="s">
        <v>57</v>
      </c>
      <c r="AG152" s="1" t="s">
        <v>119</v>
      </c>
    </row>
    <row r="153" ht="11.25" customHeight="1">
      <c r="A153" s="1" t="s">
        <v>3396</v>
      </c>
      <c r="B153" s="1" t="s">
        <v>3397</v>
      </c>
      <c r="C153" s="1" t="s">
        <v>2702</v>
      </c>
      <c r="D153" s="1" t="s">
        <v>57</v>
      </c>
      <c r="E153" s="1" t="s">
        <v>57</v>
      </c>
      <c r="F153" s="1" t="s">
        <v>57</v>
      </c>
      <c r="G153" s="1" t="s">
        <v>57</v>
      </c>
      <c r="H153" s="1" t="s">
        <v>57</v>
      </c>
      <c r="I153" s="1" t="s">
        <v>57</v>
      </c>
      <c r="J153" s="1" t="s">
        <v>57</v>
      </c>
      <c r="K153" s="1" t="s">
        <v>57</v>
      </c>
      <c r="L153" s="1" t="s">
        <v>2699</v>
      </c>
      <c r="M153" s="1" t="s">
        <v>2699</v>
      </c>
      <c r="N153" s="1" t="s">
        <v>2699</v>
      </c>
      <c r="O153" s="1" t="s">
        <v>2699</v>
      </c>
      <c r="P153" s="1" t="s">
        <v>2699</v>
      </c>
      <c r="Q153" s="1" t="s">
        <v>2699</v>
      </c>
      <c r="R153" s="1" t="s">
        <v>2699</v>
      </c>
      <c r="S153" s="1" t="s">
        <v>2699</v>
      </c>
      <c r="T153" s="1" t="s">
        <v>2699</v>
      </c>
      <c r="U153" s="1" t="s">
        <v>2699</v>
      </c>
      <c r="V153" s="1" t="s">
        <v>2699</v>
      </c>
      <c r="W153" s="1" t="s">
        <v>85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57</v>
      </c>
      <c r="AC153" s="1" t="s">
        <v>57</v>
      </c>
      <c r="AD153" s="1" t="s">
        <v>57</v>
      </c>
      <c r="AE153" s="1" t="s">
        <v>57</v>
      </c>
      <c r="AF153" s="1" t="s">
        <v>57</v>
      </c>
      <c r="AG153" s="1" t="s">
        <v>119</v>
      </c>
    </row>
    <row r="154" ht="11.25" customHeight="1">
      <c r="A154" s="1" t="s">
        <v>3398</v>
      </c>
      <c r="B154" s="1" t="s">
        <v>3399</v>
      </c>
      <c r="C154" s="1" t="s">
        <v>2706</v>
      </c>
      <c r="D154" s="1" t="s">
        <v>57</v>
      </c>
      <c r="E154" s="1" t="s">
        <v>57</v>
      </c>
      <c r="F154" s="1" t="s">
        <v>57</v>
      </c>
      <c r="G154" s="1" t="s">
        <v>57</v>
      </c>
      <c r="H154" s="1" t="s">
        <v>57</v>
      </c>
      <c r="I154" s="1" t="s">
        <v>57</v>
      </c>
      <c r="J154" s="1" t="s">
        <v>57</v>
      </c>
      <c r="K154" s="1" t="s">
        <v>57</v>
      </c>
      <c r="L154" s="1" t="s">
        <v>2699</v>
      </c>
      <c r="M154" s="1" t="s">
        <v>2699</v>
      </c>
      <c r="N154" s="1" t="s">
        <v>2699</v>
      </c>
      <c r="O154" s="1" t="s">
        <v>2699</v>
      </c>
      <c r="P154" s="1" t="s">
        <v>2699</v>
      </c>
      <c r="Q154" s="1" t="s">
        <v>2699</v>
      </c>
      <c r="R154" s="1" t="s">
        <v>2699</v>
      </c>
      <c r="S154" s="1" t="s">
        <v>2699</v>
      </c>
      <c r="T154" s="1" t="s">
        <v>2699</v>
      </c>
      <c r="U154" s="1" t="s">
        <v>2699</v>
      </c>
      <c r="V154" s="1" t="s">
        <v>2699</v>
      </c>
      <c r="W154" s="1" t="s">
        <v>85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57</v>
      </c>
      <c r="AE154" s="1" t="s">
        <v>57</v>
      </c>
      <c r="AF154" s="1" t="s">
        <v>57</v>
      </c>
      <c r="AG154" s="1" t="s">
        <v>119</v>
      </c>
    </row>
    <row r="155" ht="11.25" customHeight="1">
      <c r="A155" s="1" t="s">
        <v>3400</v>
      </c>
      <c r="B155" s="1" t="s">
        <v>3401</v>
      </c>
      <c r="C155" s="1" t="s">
        <v>3402</v>
      </c>
      <c r="D155" s="1" t="s">
        <v>57</v>
      </c>
      <c r="E155" s="1" t="s">
        <v>57</v>
      </c>
      <c r="F155" s="1" t="s">
        <v>57</v>
      </c>
      <c r="G155" s="1" t="s">
        <v>57</v>
      </c>
      <c r="H155" s="1" t="s">
        <v>57</v>
      </c>
      <c r="I155" s="1" t="s">
        <v>57</v>
      </c>
      <c r="J155" s="1" t="s">
        <v>57</v>
      </c>
      <c r="K155" s="1" t="s">
        <v>57</v>
      </c>
      <c r="L155" s="1" t="s">
        <v>2699</v>
      </c>
      <c r="M155" s="1" t="s">
        <v>2699</v>
      </c>
      <c r="N155" s="1" t="s">
        <v>2699</v>
      </c>
      <c r="O155" s="1" t="s">
        <v>2699</v>
      </c>
      <c r="P155" s="1" t="s">
        <v>2699</v>
      </c>
      <c r="Q155" s="1" t="s">
        <v>2699</v>
      </c>
      <c r="R155" s="1" t="s">
        <v>2699</v>
      </c>
      <c r="S155" s="1" t="s">
        <v>2699</v>
      </c>
      <c r="T155" s="1" t="s">
        <v>2699</v>
      </c>
      <c r="U155" s="1" t="s">
        <v>2699</v>
      </c>
      <c r="V155" s="1" t="s">
        <v>2699</v>
      </c>
      <c r="W155" s="1" t="s">
        <v>148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57</v>
      </c>
      <c r="AC155" s="1" t="s">
        <v>57</v>
      </c>
      <c r="AD155" s="1" t="s">
        <v>57</v>
      </c>
      <c r="AE155" s="1" t="s">
        <v>57</v>
      </c>
      <c r="AF155" s="1" t="s">
        <v>57</v>
      </c>
      <c r="AG155" s="1" t="s">
        <v>119</v>
      </c>
    </row>
    <row r="156" ht="11.25" customHeight="1">
      <c r="A156" s="1" t="s">
        <v>3403</v>
      </c>
      <c r="B156" s="1" t="s">
        <v>3404</v>
      </c>
      <c r="C156" s="1" t="s">
        <v>3405</v>
      </c>
      <c r="D156" s="1" t="s">
        <v>57</v>
      </c>
      <c r="E156" s="1" t="s">
        <v>57</v>
      </c>
      <c r="F156" s="1" t="s">
        <v>57</v>
      </c>
      <c r="G156" s="1" t="s">
        <v>57</v>
      </c>
      <c r="H156" s="1" t="s">
        <v>57</v>
      </c>
      <c r="I156" s="1" t="s">
        <v>57</v>
      </c>
      <c r="J156" s="1" t="s">
        <v>57</v>
      </c>
      <c r="K156" s="1" t="s">
        <v>57</v>
      </c>
      <c r="L156" s="1" t="s">
        <v>2699</v>
      </c>
      <c r="M156" s="1" t="s">
        <v>2699</v>
      </c>
      <c r="N156" s="1" t="s">
        <v>2699</v>
      </c>
      <c r="O156" s="1" t="s">
        <v>2699</v>
      </c>
      <c r="P156" s="1" t="s">
        <v>2699</v>
      </c>
      <c r="Q156" s="1" t="s">
        <v>2699</v>
      </c>
      <c r="R156" s="1" t="s">
        <v>2699</v>
      </c>
      <c r="S156" s="1" t="s">
        <v>2699</v>
      </c>
      <c r="T156" s="1" t="s">
        <v>2699</v>
      </c>
      <c r="U156" s="1" t="s">
        <v>2699</v>
      </c>
      <c r="V156" s="1" t="s">
        <v>2699</v>
      </c>
      <c r="W156" s="1" t="s">
        <v>148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57</v>
      </c>
      <c r="AC156" s="1" t="s">
        <v>57</v>
      </c>
      <c r="AD156" s="1" t="s">
        <v>57</v>
      </c>
      <c r="AE156" s="1" t="s">
        <v>57</v>
      </c>
      <c r="AF156" s="1" t="s">
        <v>57</v>
      </c>
      <c r="AG156" s="1" t="s">
        <v>119</v>
      </c>
    </row>
    <row r="157" ht="11.25" customHeight="1">
      <c r="A157" s="1" t="s">
        <v>3406</v>
      </c>
      <c r="B157" s="1" t="s">
        <v>3407</v>
      </c>
      <c r="C157" s="1" t="s">
        <v>3408</v>
      </c>
      <c r="D157" s="1" t="s">
        <v>57</v>
      </c>
      <c r="E157" s="1" t="s">
        <v>57</v>
      </c>
      <c r="F157" s="1" t="s">
        <v>57</v>
      </c>
      <c r="G157" s="1" t="s">
        <v>57</v>
      </c>
      <c r="H157" s="1" t="s">
        <v>57</v>
      </c>
      <c r="I157" s="1" t="s">
        <v>57</v>
      </c>
      <c r="J157" s="1" t="s">
        <v>57</v>
      </c>
      <c r="K157" s="1" t="s">
        <v>57</v>
      </c>
      <c r="L157" s="1" t="s">
        <v>2699</v>
      </c>
      <c r="M157" s="1" t="s">
        <v>2699</v>
      </c>
      <c r="N157" s="1" t="s">
        <v>2699</v>
      </c>
      <c r="O157" s="1" t="s">
        <v>2700</v>
      </c>
      <c r="P157" s="1" t="s">
        <v>2699</v>
      </c>
      <c r="Q157" s="1" t="s">
        <v>2699</v>
      </c>
      <c r="R157" s="1" t="s">
        <v>2699</v>
      </c>
      <c r="S157" s="1" t="s">
        <v>2699</v>
      </c>
      <c r="T157" s="1" t="s">
        <v>2699</v>
      </c>
      <c r="U157" s="1" t="s">
        <v>2699</v>
      </c>
      <c r="V157" s="1" t="s">
        <v>2699</v>
      </c>
      <c r="W157" s="1" t="s">
        <v>65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57</v>
      </c>
      <c r="AC157" s="1" t="s">
        <v>114</v>
      </c>
      <c r="AD157" s="1" t="s">
        <v>85</v>
      </c>
      <c r="AE157" s="1" t="s">
        <v>66</v>
      </c>
      <c r="AF157" s="1" t="s">
        <v>57</v>
      </c>
      <c r="AG157" s="1" t="s">
        <v>119</v>
      </c>
    </row>
    <row r="158" ht="11.25" customHeight="1">
      <c r="A158" s="1" t="s">
        <v>3409</v>
      </c>
      <c r="B158" s="1" t="s">
        <v>3410</v>
      </c>
      <c r="C158" s="1" t="s">
        <v>3411</v>
      </c>
      <c r="D158" s="1" t="s">
        <v>57</v>
      </c>
      <c r="E158" s="1" t="s">
        <v>57</v>
      </c>
      <c r="F158" s="1" t="s">
        <v>57</v>
      </c>
      <c r="G158" s="1" t="s">
        <v>57</v>
      </c>
      <c r="H158" s="1" t="s">
        <v>57</v>
      </c>
      <c r="I158" s="1" t="s">
        <v>57</v>
      </c>
      <c r="J158" s="1" t="s">
        <v>57</v>
      </c>
      <c r="K158" s="1" t="s">
        <v>57</v>
      </c>
      <c r="L158" s="1" t="s">
        <v>2699</v>
      </c>
      <c r="M158" s="1" t="s">
        <v>2699</v>
      </c>
      <c r="N158" s="1" t="s">
        <v>2699</v>
      </c>
      <c r="O158" s="1" t="s">
        <v>2699</v>
      </c>
      <c r="P158" s="1" t="s">
        <v>2699</v>
      </c>
      <c r="Q158" s="1" t="s">
        <v>2700</v>
      </c>
      <c r="R158" s="1" t="s">
        <v>2699</v>
      </c>
      <c r="S158" s="1" t="s">
        <v>2699</v>
      </c>
      <c r="T158" s="1" t="s">
        <v>2699</v>
      </c>
      <c r="U158" s="1" t="s">
        <v>2699</v>
      </c>
      <c r="V158" s="1" t="s">
        <v>2699</v>
      </c>
      <c r="W158" s="1" t="s">
        <v>65</v>
      </c>
      <c r="X158" s="1" t="s">
        <v>57</v>
      </c>
      <c r="Y158" s="1" t="s">
        <v>57</v>
      </c>
      <c r="Z158" s="1" t="s">
        <v>60</v>
      </c>
      <c r="AA158" s="1" t="s">
        <v>57</v>
      </c>
      <c r="AB158" s="1" t="s">
        <v>57</v>
      </c>
      <c r="AC158" s="1" t="s">
        <v>86</v>
      </c>
      <c r="AD158" s="1" t="s">
        <v>85</v>
      </c>
      <c r="AE158" s="1" t="s">
        <v>72</v>
      </c>
      <c r="AF158" s="1" t="s">
        <v>57</v>
      </c>
      <c r="AG158" s="1" t="s">
        <v>119</v>
      </c>
    </row>
    <row r="159" ht="11.25" customHeight="1">
      <c r="A159" s="1" t="s">
        <v>3412</v>
      </c>
      <c r="B159" s="1" t="s">
        <v>3413</v>
      </c>
      <c r="C159" s="1" t="s">
        <v>3414</v>
      </c>
      <c r="D159" s="1" t="s">
        <v>57</v>
      </c>
      <c r="E159" s="1" t="s">
        <v>57</v>
      </c>
      <c r="F159" s="1" t="s">
        <v>57</v>
      </c>
      <c r="G159" s="1" t="s">
        <v>57</v>
      </c>
      <c r="H159" s="1" t="s">
        <v>57</v>
      </c>
      <c r="I159" s="1" t="s">
        <v>57</v>
      </c>
      <c r="J159" s="1" t="s">
        <v>57</v>
      </c>
      <c r="K159" s="1" t="s">
        <v>57</v>
      </c>
      <c r="L159" s="1" t="s">
        <v>2699</v>
      </c>
      <c r="M159" s="1" t="s">
        <v>2699</v>
      </c>
      <c r="N159" s="1" t="s">
        <v>2699</v>
      </c>
      <c r="O159" s="1" t="s">
        <v>2699</v>
      </c>
      <c r="P159" s="1" t="s">
        <v>2699</v>
      </c>
      <c r="Q159" s="1" t="s">
        <v>2699</v>
      </c>
      <c r="R159" s="1" t="s">
        <v>2699</v>
      </c>
      <c r="S159" s="1" t="s">
        <v>2700</v>
      </c>
      <c r="T159" s="1" t="s">
        <v>2699</v>
      </c>
      <c r="U159" s="1" t="s">
        <v>2699</v>
      </c>
      <c r="V159" s="1" t="s">
        <v>2699</v>
      </c>
      <c r="W159" s="1" t="s">
        <v>65</v>
      </c>
      <c r="X159" s="1" t="s">
        <v>57</v>
      </c>
      <c r="Y159" s="1" t="s">
        <v>72</v>
      </c>
      <c r="Z159" s="1" t="s">
        <v>57</v>
      </c>
      <c r="AA159" s="1" t="s">
        <v>57</v>
      </c>
      <c r="AB159" s="1" t="s">
        <v>57</v>
      </c>
      <c r="AC159" s="1" t="s">
        <v>86</v>
      </c>
      <c r="AD159" s="1" t="s">
        <v>85</v>
      </c>
      <c r="AE159" s="1" t="s">
        <v>67</v>
      </c>
      <c r="AF159" s="1" t="s">
        <v>57</v>
      </c>
      <c r="AG159" s="1" t="s">
        <v>119</v>
      </c>
    </row>
    <row r="160" ht="11.25" customHeight="1">
      <c r="A160" s="1" t="s">
        <v>3415</v>
      </c>
      <c r="B160" s="1" t="s">
        <v>3416</v>
      </c>
      <c r="C160" s="1" t="s">
        <v>3417</v>
      </c>
      <c r="D160" s="1" t="s">
        <v>57</v>
      </c>
      <c r="E160" s="1" t="s">
        <v>57</v>
      </c>
      <c r="F160" s="1" t="s">
        <v>57</v>
      </c>
      <c r="G160" s="1" t="s">
        <v>57</v>
      </c>
      <c r="H160" s="1" t="s">
        <v>57</v>
      </c>
      <c r="I160" s="1" t="s">
        <v>57</v>
      </c>
      <c r="J160" s="1" t="s">
        <v>57</v>
      </c>
      <c r="K160" s="1" t="s">
        <v>57</v>
      </c>
      <c r="L160" s="1" t="s">
        <v>2699</v>
      </c>
      <c r="M160" s="1" t="s">
        <v>2699</v>
      </c>
      <c r="N160" s="1" t="s">
        <v>2699</v>
      </c>
      <c r="O160" s="1" t="s">
        <v>2699</v>
      </c>
      <c r="P160" s="1" t="s">
        <v>2699</v>
      </c>
      <c r="Q160" s="1" t="s">
        <v>2699</v>
      </c>
      <c r="R160" s="1" t="s">
        <v>2699</v>
      </c>
      <c r="S160" s="1" t="s">
        <v>2699</v>
      </c>
      <c r="T160" s="1" t="s">
        <v>2699</v>
      </c>
      <c r="U160" s="1" t="s">
        <v>2699</v>
      </c>
      <c r="V160" s="1" t="s">
        <v>2699</v>
      </c>
      <c r="W160" s="1" t="s">
        <v>148</v>
      </c>
      <c r="X160" s="1" t="s">
        <v>57</v>
      </c>
      <c r="Y160" s="1" t="s">
        <v>72</v>
      </c>
      <c r="Z160" s="1" t="s">
        <v>57</v>
      </c>
      <c r="AA160" s="1" t="s">
        <v>57</v>
      </c>
      <c r="AB160" s="1" t="s">
        <v>57</v>
      </c>
      <c r="AC160" s="1" t="s">
        <v>57</v>
      </c>
      <c r="AD160" s="1" t="s">
        <v>57</v>
      </c>
      <c r="AE160" s="1" t="s">
        <v>57</v>
      </c>
      <c r="AF160" s="1" t="s">
        <v>57</v>
      </c>
      <c r="AG160" s="1" t="s">
        <v>119</v>
      </c>
    </row>
    <row r="161" ht="11.25" customHeight="1">
      <c r="A161" s="1" t="s">
        <v>3418</v>
      </c>
      <c r="B161" s="1" t="s">
        <v>3419</v>
      </c>
      <c r="C161" s="1" t="s">
        <v>3420</v>
      </c>
      <c r="D161" s="1" t="s">
        <v>57</v>
      </c>
      <c r="E161" s="1" t="s">
        <v>57</v>
      </c>
      <c r="F161" s="1" t="s">
        <v>57</v>
      </c>
      <c r="G161" s="1" t="s">
        <v>57</v>
      </c>
      <c r="H161" s="1" t="s">
        <v>57</v>
      </c>
      <c r="I161" s="1" t="s">
        <v>57</v>
      </c>
      <c r="J161" s="1" t="s">
        <v>57</v>
      </c>
      <c r="K161" s="1" t="s">
        <v>57</v>
      </c>
      <c r="L161" s="1" t="s">
        <v>2699</v>
      </c>
      <c r="M161" s="1" t="s">
        <v>2699</v>
      </c>
      <c r="N161" s="1" t="s">
        <v>2699</v>
      </c>
      <c r="O161" s="1" t="s">
        <v>2699</v>
      </c>
      <c r="P161" s="1" t="s">
        <v>2699</v>
      </c>
      <c r="Q161" s="1" t="s">
        <v>2699</v>
      </c>
      <c r="R161" s="1" t="s">
        <v>2699</v>
      </c>
      <c r="S161" s="1" t="s">
        <v>2699</v>
      </c>
      <c r="T161" s="1" t="s">
        <v>2699</v>
      </c>
      <c r="U161" s="1" t="s">
        <v>2699</v>
      </c>
      <c r="V161" s="1" t="s">
        <v>2700</v>
      </c>
      <c r="W161" s="1" t="s">
        <v>65</v>
      </c>
      <c r="X161" s="1" t="s">
        <v>68</v>
      </c>
      <c r="Y161" s="1" t="s">
        <v>68</v>
      </c>
      <c r="Z161" s="1" t="s">
        <v>68</v>
      </c>
      <c r="AA161" s="1" t="s">
        <v>68</v>
      </c>
      <c r="AB161" s="1" t="s">
        <v>68</v>
      </c>
      <c r="AC161" s="1" t="s">
        <v>95</v>
      </c>
      <c r="AD161" s="1" t="s">
        <v>85</v>
      </c>
      <c r="AE161" s="1" t="s">
        <v>57</v>
      </c>
      <c r="AF161" s="1" t="s">
        <v>57</v>
      </c>
      <c r="AG161" s="1" t="s">
        <v>119</v>
      </c>
    </row>
    <row r="162" ht="11.25" customHeight="1">
      <c r="A162" s="1" t="s">
        <v>2780</v>
      </c>
      <c r="B162" s="1" t="s">
        <v>3421</v>
      </c>
      <c r="C162" s="1" t="s">
        <v>3422</v>
      </c>
      <c r="D162" s="1" t="s">
        <v>57</v>
      </c>
      <c r="E162" s="1" t="s">
        <v>57</v>
      </c>
      <c r="F162" s="1" t="s">
        <v>57</v>
      </c>
      <c r="G162" s="1" t="s">
        <v>57</v>
      </c>
      <c r="H162" s="1" t="s">
        <v>57</v>
      </c>
      <c r="I162" s="1" t="s">
        <v>57</v>
      </c>
      <c r="J162" s="1" t="s">
        <v>57</v>
      </c>
      <c r="K162" s="1" t="s">
        <v>57</v>
      </c>
      <c r="L162" s="1" t="s">
        <v>2699</v>
      </c>
      <c r="M162" s="1" t="s">
        <v>2699</v>
      </c>
      <c r="N162" s="1" t="s">
        <v>2699</v>
      </c>
      <c r="O162" s="1" t="s">
        <v>2699</v>
      </c>
      <c r="P162" s="1" t="s">
        <v>2699</v>
      </c>
      <c r="Q162" s="1" t="s">
        <v>2699</v>
      </c>
      <c r="R162" s="1" t="s">
        <v>2699</v>
      </c>
      <c r="S162" s="1" t="s">
        <v>2699</v>
      </c>
      <c r="T162" s="1" t="s">
        <v>2700</v>
      </c>
      <c r="U162" s="1" t="s">
        <v>2699</v>
      </c>
      <c r="V162" s="1" t="s">
        <v>2699</v>
      </c>
      <c r="W162" s="1" t="s">
        <v>65</v>
      </c>
      <c r="X162" s="1" t="s">
        <v>57</v>
      </c>
      <c r="Y162" s="1" t="s">
        <v>68</v>
      </c>
      <c r="Z162" s="1" t="s">
        <v>57</v>
      </c>
      <c r="AA162" s="1" t="s">
        <v>57</v>
      </c>
      <c r="AB162" s="1" t="s">
        <v>57</v>
      </c>
      <c r="AC162" s="1" t="s">
        <v>105</v>
      </c>
      <c r="AD162" s="1" t="s">
        <v>64</v>
      </c>
      <c r="AE162" s="1" t="s">
        <v>57</v>
      </c>
      <c r="AF162" s="1" t="s">
        <v>57</v>
      </c>
      <c r="AG162" s="1" t="s">
        <v>3423</v>
      </c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86"/>
    <col customWidth="1" min="2" max="2" width="8.0"/>
    <col customWidth="1" min="3" max="3" width="20.57"/>
    <col customWidth="1" min="4" max="4" width="5.71"/>
    <col customWidth="1" min="5" max="5" width="13.71"/>
    <col customWidth="1" min="6" max="6" width="12.57"/>
    <col customWidth="1" min="7" max="10" width="4.57"/>
    <col customWidth="1" min="11" max="11" width="5.71"/>
    <col customWidth="1" min="12" max="20" width="4.57"/>
    <col customWidth="1" min="21" max="21" width="3.43"/>
    <col customWidth="1" min="22" max="27" width="4.57"/>
    <col customWidth="1" min="28" max="29" width="8.0"/>
    <col customWidth="1" min="30" max="33" width="13.71"/>
    <col customWidth="1" min="34" max="37" width="10.29"/>
    <col customWidth="1" min="38" max="45" width="8.0"/>
    <col customWidth="1" min="46" max="47" width="5.71"/>
  </cols>
  <sheetData>
    <row r="1" ht="11.25" customHeight="1">
      <c r="A1" s="1" t="s">
        <v>1</v>
      </c>
      <c r="B1" s="1" t="s">
        <v>2</v>
      </c>
      <c r="C1" s="1" t="s">
        <v>3</v>
      </c>
      <c r="D1" s="1" t="s">
        <v>19</v>
      </c>
      <c r="E1" s="1" t="s">
        <v>3424</v>
      </c>
      <c r="F1" s="1" t="s">
        <v>3425</v>
      </c>
      <c r="G1" s="1" t="str">
        <f>VLOOKUP("01",Stats,2)</f>
        <v>Str</v>
      </c>
      <c r="H1" s="1" t="str">
        <f>VLOOKUP("02",Stats,2)</f>
        <v>Men</v>
      </c>
      <c r="I1" s="1" t="str">
        <f>VLOOKUP("03",Stats,2)</f>
        <v>Agi</v>
      </c>
      <c r="J1" s="1" t="str">
        <f>VLOOKUP("04",Stats,2)</f>
        <v>Dex</v>
      </c>
      <c r="K1" s="1" t="str">
        <f>VLOOKUP("05",Stats,2)</f>
        <v>Atk</v>
      </c>
      <c r="L1" s="1" t="str">
        <f>VLOOKUP("06",Stats,2)</f>
        <v>Def</v>
      </c>
      <c r="M1" s="1" t="str">
        <f>VLOOKUP("07",Stats,2)</f>
        <v>Mdf</v>
      </c>
      <c r="N1" s="1" t="str">
        <f>VLOOKUP("01",Elements,3)</f>
        <v>Phy</v>
      </c>
      <c r="O1" s="1" t="str">
        <f>VLOOKUP("02",Elements,3)</f>
        <v>Enr</v>
      </c>
      <c r="P1" s="1" t="str">
        <f>VLOOKUP("03",Elements,3)</f>
        <v>Fir</v>
      </c>
      <c r="Q1" s="1" t="str">
        <f>VLOOKUP("04",Elements,3)</f>
        <v>Gra</v>
      </c>
      <c r="R1" s="1" t="str">
        <f>VLOOKUP("05",Elements,3)</f>
        <v>Wat</v>
      </c>
      <c r="S1" s="1" t="str">
        <f>VLOOKUP("06",Elements,3)</f>
        <v>Cel</v>
      </c>
      <c r="T1" s="1" t="str">
        <f>VLOOKUP("07",Elements,3)</f>
        <v>Ele</v>
      </c>
      <c r="U1" s="1" t="str">
        <f>VLOOKUP("08",Elements,3)</f>
        <v>HW</v>
      </c>
      <c r="V1" s="1" t="str">
        <f>VLOOKUP("09",Elements,3)</f>
        <v>Bro</v>
      </c>
      <c r="W1" s="1" t="str">
        <f>VLOOKUP("0A",Elements,3)</f>
        <v>Bio</v>
      </c>
      <c r="X1" s="1" t="str">
        <f>VLOOKUP("0B",Elements,3)</f>
        <v>Psy</v>
      </c>
      <c r="Y1" s="1" t="str">
        <f>VLOOKUP("0C",Elements,3)</f>
        <v>EMP</v>
      </c>
      <c r="Z1" s="1" t="str">
        <f>VLOOKUP("0D",Elements,3)</f>
        <v>Lit</v>
      </c>
      <c r="AA1" s="1" t="str">
        <f>VLOOKUP("0E",Elements,3)</f>
        <v>Des</v>
      </c>
      <c r="AB1" s="1" t="s">
        <v>3426</v>
      </c>
      <c r="AC1" s="1" t="s">
        <v>3427</v>
      </c>
      <c r="AD1" s="1" t="s">
        <v>3428</v>
      </c>
      <c r="AE1" s="1" t="s">
        <v>3429</v>
      </c>
      <c r="AF1" s="1" t="s">
        <v>3430</v>
      </c>
      <c r="AG1" s="1" t="s">
        <v>3431</v>
      </c>
      <c r="AH1" s="1" t="s">
        <v>3432</v>
      </c>
      <c r="AI1" s="1" t="s">
        <v>3433</v>
      </c>
      <c r="AJ1" s="1" t="s">
        <v>3434</v>
      </c>
      <c r="AK1" s="1" t="s">
        <v>3435</v>
      </c>
      <c r="AL1" s="1" t="s">
        <v>3436</v>
      </c>
      <c r="AM1" s="1" t="s">
        <v>3436</v>
      </c>
      <c r="AN1" s="1" t="s">
        <v>3436</v>
      </c>
      <c r="AO1" s="1" t="s">
        <v>3436</v>
      </c>
      <c r="AP1" s="1" t="s">
        <v>3436</v>
      </c>
      <c r="AQ1" s="1" t="s">
        <v>3436</v>
      </c>
      <c r="AR1" s="1" t="s">
        <v>3436</v>
      </c>
      <c r="AS1" s="1" t="s">
        <v>3436</v>
      </c>
      <c r="AT1" s="1" t="s">
        <v>3437</v>
      </c>
      <c r="AU1" s="1" t="s">
        <v>3438</v>
      </c>
    </row>
    <row r="2" ht="11.25" customHeight="1">
      <c r="A2" s="1" t="s">
        <v>57</v>
      </c>
      <c r="B2" s="1" t="s">
        <v>3439</v>
      </c>
      <c r="C2" s="1" t="s">
        <v>3440</v>
      </c>
      <c r="D2" s="1" t="s">
        <v>601</v>
      </c>
      <c r="E2" s="1" t="s">
        <v>60</v>
      </c>
      <c r="F2" s="1" t="s">
        <v>57</v>
      </c>
      <c r="G2" s="1" t="s">
        <v>85</v>
      </c>
      <c r="H2" s="1" t="s">
        <v>66</v>
      </c>
      <c r="I2" s="1" t="s">
        <v>122</v>
      </c>
      <c r="J2" s="1" t="s">
        <v>109</v>
      </c>
      <c r="K2" s="1" t="s">
        <v>1406</v>
      </c>
      <c r="L2" s="1" t="s">
        <v>72</v>
      </c>
      <c r="M2" s="1" t="s">
        <v>57</v>
      </c>
      <c r="N2" s="1" t="s">
        <v>68</v>
      </c>
      <c r="O2" s="1" t="s">
        <v>68</v>
      </c>
      <c r="P2" s="1" t="s">
        <v>57</v>
      </c>
      <c r="Q2" s="1" t="s">
        <v>68</v>
      </c>
      <c r="R2" s="1" t="s">
        <v>69</v>
      </c>
      <c r="S2" s="1" t="s">
        <v>68</v>
      </c>
      <c r="T2" s="1" t="s">
        <v>68</v>
      </c>
      <c r="U2" s="1" t="s">
        <v>57</v>
      </c>
      <c r="V2" s="1" t="s">
        <v>60</v>
      </c>
      <c r="W2" s="1" t="s">
        <v>68</v>
      </c>
      <c r="X2" s="1" t="s">
        <v>68</v>
      </c>
      <c r="Y2" s="1" t="s">
        <v>57</v>
      </c>
      <c r="Z2" s="1" t="s">
        <v>57</v>
      </c>
      <c r="AA2" s="1" t="s">
        <v>68</v>
      </c>
      <c r="AB2" s="1" t="s">
        <v>57</v>
      </c>
      <c r="AC2" s="1" t="s">
        <v>57</v>
      </c>
      <c r="AD2" s="1" t="s">
        <v>57</v>
      </c>
      <c r="AE2" s="1" t="s">
        <v>57</v>
      </c>
      <c r="AF2" s="1" t="s">
        <v>57</v>
      </c>
      <c r="AG2" s="1" t="s">
        <v>57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68</v>
      </c>
      <c r="AM2" s="1" t="s">
        <v>68</v>
      </c>
      <c r="AN2" s="1" t="s">
        <v>68</v>
      </c>
      <c r="AO2" s="1" t="s">
        <v>68</v>
      </c>
      <c r="AP2" s="1" t="s">
        <v>68</v>
      </c>
      <c r="AQ2" s="1" t="s">
        <v>68</v>
      </c>
      <c r="AR2" s="1" t="s">
        <v>68</v>
      </c>
      <c r="AS2" s="1" t="s">
        <v>68</v>
      </c>
      <c r="AT2" s="1" t="s">
        <v>3441</v>
      </c>
      <c r="AU2" s="1" t="s">
        <v>1016</v>
      </c>
    </row>
    <row r="3" ht="11.25" customHeight="1">
      <c r="A3" s="1" t="s">
        <v>60</v>
      </c>
      <c r="B3" s="1" t="s">
        <v>3442</v>
      </c>
      <c r="C3" s="1" t="s">
        <v>3443</v>
      </c>
      <c r="D3" s="1" t="s">
        <v>104</v>
      </c>
      <c r="E3" s="1" t="s">
        <v>60</v>
      </c>
      <c r="F3" s="1" t="s">
        <v>145</v>
      </c>
      <c r="G3" s="1" t="s">
        <v>69</v>
      </c>
      <c r="H3" s="1" t="s">
        <v>60</v>
      </c>
      <c r="I3" s="1" t="s">
        <v>78</v>
      </c>
      <c r="J3" s="1" t="s">
        <v>64</v>
      </c>
      <c r="K3" s="1" t="s">
        <v>3444</v>
      </c>
      <c r="L3" s="1" t="s">
        <v>57</v>
      </c>
      <c r="M3" s="1" t="s">
        <v>57</v>
      </c>
      <c r="N3" s="1" t="s">
        <v>68</v>
      </c>
      <c r="O3" s="1" t="s">
        <v>68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57</v>
      </c>
      <c r="V3" s="1" t="s">
        <v>60</v>
      </c>
      <c r="W3" s="1" t="s">
        <v>68</v>
      </c>
      <c r="X3" s="1" t="s">
        <v>68</v>
      </c>
      <c r="Y3" s="1" t="s">
        <v>57</v>
      </c>
      <c r="Z3" s="1" t="s">
        <v>57</v>
      </c>
      <c r="AA3" s="1" t="s">
        <v>68</v>
      </c>
      <c r="AB3" s="1" t="s">
        <v>57</v>
      </c>
      <c r="AC3" s="1" t="s">
        <v>57</v>
      </c>
      <c r="AD3" s="1" t="s">
        <v>57</v>
      </c>
      <c r="AE3" s="1" t="s">
        <v>57</v>
      </c>
      <c r="AF3" s="1" t="s">
        <v>57</v>
      </c>
      <c r="AG3" s="1" t="s">
        <v>57</v>
      </c>
      <c r="AH3" s="1" t="s">
        <v>57</v>
      </c>
      <c r="AI3" s="1" t="s">
        <v>57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868</v>
      </c>
      <c r="AU3" s="1" t="s">
        <v>3445</v>
      </c>
    </row>
    <row r="4" ht="11.25" customHeight="1">
      <c r="A4" s="1" t="s">
        <v>68</v>
      </c>
      <c r="B4" s="1" t="s">
        <v>3446</v>
      </c>
      <c r="C4" s="1" t="s">
        <v>3447</v>
      </c>
      <c r="D4" s="1" t="s">
        <v>235</v>
      </c>
      <c r="E4" s="1" t="s">
        <v>60</v>
      </c>
      <c r="F4" s="1" t="s">
        <v>57</v>
      </c>
      <c r="G4" s="1" t="s">
        <v>120</v>
      </c>
      <c r="H4" s="1" t="s">
        <v>57</v>
      </c>
      <c r="I4" s="1" t="s">
        <v>108</v>
      </c>
      <c r="J4" s="1" t="s">
        <v>95</v>
      </c>
      <c r="K4" s="1" t="s">
        <v>601</v>
      </c>
      <c r="L4" s="1" t="s">
        <v>57</v>
      </c>
      <c r="M4" s="1" t="s">
        <v>57</v>
      </c>
      <c r="N4" s="1" t="s">
        <v>68</v>
      </c>
      <c r="O4" s="1" t="s">
        <v>68</v>
      </c>
      <c r="P4" s="1" t="s">
        <v>60</v>
      </c>
      <c r="Q4" s="1" t="s">
        <v>68</v>
      </c>
      <c r="R4" s="1" t="s">
        <v>60</v>
      </c>
      <c r="S4" s="1" t="s">
        <v>68</v>
      </c>
      <c r="T4" s="1" t="s">
        <v>72</v>
      </c>
      <c r="U4" s="1" t="s">
        <v>57</v>
      </c>
      <c r="V4" s="1" t="s">
        <v>68</v>
      </c>
      <c r="W4" s="1" t="s">
        <v>57</v>
      </c>
      <c r="X4" s="1" t="s">
        <v>57</v>
      </c>
      <c r="Y4" s="1" t="s">
        <v>72</v>
      </c>
      <c r="Z4" s="1" t="s">
        <v>57</v>
      </c>
      <c r="AA4" s="1" t="s">
        <v>68</v>
      </c>
      <c r="AB4" s="1" t="s">
        <v>57</v>
      </c>
      <c r="AC4" s="1" t="s">
        <v>57</v>
      </c>
      <c r="AD4" s="1" t="s">
        <v>57</v>
      </c>
      <c r="AE4" s="1" t="s">
        <v>57</v>
      </c>
      <c r="AF4" s="1" t="s">
        <v>57</v>
      </c>
      <c r="AG4" s="1" t="s">
        <v>57</v>
      </c>
      <c r="AH4" s="1" t="s">
        <v>57</v>
      </c>
      <c r="AI4" s="1" t="s">
        <v>57</v>
      </c>
      <c r="AJ4" s="1" t="s">
        <v>57</v>
      </c>
      <c r="AK4" s="1" t="s">
        <v>57</v>
      </c>
      <c r="AL4" s="1" t="s">
        <v>72</v>
      </c>
      <c r="AM4" s="1" t="s">
        <v>72</v>
      </c>
      <c r="AN4" s="1" t="s">
        <v>72</v>
      </c>
      <c r="AO4" s="1" t="s">
        <v>72</v>
      </c>
      <c r="AP4" s="1" t="s">
        <v>72</v>
      </c>
      <c r="AQ4" s="1" t="s">
        <v>72</v>
      </c>
      <c r="AR4" s="1" t="s">
        <v>72</v>
      </c>
      <c r="AS4" s="1" t="s">
        <v>72</v>
      </c>
      <c r="AT4" s="1" t="s">
        <v>759</v>
      </c>
      <c r="AU4" s="1" t="s">
        <v>239</v>
      </c>
    </row>
    <row r="5" ht="11.25" customHeight="1">
      <c r="A5" s="1" t="s">
        <v>72</v>
      </c>
      <c r="B5" s="1" t="s">
        <v>3448</v>
      </c>
      <c r="C5" s="1" t="s">
        <v>3449</v>
      </c>
      <c r="D5" s="1" t="s">
        <v>77</v>
      </c>
      <c r="E5" s="1" t="s">
        <v>60</v>
      </c>
      <c r="F5" s="1" t="s">
        <v>57</v>
      </c>
      <c r="G5" s="1" t="s">
        <v>70</v>
      </c>
      <c r="H5" s="1" t="s">
        <v>57</v>
      </c>
      <c r="I5" s="1" t="s">
        <v>97</v>
      </c>
      <c r="J5" s="1" t="s">
        <v>85</v>
      </c>
      <c r="K5" s="1" t="s">
        <v>1635</v>
      </c>
      <c r="L5" s="1" t="s">
        <v>60</v>
      </c>
      <c r="M5" s="1" t="s">
        <v>57</v>
      </c>
      <c r="N5" s="1" t="s">
        <v>68</v>
      </c>
      <c r="O5" s="1" t="s">
        <v>68</v>
      </c>
      <c r="P5" s="1" t="s">
        <v>60</v>
      </c>
      <c r="Q5" s="1" t="s">
        <v>68</v>
      </c>
      <c r="R5" s="1" t="s">
        <v>60</v>
      </c>
      <c r="S5" s="1" t="s">
        <v>68</v>
      </c>
      <c r="T5" s="1" t="s">
        <v>72</v>
      </c>
      <c r="U5" s="1" t="s">
        <v>57</v>
      </c>
      <c r="V5" s="1" t="s">
        <v>68</v>
      </c>
      <c r="W5" s="1" t="s">
        <v>57</v>
      </c>
      <c r="X5" s="1" t="s">
        <v>57</v>
      </c>
      <c r="Y5" s="1" t="s">
        <v>72</v>
      </c>
      <c r="Z5" s="1" t="s">
        <v>57</v>
      </c>
      <c r="AA5" s="1" t="s">
        <v>68</v>
      </c>
      <c r="AB5" s="1" t="s">
        <v>57</v>
      </c>
      <c r="AC5" s="1" t="s">
        <v>57</v>
      </c>
      <c r="AD5" s="1" t="s">
        <v>57</v>
      </c>
      <c r="AE5" s="1" t="s">
        <v>57</v>
      </c>
      <c r="AF5" s="1" t="s">
        <v>57</v>
      </c>
      <c r="AG5" s="1" t="s">
        <v>57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637</v>
      </c>
      <c r="AU5" s="1" t="s">
        <v>887</v>
      </c>
    </row>
    <row r="6" ht="11.25" customHeight="1">
      <c r="A6" s="1" t="s">
        <v>69</v>
      </c>
      <c r="B6" s="1" t="s">
        <v>3450</v>
      </c>
      <c r="C6" s="1" t="s">
        <v>3451</v>
      </c>
      <c r="D6" s="1" t="s">
        <v>607</v>
      </c>
      <c r="E6" s="1" t="s">
        <v>60</v>
      </c>
      <c r="F6" s="1" t="s">
        <v>57</v>
      </c>
      <c r="G6" s="1" t="s">
        <v>122</v>
      </c>
      <c r="H6" s="1" t="s">
        <v>57</v>
      </c>
      <c r="I6" s="1" t="s">
        <v>124</v>
      </c>
      <c r="J6" s="1" t="s">
        <v>136</v>
      </c>
      <c r="K6" s="1" t="s">
        <v>1406</v>
      </c>
      <c r="L6" s="1" t="s">
        <v>70</v>
      </c>
      <c r="M6" s="1" t="s">
        <v>78</v>
      </c>
      <c r="N6" s="1" t="s">
        <v>68</v>
      </c>
      <c r="O6" s="1" t="s">
        <v>68</v>
      </c>
      <c r="P6" s="1" t="s">
        <v>60</v>
      </c>
      <c r="Q6" s="1" t="s">
        <v>68</v>
      </c>
      <c r="R6" s="1" t="s">
        <v>60</v>
      </c>
      <c r="S6" s="1" t="s">
        <v>68</v>
      </c>
      <c r="T6" s="1" t="s">
        <v>72</v>
      </c>
      <c r="U6" s="1" t="s">
        <v>57</v>
      </c>
      <c r="V6" s="1" t="s">
        <v>68</v>
      </c>
      <c r="W6" s="1" t="s">
        <v>57</v>
      </c>
      <c r="X6" s="1" t="s">
        <v>57</v>
      </c>
      <c r="Y6" s="1" t="s">
        <v>72</v>
      </c>
      <c r="Z6" s="1" t="s">
        <v>57</v>
      </c>
      <c r="AA6" s="1" t="s">
        <v>68</v>
      </c>
      <c r="AB6" s="1" t="s">
        <v>57</v>
      </c>
      <c r="AC6" s="1" t="s">
        <v>57</v>
      </c>
      <c r="AD6" s="1" t="s">
        <v>57</v>
      </c>
      <c r="AE6" s="1" t="s">
        <v>57</v>
      </c>
      <c r="AF6" s="1" t="s">
        <v>57</v>
      </c>
      <c r="AG6" s="1" t="s">
        <v>57</v>
      </c>
      <c r="AH6" s="1" t="s">
        <v>57</v>
      </c>
      <c r="AI6" s="1" t="s">
        <v>57</v>
      </c>
      <c r="AJ6" s="1" t="s">
        <v>57</v>
      </c>
      <c r="AK6" s="1" t="s">
        <v>57</v>
      </c>
      <c r="AL6" s="1" t="s">
        <v>69</v>
      </c>
      <c r="AM6" s="1" t="s">
        <v>69</v>
      </c>
      <c r="AN6" s="1" t="s">
        <v>69</v>
      </c>
      <c r="AO6" s="1" t="s">
        <v>69</v>
      </c>
      <c r="AP6" s="1" t="s">
        <v>69</v>
      </c>
      <c r="AQ6" s="1" t="s">
        <v>69</v>
      </c>
      <c r="AR6" s="1" t="s">
        <v>69</v>
      </c>
      <c r="AS6" s="1" t="s">
        <v>69</v>
      </c>
      <c r="AT6" s="1" t="s">
        <v>3452</v>
      </c>
      <c r="AU6" s="1" t="s">
        <v>3453</v>
      </c>
    </row>
    <row r="7" ht="11.25" customHeight="1">
      <c r="A7" s="1" t="s">
        <v>67</v>
      </c>
      <c r="B7" s="1" t="s">
        <v>3454</v>
      </c>
      <c r="C7" s="1" t="s">
        <v>3455</v>
      </c>
      <c r="D7" s="1" t="s">
        <v>604</v>
      </c>
      <c r="E7" s="1" t="s">
        <v>60</v>
      </c>
      <c r="F7" s="1" t="s">
        <v>145</v>
      </c>
      <c r="G7" s="1" t="s">
        <v>3403</v>
      </c>
      <c r="H7" s="1" t="s">
        <v>65</v>
      </c>
      <c r="I7" s="1" t="s">
        <v>320</v>
      </c>
      <c r="J7" s="1" t="s">
        <v>133</v>
      </c>
      <c r="K7" s="1" t="s">
        <v>286</v>
      </c>
      <c r="L7" s="1" t="s">
        <v>148</v>
      </c>
      <c r="M7" s="1" t="s">
        <v>57</v>
      </c>
      <c r="N7" s="1" t="s">
        <v>68</v>
      </c>
      <c r="O7" s="1" t="s">
        <v>68</v>
      </c>
      <c r="P7" s="1" t="s">
        <v>68</v>
      </c>
      <c r="Q7" s="1" t="s">
        <v>68</v>
      </c>
      <c r="R7" s="1" t="s">
        <v>68</v>
      </c>
      <c r="S7" s="1" t="s">
        <v>68</v>
      </c>
      <c r="T7" s="1" t="s">
        <v>68</v>
      </c>
      <c r="U7" s="1" t="s">
        <v>57</v>
      </c>
      <c r="V7" s="1" t="s">
        <v>60</v>
      </c>
      <c r="W7" s="1" t="s">
        <v>68</v>
      </c>
      <c r="X7" s="1" t="s">
        <v>68</v>
      </c>
      <c r="Y7" s="1" t="s">
        <v>57</v>
      </c>
      <c r="Z7" s="1" t="s">
        <v>57</v>
      </c>
      <c r="AA7" s="1" t="s">
        <v>68</v>
      </c>
      <c r="AB7" s="1" t="s">
        <v>57</v>
      </c>
      <c r="AC7" s="1" t="s">
        <v>57</v>
      </c>
      <c r="AD7" s="1" t="s">
        <v>57</v>
      </c>
      <c r="AE7" s="1" t="s">
        <v>57</v>
      </c>
      <c r="AF7" s="1" t="s">
        <v>57</v>
      </c>
      <c r="AG7" s="1" t="s">
        <v>57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68</v>
      </c>
      <c r="AQ7" s="1" t="s">
        <v>68</v>
      </c>
      <c r="AR7" s="1" t="s">
        <v>68</v>
      </c>
      <c r="AS7" s="1" t="s">
        <v>68</v>
      </c>
      <c r="AT7" s="1" t="s">
        <v>1092</v>
      </c>
      <c r="AU7" s="1" t="s">
        <v>3358</v>
      </c>
    </row>
    <row r="8" ht="11.25" customHeight="1">
      <c r="A8" s="1" t="s">
        <v>65</v>
      </c>
      <c r="B8" s="1" t="s">
        <v>3456</v>
      </c>
      <c r="C8" s="1" t="s">
        <v>3457</v>
      </c>
      <c r="D8" s="1" t="s">
        <v>1420</v>
      </c>
      <c r="E8" s="1" t="s">
        <v>60</v>
      </c>
      <c r="F8" s="1" t="s">
        <v>57</v>
      </c>
      <c r="G8" s="1" t="s">
        <v>79</v>
      </c>
      <c r="H8" s="1" t="s">
        <v>57</v>
      </c>
      <c r="I8" s="1" t="s">
        <v>97</v>
      </c>
      <c r="J8" s="1" t="s">
        <v>79</v>
      </c>
      <c r="K8" s="1" t="s">
        <v>884</v>
      </c>
      <c r="L8" s="1" t="s">
        <v>57</v>
      </c>
      <c r="M8" s="1" t="s">
        <v>57</v>
      </c>
      <c r="N8" s="1" t="s">
        <v>60</v>
      </c>
      <c r="O8" s="1" t="s">
        <v>68</v>
      </c>
      <c r="P8" s="1" t="s">
        <v>60</v>
      </c>
      <c r="Q8" s="1" t="s">
        <v>68</v>
      </c>
      <c r="R8" s="1" t="s">
        <v>60</v>
      </c>
      <c r="S8" s="1" t="s">
        <v>68</v>
      </c>
      <c r="T8" s="1" t="s">
        <v>72</v>
      </c>
      <c r="U8" s="1" t="s">
        <v>57</v>
      </c>
      <c r="V8" s="1" t="s">
        <v>68</v>
      </c>
      <c r="W8" s="1" t="s">
        <v>57</v>
      </c>
      <c r="X8" s="1" t="s">
        <v>57</v>
      </c>
      <c r="Y8" s="1" t="s">
        <v>72</v>
      </c>
      <c r="Z8" s="1" t="s">
        <v>57</v>
      </c>
      <c r="AA8" s="1" t="s">
        <v>68</v>
      </c>
      <c r="AB8" s="1" t="s">
        <v>57</v>
      </c>
      <c r="AC8" s="1" t="s">
        <v>57</v>
      </c>
      <c r="AD8" s="1" t="s">
        <v>57</v>
      </c>
      <c r="AE8" s="1" t="s">
        <v>57</v>
      </c>
      <c r="AF8" s="1" t="s">
        <v>57</v>
      </c>
      <c r="AG8" s="1" t="s">
        <v>57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422</v>
      </c>
      <c r="AU8" s="1" t="s">
        <v>1688</v>
      </c>
    </row>
    <row r="9" ht="11.25" customHeight="1">
      <c r="A9" s="1" t="s">
        <v>66</v>
      </c>
      <c r="B9" s="1" t="s">
        <v>3458</v>
      </c>
      <c r="C9" s="1" t="s">
        <v>3459</v>
      </c>
      <c r="D9" s="1" t="s">
        <v>1176</v>
      </c>
      <c r="E9" s="1" t="s">
        <v>60</v>
      </c>
      <c r="F9" s="1" t="s">
        <v>57</v>
      </c>
      <c r="G9" s="1" t="s">
        <v>71</v>
      </c>
      <c r="H9" s="1" t="s">
        <v>57</v>
      </c>
      <c r="I9" s="1" t="s">
        <v>96</v>
      </c>
      <c r="J9" s="1" t="s">
        <v>95</v>
      </c>
      <c r="K9" s="1" t="s">
        <v>607</v>
      </c>
      <c r="L9" s="1" t="s">
        <v>68</v>
      </c>
      <c r="M9" s="1" t="s">
        <v>57</v>
      </c>
      <c r="N9" s="1" t="s">
        <v>60</v>
      </c>
      <c r="O9" s="1" t="s">
        <v>68</v>
      </c>
      <c r="P9" s="1" t="s">
        <v>60</v>
      </c>
      <c r="Q9" s="1" t="s">
        <v>68</v>
      </c>
      <c r="R9" s="1" t="s">
        <v>60</v>
      </c>
      <c r="S9" s="1" t="s">
        <v>68</v>
      </c>
      <c r="T9" s="1" t="s">
        <v>72</v>
      </c>
      <c r="U9" s="1" t="s">
        <v>57</v>
      </c>
      <c r="V9" s="1" t="s">
        <v>68</v>
      </c>
      <c r="W9" s="1" t="s">
        <v>57</v>
      </c>
      <c r="X9" s="1" t="s">
        <v>57</v>
      </c>
      <c r="Y9" s="1" t="s">
        <v>72</v>
      </c>
      <c r="Z9" s="1" t="s">
        <v>57</v>
      </c>
      <c r="AA9" s="1" t="s">
        <v>68</v>
      </c>
      <c r="AB9" s="1" t="s">
        <v>57</v>
      </c>
      <c r="AC9" s="1" t="s">
        <v>57</v>
      </c>
      <c r="AD9" s="1" t="s">
        <v>57</v>
      </c>
      <c r="AE9" s="1" t="s">
        <v>57</v>
      </c>
      <c r="AF9" s="1" t="s">
        <v>57</v>
      </c>
      <c r="AG9" s="1" t="s">
        <v>57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69</v>
      </c>
      <c r="AM9" s="1" t="s">
        <v>69</v>
      </c>
      <c r="AN9" s="1" t="s">
        <v>69</v>
      </c>
      <c r="AO9" s="1" t="s">
        <v>69</v>
      </c>
      <c r="AP9" s="1" t="s">
        <v>69</v>
      </c>
      <c r="AQ9" s="1" t="s">
        <v>69</v>
      </c>
      <c r="AR9" s="1" t="s">
        <v>69</v>
      </c>
      <c r="AS9" s="1" t="s">
        <v>69</v>
      </c>
      <c r="AT9" s="1" t="s">
        <v>480</v>
      </c>
      <c r="AU9" s="1" t="s">
        <v>952</v>
      </c>
    </row>
    <row r="10" ht="11.25" customHeight="1">
      <c r="A10" s="1" t="s">
        <v>64</v>
      </c>
      <c r="B10" s="1" t="s">
        <v>3460</v>
      </c>
      <c r="C10" s="1" t="s">
        <v>3461</v>
      </c>
      <c r="D10" s="1" t="s">
        <v>1677</v>
      </c>
      <c r="E10" s="1" t="s">
        <v>60</v>
      </c>
      <c r="F10" s="1" t="s">
        <v>57</v>
      </c>
      <c r="G10" s="1" t="s">
        <v>337</v>
      </c>
      <c r="H10" s="1" t="s">
        <v>57</v>
      </c>
      <c r="I10" s="1" t="s">
        <v>124</v>
      </c>
      <c r="J10" s="1" t="s">
        <v>98</v>
      </c>
      <c r="K10" s="1" t="s">
        <v>336</v>
      </c>
      <c r="L10" s="1" t="s">
        <v>78</v>
      </c>
      <c r="M10" s="1" t="s">
        <v>57</v>
      </c>
      <c r="N10" s="1" t="s">
        <v>60</v>
      </c>
      <c r="O10" s="1" t="s">
        <v>68</v>
      </c>
      <c r="P10" s="1" t="s">
        <v>60</v>
      </c>
      <c r="Q10" s="1" t="s">
        <v>68</v>
      </c>
      <c r="R10" s="1" t="s">
        <v>60</v>
      </c>
      <c r="S10" s="1" t="s">
        <v>68</v>
      </c>
      <c r="T10" s="1" t="s">
        <v>72</v>
      </c>
      <c r="U10" s="1" t="s">
        <v>57</v>
      </c>
      <c r="V10" s="1" t="s">
        <v>68</v>
      </c>
      <c r="W10" s="1" t="s">
        <v>57</v>
      </c>
      <c r="X10" s="1" t="s">
        <v>57</v>
      </c>
      <c r="Y10" s="1" t="s">
        <v>72</v>
      </c>
      <c r="Z10" s="1" t="s">
        <v>57</v>
      </c>
      <c r="AA10" s="1" t="s">
        <v>68</v>
      </c>
      <c r="AB10" s="1" t="s">
        <v>57</v>
      </c>
      <c r="AC10" s="1" t="s">
        <v>57</v>
      </c>
      <c r="AD10" s="1" t="s">
        <v>57</v>
      </c>
      <c r="AE10" s="1" t="s">
        <v>57</v>
      </c>
      <c r="AF10" s="1" t="s">
        <v>57</v>
      </c>
      <c r="AG10" s="1" t="s">
        <v>57</v>
      </c>
      <c r="AH10" s="1" t="s">
        <v>57</v>
      </c>
      <c r="AI10" s="1" t="s">
        <v>57</v>
      </c>
      <c r="AJ10" s="1" t="s">
        <v>57</v>
      </c>
      <c r="AK10" s="1" t="s">
        <v>57</v>
      </c>
      <c r="AL10" s="1" t="s">
        <v>69</v>
      </c>
      <c r="AM10" s="1" t="s">
        <v>69</v>
      </c>
      <c r="AN10" s="1" t="s">
        <v>69</v>
      </c>
      <c r="AO10" s="1" t="s">
        <v>69</v>
      </c>
      <c r="AP10" s="1" t="s">
        <v>67</v>
      </c>
      <c r="AQ10" s="1" t="s">
        <v>67</v>
      </c>
      <c r="AR10" s="1" t="s">
        <v>67</v>
      </c>
      <c r="AS10" s="1" t="s">
        <v>67</v>
      </c>
      <c r="AT10" s="1" t="s">
        <v>3462</v>
      </c>
      <c r="AU10" s="1" t="s">
        <v>748</v>
      </c>
    </row>
    <row r="11" ht="11.25" customHeight="1">
      <c r="A11" s="1" t="s">
        <v>148</v>
      </c>
      <c r="B11" s="1" t="s">
        <v>3463</v>
      </c>
      <c r="C11" s="1" t="s">
        <v>3464</v>
      </c>
      <c r="D11" s="1" t="s">
        <v>3465</v>
      </c>
      <c r="E11" s="1" t="s">
        <v>60</v>
      </c>
      <c r="F11" s="1" t="s">
        <v>57</v>
      </c>
      <c r="G11" s="1" t="s">
        <v>65</v>
      </c>
      <c r="H11" s="1" t="s">
        <v>57</v>
      </c>
      <c r="I11" s="1" t="s">
        <v>67</v>
      </c>
      <c r="J11" s="1" t="s">
        <v>66</v>
      </c>
      <c r="K11" s="1" t="s">
        <v>179</v>
      </c>
      <c r="L11" s="1" t="s">
        <v>57</v>
      </c>
      <c r="M11" s="1" t="s">
        <v>57</v>
      </c>
      <c r="N11" s="1" t="s">
        <v>68</v>
      </c>
      <c r="O11" s="1" t="s">
        <v>68</v>
      </c>
      <c r="P11" s="1" t="s">
        <v>68</v>
      </c>
      <c r="Q11" s="1" t="s">
        <v>68</v>
      </c>
      <c r="R11" s="1" t="s">
        <v>68</v>
      </c>
      <c r="S11" s="1" t="s">
        <v>68</v>
      </c>
      <c r="T11" s="1" t="s">
        <v>68</v>
      </c>
      <c r="U11" s="1" t="s">
        <v>57</v>
      </c>
      <c r="V11" s="1" t="s">
        <v>60</v>
      </c>
      <c r="W11" s="1" t="s">
        <v>68</v>
      </c>
      <c r="X11" s="1" t="s">
        <v>68</v>
      </c>
      <c r="Y11" s="1" t="s">
        <v>57</v>
      </c>
      <c r="Z11" s="1" t="s">
        <v>57</v>
      </c>
      <c r="AA11" s="1" t="s">
        <v>68</v>
      </c>
      <c r="AB11" s="1" t="s">
        <v>57</v>
      </c>
      <c r="AC11" s="1" t="s">
        <v>57</v>
      </c>
      <c r="AD11" s="1" t="s">
        <v>57</v>
      </c>
      <c r="AE11" s="1" t="s">
        <v>57</v>
      </c>
      <c r="AF11" s="1" t="s">
        <v>57</v>
      </c>
      <c r="AG11" s="1" t="s">
        <v>57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3466</v>
      </c>
      <c r="AU11" s="1" t="s">
        <v>3358</v>
      </c>
    </row>
    <row r="12" ht="11.25" customHeight="1">
      <c r="A12" s="1" t="s">
        <v>85</v>
      </c>
      <c r="B12" s="1" t="s">
        <v>3467</v>
      </c>
      <c r="C12" s="1" t="s">
        <v>3468</v>
      </c>
      <c r="D12" s="1" t="s">
        <v>62</v>
      </c>
      <c r="E12" s="1" t="s">
        <v>60</v>
      </c>
      <c r="F12" s="1" t="s">
        <v>57</v>
      </c>
      <c r="G12" s="1" t="s">
        <v>105</v>
      </c>
      <c r="H12" s="1" t="s">
        <v>69</v>
      </c>
      <c r="I12" s="1" t="s">
        <v>65</v>
      </c>
      <c r="J12" s="1" t="s">
        <v>64</v>
      </c>
      <c r="K12" s="1" t="s">
        <v>3465</v>
      </c>
      <c r="L12" s="1" t="s">
        <v>68</v>
      </c>
      <c r="M12" s="1" t="s">
        <v>57</v>
      </c>
      <c r="N12" s="1" t="s">
        <v>68</v>
      </c>
      <c r="O12" s="1" t="s">
        <v>68</v>
      </c>
      <c r="P12" s="1" t="s">
        <v>68</v>
      </c>
      <c r="Q12" s="1" t="s">
        <v>68</v>
      </c>
      <c r="R12" s="1" t="s">
        <v>68</v>
      </c>
      <c r="S12" s="1" t="s">
        <v>68</v>
      </c>
      <c r="T12" s="1" t="s">
        <v>68</v>
      </c>
      <c r="U12" s="1" t="s">
        <v>57</v>
      </c>
      <c r="V12" s="1" t="s">
        <v>60</v>
      </c>
      <c r="W12" s="1" t="s">
        <v>68</v>
      </c>
      <c r="X12" s="1" t="s">
        <v>68</v>
      </c>
      <c r="Y12" s="1" t="s">
        <v>57</v>
      </c>
      <c r="Z12" s="1" t="s">
        <v>57</v>
      </c>
      <c r="AA12" s="1" t="s">
        <v>68</v>
      </c>
      <c r="AB12" s="1" t="s">
        <v>57</v>
      </c>
      <c r="AC12" s="1" t="s">
        <v>57</v>
      </c>
      <c r="AD12" s="1" t="s">
        <v>57</v>
      </c>
      <c r="AE12" s="1" t="s">
        <v>57</v>
      </c>
      <c r="AF12" s="1" t="s">
        <v>57</v>
      </c>
      <c r="AG12" s="1" t="s">
        <v>57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3469</v>
      </c>
      <c r="AU12" s="1" t="s">
        <v>3470</v>
      </c>
    </row>
    <row r="13" ht="11.25" customHeight="1">
      <c r="A13" s="1" t="s">
        <v>106</v>
      </c>
      <c r="B13" s="1" t="s">
        <v>3471</v>
      </c>
      <c r="C13" s="1" t="s">
        <v>3472</v>
      </c>
      <c r="D13" s="1" t="s">
        <v>77</v>
      </c>
      <c r="E13" s="1" t="s">
        <v>60</v>
      </c>
      <c r="F13" s="1" t="s">
        <v>145</v>
      </c>
      <c r="G13" s="1" t="s">
        <v>97</v>
      </c>
      <c r="H13" s="1" t="s">
        <v>60</v>
      </c>
      <c r="I13" s="1" t="s">
        <v>105</v>
      </c>
      <c r="J13" s="1" t="s">
        <v>78</v>
      </c>
      <c r="K13" s="1" t="s">
        <v>1420</v>
      </c>
      <c r="L13" s="1" t="s">
        <v>72</v>
      </c>
      <c r="M13" s="1" t="s">
        <v>57</v>
      </c>
      <c r="N13" s="1" t="s">
        <v>68</v>
      </c>
      <c r="O13" s="1" t="s">
        <v>68</v>
      </c>
      <c r="P13" s="1" t="s">
        <v>68</v>
      </c>
      <c r="Q13" s="1" t="s">
        <v>68</v>
      </c>
      <c r="R13" s="1" t="s">
        <v>72</v>
      </c>
      <c r="S13" s="1" t="s">
        <v>68</v>
      </c>
      <c r="T13" s="1" t="s">
        <v>68</v>
      </c>
      <c r="U13" s="1" t="s">
        <v>57</v>
      </c>
      <c r="V13" s="1" t="s">
        <v>60</v>
      </c>
      <c r="W13" s="1" t="s">
        <v>68</v>
      </c>
      <c r="X13" s="1" t="s">
        <v>68</v>
      </c>
      <c r="Y13" s="1" t="s">
        <v>57</v>
      </c>
      <c r="Z13" s="1" t="s">
        <v>57</v>
      </c>
      <c r="AA13" s="1" t="s">
        <v>68</v>
      </c>
      <c r="AB13" s="1" t="s">
        <v>57</v>
      </c>
      <c r="AC13" s="1" t="s">
        <v>57</v>
      </c>
      <c r="AD13" s="1" t="s">
        <v>57</v>
      </c>
      <c r="AE13" s="1" t="s">
        <v>57</v>
      </c>
      <c r="AF13" s="1" t="s">
        <v>57</v>
      </c>
      <c r="AG13" s="1" t="s">
        <v>57</v>
      </c>
      <c r="AH13" s="1" t="s">
        <v>57</v>
      </c>
      <c r="AI13" s="1" t="s">
        <v>57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292</v>
      </c>
      <c r="AU13" s="1" t="s">
        <v>215</v>
      </c>
    </row>
    <row r="14" ht="11.25" customHeight="1">
      <c r="A14" s="1" t="s">
        <v>78</v>
      </c>
      <c r="B14" s="1" t="s">
        <v>3473</v>
      </c>
      <c r="C14" s="1" t="s">
        <v>3474</v>
      </c>
      <c r="D14" s="1" t="s">
        <v>1025</v>
      </c>
      <c r="E14" s="1" t="s">
        <v>60</v>
      </c>
      <c r="F14" s="1" t="s">
        <v>57</v>
      </c>
      <c r="G14" s="1" t="s">
        <v>96</v>
      </c>
      <c r="H14" s="1" t="s">
        <v>57</v>
      </c>
      <c r="I14" s="1" t="s">
        <v>69</v>
      </c>
      <c r="J14" s="1" t="s">
        <v>66</v>
      </c>
      <c r="K14" s="1" t="s">
        <v>3475</v>
      </c>
      <c r="L14" s="1" t="s">
        <v>57</v>
      </c>
      <c r="M14" s="1" t="s">
        <v>148</v>
      </c>
      <c r="N14" s="1" t="s">
        <v>68</v>
      </c>
      <c r="O14" s="1" t="s">
        <v>68</v>
      </c>
      <c r="P14" s="1" t="s">
        <v>68</v>
      </c>
      <c r="Q14" s="1" t="s">
        <v>68</v>
      </c>
      <c r="R14" s="1" t="s">
        <v>68</v>
      </c>
      <c r="S14" s="1" t="s">
        <v>68</v>
      </c>
      <c r="T14" s="1" t="s">
        <v>68</v>
      </c>
      <c r="U14" s="1" t="s">
        <v>57</v>
      </c>
      <c r="V14" s="1" t="s">
        <v>60</v>
      </c>
      <c r="W14" s="1" t="s">
        <v>57</v>
      </c>
      <c r="X14" s="1" t="s">
        <v>60</v>
      </c>
      <c r="Y14" s="1" t="s">
        <v>57</v>
      </c>
      <c r="Z14" s="1" t="s">
        <v>57</v>
      </c>
      <c r="AA14" s="1" t="s">
        <v>68</v>
      </c>
      <c r="AB14" s="1" t="s">
        <v>57</v>
      </c>
      <c r="AC14" s="1" t="s">
        <v>57</v>
      </c>
      <c r="AD14" s="1" t="s">
        <v>60</v>
      </c>
      <c r="AE14" s="1" t="s">
        <v>60</v>
      </c>
      <c r="AF14" s="1" t="s">
        <v>60</v>
      </c>
      <c r="AG14" s="1" t="s">
        <v>60</v>
      </c>
      <c r="AH14" s="1" t="s">
        <v>65</v>
      </c>
      <c r="AI14" s="1" t="s">
        <v>65</v>
      </c>
      <c r="AJ14" s="1" t="s">
        <v>65</v>
      </c>
      <c r="AK14" s="1" t="s">
        <v>65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1164</v>
      </c>
      <c r="AU14" s="1" t="s">
        <v>1429</v>
      </c>
    </row>
    <row r="15" ht="11.25" customHeight="1">
      <c r="A15" s="1" t="s">
        <v>80</v>
      </c>
      <c r="B15" s="1" t="s">
        <v>3476</v>
      </c>
      <c r="C15" s="1" t="s">
        <v>3477</v>
      </c>
      <c r="D15" s="1" t="s">
        <v>699</v>
      </c>
      <c r="E15" s="1" t="s">
        <v>60</v>
      </c>
      <c r="F15" s="1" t="s">
        <v>57</v>
      </c>
      <c r="G15" s="1" t="s">
        <v>108</v>
      </c>
      <c r="H15" s="1" t="s">
        <v>78</v>
      </c>
      <c r="I15" s="1" t="s">
        <v>67</v>
      </c>
      <c r="J15" s="1" t="s">
        <v>80</v>
      </c>
      <c r="K15" s="1" t="s">
        <v>225</v>
      </c>
      <c r="L15" s="1" t="s">
        <v>66</v>
      </c>
      <c r="M15" s="1" t="s">
        <v>85</v>
      </c>
      <c r="N15" s="1" t="s">
        <v>68</v>
      </c>
      <c r="O15" s="1" t="s">
        <v>68</v>
      </c>
      <c r="P15" s="1" t="s">
        <v>68</v>
      </c>
      <c r="Q15" s="1" t="s">
        <v>68</v>
      </c>
      <c r="R15" s="1" t="s">
        <v>68</v>
      </c>
      <c r="S15" s="1" t="s">
        <v>68</v>
      </c>
      <c r="T15" s="1" t="s">
        <v>68</v>
      </c>
      <c r="U15" s="1" t="s">
        <v>57</v>
      </c>
      <c r="V15" s="1" t="s">
        <v>60</v>
      </c>
      <c r="W15" s="1" t="s">
        <v>68</v>
      </c>
      <c r="X15" s="1" t="s">
        <v>60</v>
      </c>
      <c r="Y15" s="1" t="s">
        <v>57</v>
      </c>
      <c r="Z15" s="1" t="s">
        <v>57</v>
      </c>
      <c r="AA15" s="1" t="s">
        <v>68</v>
      </c>
      <c r="AB15" s="1" t="s">
        <v>57</v>
      </c>
      <c r="AC15" s="1" t="s">
        <v>57</v>
      </c>
      <c r="AD15" s="1" t="s">
        <v>60</v>
      </c>
      <c r="AE15" s="1" t="s">
        <v>60</v>
      </c>
      <c r="AF15" s="1" t="s">
        <v>60</v>
      </c>
      <c r="AG15" s="1" t="s">
        <v>60</v>
      </c>
      <c r="AH15" s="1" t="s">
        <v>66</v>
      </c>
      <c r="AI15" s="1" t="s">
        <v>66</v>
      </c>
      <c r="AJ15" s="1" t="s">
        <v>66</v>
      </c>
      <c r="AK15" s="1" t="s">
        <v>66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671</v>
      </c>
      <c r="AU15" s="1" t="s">
        <v>1025</v>
      </c>
    </row>
    <row r="16" ht="11.25" customHeight="1">
      <c r="A16" s="1" t="s">
        <v>191</v>
      </c>
      <c r="B16" s="1" t="s">
        <v>3478</v>
      </c>
      <c r="C16" s="1" t="s">
        <v>3479</v>
      </c>
      <c r="D16" s="1" t="s">
        <v>1450</v>
      </c>
      <c r="E16" s="1" t="s">
        <v>60</v>
      </c>
      <c r="F16" s="1" t="s">
        <v>57</v>
      </c>
      <c r="G16" s="1" t="s">
        <v>107</v>
      </c>
      <c r="H16" s="1" t="s">
        <v>60</v>
      </c>
      <c r="I16" s="1" t="s">
        <v>78</v>
      </c>
      <c r="J16" s="1" t="s">
        <v>85</v>
      </c>
      <c r="K16" s="1" t="s">
        <v>3480</v>
      </c>
      <c r="L16" s="1" t="s">
        <v>67</v>
      </c>
      <c r="M16" s="1" t="s">
        <v>57</v>
      </c>
      <c r="N16" s="1" t="s">
        <v>68</v>
      </c>
      <c r="O16" s="1" t="s">
        <v>68</v>
      </c>
      <c r="P16" s="1" t="s">
        <v>68</v>
      </c>
      <c r="Q16" s="1" t="s">
        <v>68</v>
      </c>
      <c r="R16" s="1" t="s">
        <v>72</v>
      </c>
      <c r="S16" s="1" t="s">
        <v>68</v>
      </c>
      <c r="T16" s="1" t="s">
        <v>68</v>
      </c>
      <c r="U16" s="1" t="s">
        <v>57</v>
      </c>
      <c r="V16" s="1" t="s">
        <v>60</v>
      </c>
      <c r="W16" s="1" t="s">
        <v>68</v>
      </c>
      <c r="X16" s="1" t="s">
        <v>68</v>
      </c>
      <c r="Y16" s="1" t="s">
        <v>57</v>
      </c>
      <c r="Z16" s="1" t="s">
        <v>57</v>
      </c>
      <c r="AA16" s="1" t="s">
        <v>68</v>
      </c>
      <c r="AB16" s="1" t="s">
        <v>57</v>
      </c>
      <c r="AC16" s="1" t="s">
        <v>57</v>
      </c>
      <c r="AD16" s="1" t="s">
        <v>57</v>
      </c>
      <c r="AE16" s="1" t="s">
        <v>57</v>
      </c>
      <c r="AF16" s="1" t="s">
        <v>57</v>
      </c>
      <c r="AG16" s="1" t="s">
        <v>57</v>
      </c>
      <c r="AH16" s="1" t="s">
        <v>57</v>
      </c>
      <c r="AI16" s="1" t="s">
        <v>57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893</v>
      </c>
      <c r="AU16" s="1" t="s">
        <v>84</v>
      </c>
    </row>
    <row r="17" ht="11.25" customHeight="1">
      <c r="A17" s="1" t="s">
        <v>79</v>
      </c>
      <c r="B17" s="1" t="s">
        <v>3481</v>
      </c>
      <c r="C17" s="1" t="s">
        <v>3482</v>
      </c>
      <c r="D17" s="1" t="s">
        <v>1007</v>
      </c>
      <c r="E17" s="1" t="s">
        <v>60</v>
      </c>
      <c r="F17" s="1" t="s">
        <v>114</v>
      </c>
      <c r="G17" s="1" t="s">
        <v>113</v>
      </c>
      <c r="H17" s="1" t="s">
        <v>148</v>
      </c>
      <c r="I17" s="1" t="s">
        <v>95</v>
      </c>
      <c r="J17" s="1" t="s">
        <v>120</v>
      </c>
      <c r="K17" s="1" t="s">
        <v>911</v>
      </c>
      <c r="L17" s="1" t="s">
        <v>191</v>
      </c>
      <c r="M17" s="1" t="s">
        <v>68</v>
      </c>
      <c r="N17" s="1" t="s">
        <v>68</v>
      </c>
      <c r="O17" s="1" t="s">
        <v>68</v>
      </c>
      <c r="P17" s="1" t="s">
        <v>68</v>
      </c>
      <c r="Q17" s="1" t="s">
        <v>68</v>
      </c>
      <c r="R17" s="1" t="s">
        <v>72</v>
      </c>
      <c r="S17" s="1" t="s">
        <v>68</v>
      </c>
      <c r="T17" s="1" t="s">
        <v>68</v>
      </c>
      <c r="U17" s="1" t="s">
        <v>57</v>
      </c>
      <c r="V17" s="1" t="s">
        <v>60</v>
      </c>
      <c r="W17" s="1" t="s">
        <v>68</v>
      </c>
      <c r="X17" s="1" t="s">
        <v>68</v>
      </c>
      <c r="Y17" s="1" t="s">
        <v>57</v>
      </c>
      <c r="Z17" s="1" t="s">
        <v>57</v>
      </c>
      <c r="AA17" s="1" t="s">
        <v>68</v>
      </c>
      <c r="AB17" s="1" t="s">
        <v>57</v>
      </c>
      <c r="AC17" s="1" t="s">
        <v>57</v>
      </c>
      <c r="AD17" s="1" t="s">
        <v>57</v>
      </c>
      <c r="AE17" s="1" t="s">
        <v>57</v>
      </c>
      <c r="AF17" s="1" t="s">
        <v>57</v>
      </c>
      <c r="AG17" s="1" t="s">
        <v>57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64</v>
      </c>
      <c r="AS17" s="1" t="s">
        <v>64</v>
      </c>
      <c r="AT17" s="1" t="s">
        <v>1525</v>
      </c>
      <c r="AU17" s="1" t="s">
        <v>893</v>
      </c>
    </row>
    <row r="18" ht="11.25" customHeight="1">
      <c r="A18" s="1" t="s">
        <v>97</v>
      </c>
      <c r="B18" s="1" t="s">
        <v>3483</v>
      </c>
      <c r="C18" s="1" t="s">
        <v>3484</v>
      </c>
      <c r="D18" s="1" t="s">
        <v>1033</v>
      </c>
      <c r="E18" s="1" t="s">
        <v>60</v>
      </c>
      <c r="F18" s="1" t="s">
        <v>114</v>
      </c>
      <c r="G18" s="1" t="s">
        <v>146</v>
      </c>
      <c r="H18" s="1" t="s">
        <v>148</v>
      </c>
      <c r="I18" s="1" t="s">
        <v>133</v>
      </c>
      <c r="J18" s="1" t="s">
        <v>133</v>
      </c>
      <c r="K18" s="1" t="s">
        <v>1036</v>
      </c>
      <c r="L18" s="1" t="s">
        <v>69</v>
      </c>
      <c r="M18" s="1" t="s">
        <v>72</v>
      </c>
      <c r="N18" s="1" t="s">
        <v>68</v>
      </c>
      <c r="O18" s="1" t="s">
        <v>68</v>
      </c>
      <c r="P18" s="1" t="s">
        <v>68</v>
      </c>
      <c r="Q18" s="1" t="s">
        <v>68</v>
      </c>
      <c r="R18" s="1" t="s">
        <v>72</v>
      </c>
      <c r="S18" s="1" t="s">
        <v>68</v>
      </c>
      <c r="T18" s="1" t="s">
        <v>68</v>
      </c>
      <c r="U18" s="1" t="s">
        <v>57</v>
      </c>
      <c r="V18" s="1" t="s">
        <v>60</v>
      </c>
      <c r="W18" s="1" t="s">
        <v>68</v>
      </c>
      <c r="X18" s="1" t="s">
        <v>68</v>
      </c>
      <c r="Y18" s="1" t="s">
        <v>57</v>
      </c>
      <c r="Z18" s="1" t="s">
        <v>68</v>
      </c>
      <c r="AA18" s="1" t="s">
        <v>57</v>
      </c>
      <c r="AB18" s="1" t="s">
        <v>57</v>
      </c>
      <c r="AC18" s="1" t="s">
        <v>57</v>
      </c>
      <c r="AD18" s="1" t="s">
        <v>57</v>
      </c>
      <c r="AE18" s="1" t="s">
        <v>57</v>
      </c>
      <c r="AF18" s="1" t="s">
        <v>57</v>
      </c>
      <c r="AG18" s="1" t="s">
        <v>57</v>
      </c>
      <c r="AH18" s="1" t="s">
        <v>57</v>
      </c>
      <c r="AI18" s="1" t="s">
        <v>57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3485</v>
      </c>
      <c r="AU18" s="1" t="s">
        <v>3486</v>
      </c>
    </row>
    <row r="19" ht="11.25" customHeight="1">
      <c r="A19" s="1" t="s">
        <v>90</v>
      </c>
      <c r="B19" s="1" t="s">
        <v>3487</v>
      </c>
      <c r="C19" s="1" t="s">
        <v>3488</v>
      </c>
      <c r="D19" s="1" t="s">
        <v>1677</v>
      </c>
      <c r="E19" s="1" t="s">
        <v>60</v>
      </c>
      <c r="F19" s="1" t="s">
        <v>57</v>
      </c>
      <c r="G19" s="1" t="s">
        <v>146</v>
      </c>
      <c r="H19" s="1" t="s">
        <v>148</v>
      </c>
      <c r="I19" s="1" t="s">
        <v>114</v>
      </c>
      <c r="J19" s="1" t="s">
        <v>95</v>
      </c>
      <c r="K19" s="1" t="s">
        <v>275</v>
      </c>
      <c r="L19" s="1" t="s">
        <v>69</v>
      </c>
      <c r="M19" s="1" t="s">
        <v>72</v>
      </c>
      <c r="N19" s="1" t="s">
        <v>60</v>
      </c>
      <c r="O19" s="1" t="s">
        <v>68</v>
      </c>
      <c r="P19" s="1" t="s">
        <v>60</v>
      </c>
      <c r="Q19" s="1" t="s">
        <v>68</v>
      </c>
      <c r="R19" s="1" t="s">
        <v>60</v>
      </c>
      <c r="S19" s="1" t="s">
        <v>68</v>
      </c>
      <c r="T19" s="1" t="s">
        <v>72</v>
      </c>
      <c r="U19" s="1" t="s">
        <v>57</v>
      </c>
      <c r="V19" s="1" t="s">
        <v>68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68</v>
      </c>
      <c r="AB19" s="1" t="s">
        <v>57</v>
      </c>
      <c r="AC19" s="1" t="s">
        <v>57</v>
      </c>
      <c r="AD19" s="1" t="s">
        <v>57</v>
      </c>
      <c r="AE19" s="1" t="s">
        <v>57</v>
      </c>
      <c r="AF19" s="1" t="s">
        <v>57</v>
      </c>
      <c r="AG19" s="1" t="s">
        <v>57</v>
      </c>
      <c r="AH19" s="1" t="s">
        <v>57</v>
      </c>
      <c r="AI19" s="1" t="s">
        <v>57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1126</v>
      </c>
      <c r="AU19" s="1" t="s">
        <v>1642</v>
      </c>
    </row>
    <row r="20" ht="11.25" customHeight="1">
      <c r="A20" s="1" t="s">
        <v>105</v>
      </c>
      <c r="B20" s="1" t="s">
        <v>3489</v>
      </c>
      <c r="C20" s="1" t="s">
        <v>3490</v>
      </c>
      <c r="D20" s="1" t="s">
        <v>1753</v>
      </c>
      <c r="E20" s="1" t="s">
        <v>60</v>
      </c>
      <c r="F20" s="1" t="s">
        <v>57</v>
      </c>
      <c r="G20" s="1" t="s">
        <v>133</v>
      </c>
      <c r="H20" s="1" t="s">
        <v>57</v>
      </c>
      <c r="I20" s="1" t="s">
        <v>94</v>
      </c>
      <c r="J20" s="1" t="s">
        <v>98</v>
      </c>
      <c r="K20" s="1" t="s">
        <v>951</v>
      </c>
      <c r="L20" s="1" t="s">
        <v>105</v>
      </c>
      <c r="M20" s="1" t="s">
        <v>78</v>
      </c>
      <c r="N20" s="1" t="s">
        <v>60</v>
      </c>
      <c r="O20" s="1" t="s">
        <v>68</v>
      </c>
      <c r="P20" s="1" t="s">
        <v>60</v>
      </c>
      <c r="Q20" s="1" t="s">
        <v>68</v>
      </c>
      <c r="R20" s="1" t="s">
        <v>60</v>
      </c>
      <c r="S20" s="1" t="s">
        <v>68</v>
      </c>
      <c r="T20" s="1" t="s">
        <v>72</v>
      </c>
      <c r="U20" s="1" t="s">
        <v>57</v>
      </c>
      <c r="V20" s="1" t="s">
        <v>68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68</v>
      </c>
      <c r="AB20" s="1" t="s">
        <v>57</v>
      </c>
      <c r="AC20" s="1" t="s">
        <v>57</v>
      </c>
      <c r="AD20" s="1" t="s">
        <v>57</v>
      </c>
      <c r="AE20" s="1" t="s">
        <v>57</v>
      </c>
      <c r="AF20" s="1" t="s">
        <v>57</v>
      </c>
      <c r="AG20" s="1" t="s">
        <v>57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148</v>
      </c>
      <c r="AQ20" s="1" t="s">
        <v>148</v>
      </c>
      <c r="AR20" s="1" t="s">
        <v>148</v>
      </c>
      <c r="AS20" s="1" t="s">
        <v>148</v>
      </c>
      <c r="AT20" s="1" t="s">
        <v>3491</v>
      </c>
      <c r="AU20" s="1" t="s">
        <v>2398</v>
      </c>
    </row>
    <row r="21" ht="11.25" customHeight="1">
      <c r="A21" s="1" t="s">
        <v>170</v>
      </c>
      <c r="B21" s="1" t="s">
        <v>3492</v>
      </c>
      <c r="C21" s="1" t="s">
        <v>3493</v>
      </c>
      <c r="D21" s="1" t="s">
        <v>1232</v>
      </c>
      <c r="E21" s="1" t="s">
        <v>60</v>
      </c>
      <c r="F21" s="1" t="s">
        <v>57</v>
      </c>
      <c r="G21" s="1" t="s">
        <v>154</v>
      </c>
      <c r="H21" s="1" t="s">
        <v>57</v>
      </c>
      <c r="I21" s="1" t="s">
        <v>71</v>
      </c>
      <c r="J21" s="1" t="s">
        <v>145</v>
      </c>
      <c r="K21" s="1" t="s">
        <v>620</v>
      </c>
      <c r="L21" s="1" t="s">
        <v>86</v>
      </c>
      <c r="M21" s="1" t="s">
        <v>78</v>
      </c>
      <c r="N21" s="1" t="s">
        <v>60</v>
      </c>
      <c r="O21" s="1" t="s">
        <v>68</v>
      </c>
      <c r="P21" s="1" t="s">
        <v>60</v>
      </c>
      <c r="Q21" s="1" t="s">
        <v>68</v>
      </c>
      <c r="R21" s="1" t="s">
        <v>60</v>
      </c>
      <c r="S21" s="1" t="s">
        <v>68</v>
      </c>
      <c r="T21" s="1" t="s">
        <v>72</v>
      </c>
      <c r="U21" s="1" t="s">
        <v>57</v>
      </c>
      <c r="V21" s="1" t="s">
        <v>68</v>
      </c>
      <c r="W21" s="1" t="s">
        <v>57</v>
      </c>
      <c r="X21" s="1" t="s">
        <v>57</v>
      </c>
      <c r="Y21" s="1" t="s">
        <v>68</v>
      </c>
      <c r="Z21" s="1" t="s">
        <v>57</v>
      </c>
      <c r="AA21" s="1" t="s">
        <v>68</v>
      </c>
      <c r="AB21" s="1" t="s">
        <v>57</v>
      </c>
      <c r="AC21" s="1" t="s">
        <v>57</v>
      </c>
      <c r="AD21" s="1" t="s">
        <v>57</v>
      </c>
      <c r="AE21" s="1" t="s">
        <v>57</v>
      </c>
      <c r="AF21" s="1" t="s">
        <v>57</v>
      </c>
      <c r="AG21" s="1" t="s">
        <v>57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106</v>
      </c>
      <c r="AR21" s="1" t="s">
        <v>106</v>
      </c>
      <c r="AS21" s="1" t="s">
        <v>106</v>
      </c>
      <c r="AT21" s="1" t="s">
        <v>3494</v>
      </c>
      <c r="AU21" s="1" t="s">
        <v>390</v>
      </c>
    </row>
    <row r="22" ht="11.25" customHeight="1">
      <c r="A22" s="1" t="s">
        <v>86</v>
      </c>
      <c r="B22" s="1" t="s">
        <v>3495</v>
      </c>
      <c r="C22" s="1" t="s">
        <v>3496</v>
      </c>
      <c r="D22" s="1" t="s">
        <v>1677</v>
      </c>
      <c r="E22" s="1" t="s">
        <v>60</v>
      </c>
      <c r="F22" s="1" t="s">
        <v>57</v>
      </c>
      <c r="G22" s="1" t="s">
        <v>320</v>
      </c>
      <c r="H22" s="1" t="s">
        <v>57</v>
      </c>
      <c r="I22" s="1" t="s">
        <v>142</v>
      </c>
      <c r="J22" s="1" t="s">
        <v>124</v>
      </c>
      <c r="K22" s="1" t="s">
        <v>267</v>
      </c>
      <c r="L22" s="1" t="s">
        <v>109</v>
      </c>
      <c r="M22" s="1" t="s">
        <v>95</v>
      </c>
      <c r="N22" s="1" t="s">
        <v>60</v>
      </c>
      <c r="O22" s="1" t="s">
        <v>68</v>
      </c>
      <c r="P22" s="1" t="s">
        <v>60</v>
      </c>
      <c r="Q22" s="1" t="s">
        <v>68</v>
      </c>
      <c r="R22" s="1" t="s">
        <v>60</v>
      </c>
      <c r="S22" s="1" t="s">
        <v>68</v>
      </c>
      <c r="T22" s="1" t="s">
        <v>72</v>
      </c>
      <c r="U22" s="1" t="s">
        <v>57</v>
      </c>
      <c r="V22" s="1" t="s">
        <v>68</v>
      </c>
      <c r="W22" s="1" t="s">
        <v>57</v>
      </c>
      <c r="X22" s="1" t="s">
        <v>57</v>
      </c>
      <c r="Y22" s="1" t="s">
        <v>68</v>
      </c>
      <c r="Z22" s="1" t="s">
        <v>57</v>
      </c>
      <c r="AA22" s="1" t="s">
        <v>68</v>
      </c>
      <c r="AB22" s="1" t="s">
        <v>57</v>
      </c>
      <c r="AC22" s="1" t="s">
        <v>57</v>
      </c>
      <c r="AD22" s="1" t="s">
        <v>68</v>
      </c>
      <c r="AE22" s="1" t="s">
        <v>68</v>
      </c>
      <c r="AF22" s="1" t="s">
        <v>68</v>
      </c>
      <c r="AG22" s="1" t="s">
        <v>68</v>
      </c>
      <c r="AH22" s="1" t="s">
        <v>85</v>
      </c>
      <c r="AI22" s="1" t="s">
        <v>85</v>
      </c>
      <c r="AJ22" s="1" t="s">
        <v>85</v>
      </c>
      <c r="AK22" s="1" t="s">
        <v>85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3497</v>
      </c>
      <c r="AU22" s="1" t="s">
        <v>2398</v>
      </c>
    </row>
    <row r="23" ht="11.25" customHeight="1">
      <c r="A23" s="1" t="s">
        <v>96</v>
      </c>
      <c r="B23" s="1" t="s">
        <v>3498</v>
      </c>
      <c r="C23" s="1" t="s">
        <v>3499</v>
      </c>
      <c r="D23" s="1" t="s">
        <v>1033</v>
      </c>
      <c r="E23" s="1" t="s">
        <v>60</v>
      </c>
      <c r="F23" s="1" t="s">
        <v>57</v>
      </c>
      <c r="G23" s="1" t="s">
        <v>143</v>
      </c>
      <c r="H23" s="1" t="s">
        <v>57</v>
      </c>
      <c r="I23" s="1" t="s">
        <v>320</v>
      </c>
      <c r="J23" s="1" t="s">
        <v>135</v>
      </c>
      <c r="K23" s="1" t="s">
        <v>1739</v>
      </c>
      <c r="L23" s="1" t="s">
        <v>191</v>
      </c>
      <c r="M23" s="1" t="s">
        <v>57</v>
      </c>
      <c r="N23" s="1" t="s">
        <v>60</v>
      </c>
      <c r="O23" s="1" t="s">
        <v>68</v>
      </c>
      <c r="P23" s="1" t="s">
        <v>60</v>
      </c>
      <c r="Q23" s="1" t="s">
        <v>68</v>
      </c>
      <c r="R23" s="1" t="s">
        <v>60</v>
      </c>
      <c r="S23" s="1" t="s">
        <v>68</v>
      </c>
      <c r="T23" s="1" t="s">
        <v>72</v>
      </c>
      <c r="U23" s="1" t="s">
        <v>57</v>
      </c>
      <c r="V23" s="1" t="s">
        <v>68</v>
      </c>
      <c r="W23" s="1" t="s">
        <v>57</v>
      </c>
      <c r="X23" s="1" t="s">
        <v>57</v>
      </c>
      <c r="Y23" s="1" t="s">
        <v>68</v>
      </c>
      <c r="Z23" s="1" t="s">
        <v>57</v>
      </c>
      <c r="AA23" s="1" t="s">
        <v>68</v>
      </c>
      <c r="AB23" s="1" t="s">
        <v>57</v>
      </c>
      <c r="AC23" s="1" t="s">
        <v>57</v>
      </c>
      <c r="AD23" s="1" t="s">
        <v>68</v>
      </c>
      <c r="AE23" s="1" t="s">
        <v>68</v>
      </c>
      <c r="AF23" s="1" t="s">
        <v>68</v>
      </c>
      <c r="AG23" s="1" t="s">
        <v>68</v>
      </c>
      <c r="AH23" s="1" t="s">
        <v>85</v>
      </c>
      <c r="AI23" s="1" t="s">
        <v>85</v>
      </c>
      <c r="AJ23" s="1" t="s">
        <v>85</v>
      </c>
      <c r="AK23" s="1" t="s">
        <v>85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106</v>
      </c>
      <c r="AQ23" s="1" t="s">
        <v>106</v>
      </c>
      <c r="AR23" s="1" t="s">
        <v>106</v>
      </c>
      <c r="AS23" s="1" t="s">
        <v>106</v>
      </c>
      <c r="AT23" s="1" t="s">
        <v>3500</v>
      </c>
      <c r="AU23" s="1" t="s">
        <v>1370</v>
      </c>
    </row>
    <row r="24" ht="11.25" customHeight="1">
      <c r="A24" s="1" t="s">
        <v>95</v>
      </c>
      <c r="B24" s="1" t="s">
        <v>3501</v>
      </c>
      <c r="C24" s="1" t="s">
        <v>3502</v>
      </c>
      <c r="D24" s="1" t="s">
        <v>1495</v>
      </c>
      <c r="E24" s="1" t="s">
        <v>60</v>
      </c>
      <c r="F24" s="1" t="s">
        <v>57</v>
      </c>
      <c r="G24" s="1" t="s">
        <v>146</v>
      </c>
      <c r="H24" s="1" t="s">
        <v>57</v>
      </c>
      <c r="I24" s="1" t="s">
        <v>114</v>
      </c>
      <c r="J24" s="1" t="s">
        <v>70</v>
      </c>
      <c r="K24" s="1" t="s">
        <v>607</v>
      </c>
      <c r="L24" s="1" t="s">
        <v>57</v>
      </c>
      <c r="M24" s="1" t="s">
        <v>57</v>
      </c>
      <c r="N24" s="1" t="s">
        <v>68</v>
      </c>
      <c r="O24" s="1" t="s">
        <v>68</v>
      </c>
      <c r="P24" s="1" t="s">
        <v>68</v>
      </c>
      <c r="Q24" s="1" t="s">
        <v>68</v>
      </c>
      <c r="R24" s="1" t="s">
        <v>68</v>
      </c>
      <c r="S24" s="1" t="s">
        <v>68</v>
      </c>
      <c r="T24" s="1" t="s">
        <v>72</v>
      </c>
      <c r="U24" s="1" t="s">
        <v>57</v>
      </c>
      <c r="V24" s="1" t="s">
        <v>68</v>
      </c>
      <c r="W24" s="1" t="s">
        <v>57</v>
      </c>
      <c r="X24" s="1" t="s">
        <v>57</v>
      </c>
      <c r="Y24" s="1" t="s">
        <v>68</v>
      </c>
      <c r="Z24" s="1" t="s">
        <v>57</v>
      </c>
      <c r="AA24" s="1" t="s">
        <v>68</v>
      </c>
      <c r="AB24" s="1" t="s">
        <v>57</v>
      </c>
      <c r="AC24" s="1" t="s">
        <v>57</v>
      </c>
      <c r="AD24" s="1" t="s">
        <v>57</v>
      </c>
      <c r="AE24" s="1" t="s">
        <v>57</v>
      </c>
      <c r="AF24" s="1" t="s">
        <v>57</v>
      </c>
      <c r="AG24" s="1" t="s">
        <v>57</v>
      </c>
      <c r="AH24" s="1" t="s">
        <v>57</v>
      </c>
      <c r="AI24" s="1" t="s">
        <v>57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3503</v>
      </c>
      <c r="AU24" s="1" t="s">
        <v>1025</v>
      </c>
    </row>
    <row r="25" ht="11.25" customHeight="1">
      <c r="A25" s="1" t="s">
        <v>108</v>
      </c>
      <c r="B25" s="1" t="s">
        <v>3504</v>
      </c>
      <c r="C25" s="1" t="s">
        <v>3505</v>
      </c>
      <c r="D25" s="1" t="s">
        <v>231</v>
      </c>
      <c r="E25" s="1" t="s">
        <v>60</v>
      </c>
      <c r="F25" s="1" t="s">
        <v>57</v>
      </c>
      <c r="G25" s="1" t="s">
        <v>125</v>
      </c>
      <c r="H25" s="1" t="s">
        <v>57</v>
      </c>
      <c r="I25" s="1" t="s">
        <v>98</v>
      </c>
      <c r="J25" s="1" t="s">
        <v>146</v>
      </c>
      <c r="K25" s="1" t="s">
        <v>937</v>
      </c>
      <c r="L25" s="1" t="s">
        <v>70</v>
      </c>
      <c r="M25" s="1" t="s">
        <v>80</v>
      </c>
      <c r="N25" s="1" t="s">
        <v>68</v>
      </c>
      <c r="O25" s="1" t="s">
        <v>68</v>
      </c>
      <c r="P25" s="1" t="s">
        <v>68</v>
      </c>
      <c r="Q25" s="1" t="s">
        <v>68</v>
      </c>
      <c r="R25" s="1" t="s">
        <v>68</v>
      </c>
      <c r="S25" s="1" t="s">
        <v>68</v>
      </c>
      <c r="T25" s="1" t="s">
        <v>72</v>
      </c>
      <c r="U25" s="1" t="s">
        <v>57</v>
      </c>
      <c r="V25" s="1" t="s">
        <v>68</v>
      </c>
      <c r="W25" s="1" t="s">
        <v>57</v>
      </c>
      <c r="X25" s="1" t="s">
        <v>57</v>
      </c>
      <c r="Y25" s="1" t="s">
        <v>68</v>
      </c>
      <c r="Z25" s="1" t="s">
        <v>57</v>
      </c>
      <c r="AA25" s="1" t="s">
        <v>68</v>
      </c>
      <c r="AB25" s="1" t="s">
        <v>57</v>
      </c>
      <c r="AC25" s="1" t="s">
        <v>57</v>
      </c>
      <c r="AD25" s="1" t="s">
        <v>72</v>
      </c>
      <c r="AE25" s="1" t="s">
        <v>72</v>
      </c>
      <c r="AF25" s="1" t="s">
        <v>72</v>
      </c>
      <c r="AG25" s="1" t="s">
        <v>72</v>
      </c>
      <c r="AH25" s="1" t="s">
        <v>78</v>
      </c>
      <c r="AI25" s="1" t="s">
        <v>78</v>
      </c>
      <c r="AJ25" s="1" t="s">
        <v>78</v>
      </c>
      <c r="AK25" s="1" t="s">
        <v>78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3506</v>
      </c>
      <c r="AU25" s="1" t="s">
        <v>1595</v>
      </c>
    </row>
    <row r="26" ht="11.25" customHeight="1">
      <c r="A26" s="1" t="s">
        <v>70</v>
      </c>
      <c r="B26" s="1" t="s">
        <v>3507</v>
      </c>
      <c r="C26" s="1" t="s">
        <v>3508</v>
      </c>
      <c r="D26" s="1" t="s">
        <v>607</v>
      </c>
      <c r="E26" s="1" t="s">
        <v>60</v>
      </c>
      <c r="F26" s="1" t="s">
        <v>57</v>
      </c>
      <c r="G26" s="1" t="s">
        <v>81</v>
      </c>
      <c r="H26" s="1" t="s">
        <v>57</v>
      </c>
      <c r="I26" s="1" t="s">
        <v>108</v>
      </c>
      <c r="J26" s="1" t="s">
        <v>95</v>
      </c>
      <c r="K26" s="1" t="s">
        <v>275</v>
      </c>
      <c r="L26" s="1" t="s">
        <v>69</v>
      </c>
      <c r="M26" s="1" t="s">
        <v>72</v>
      </c>
      <c r="N26" s="1" t="s">
        <v>68</v>
      </c>
      <c r="O26" s="1" t="s">
        <v>68</v>
      </c>
      <c r="P26" s="1" t="s">
        <v>68</v>
      </c>
      <c r="Q26" s="1" t="s">
        <v>68</v>
      </c>
      <c r="R26" s="1" t="s">
        <v>68</v>
      </c>
      <c r="S26" s="1" t="s">
        <v>68</v>
      </c>
      <c r="T26" s="1" t="s">
        <v>72</v>
      </c>
      <c r="U26" s="1" t="s">
        <v>57</v>
      </c>
      <c r="V26" s="1" t="s">
        <v>68</v>
      </c>
      <c r="W26" s="1" t="s">
        <v>57</v>
      </c>
      <c r="X26" s="1" t="s">
        <v>57</v>
      </c>
      <c r="Y26" s="1" t="s">
        <v>68</v>
      </c>
      <c r="Z26" s="1" t="s">
        <v>57</v>
      </c>
      <c r="AA26" s="1" t="s">
        <v>68</v>
      </c>
      <c r="AB26" s="1" t="s">
        <v>57</v>
      </c>
      <c r="AC26" s="1" t="s">
        <v>57</v>
      </c>
      <c r="AD26" s="1" t="s">
        <v>57</v>
      </c>
      <c r="AE26" s="1" t="s">
        <v>57</v>
      </c>
      <c r="AF26" s="1" t="s">
        <v>57</v>
      </c>
      <c r="AG26" s="1" t="s">
        <v>57</v>
      </c>
      <c r="AH26" s="1" t="s">
        <v>57</v>
      </c>
      <c r="AI26" s="1" t="s">
        <v>57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480</v>
      </c>
      <c r="AU26" s="1" t="s">
        <v>239</v>
      </c>
    </row>
    <row r="27" ht="11.25" customHeight="1">
      <c r="A27" s="1" t="s">
        <v>107</v>
      </c>
      <c r="B27" s="1" t="s">
        <v>3509</v>
      </c>
      <c r="C27" s="1" t="s">
        <v>3510</v>
      </c>
      <c r="D27" s="1" t="s">
        <v>278</v>
      </c>
      <c r="E27" s="1" t="s">
        <v>60</v>
      </c>
      <c r="F27" s="1" t="s">
        <v>57</v>
      </c>
      <c r="G27" s="1" t="s">
        <v>146</v>
      </c>
      <c r="H27" s="1" t="s">
        <v>57</v>
      </c>
      <c r="I27" s="1" t="s">
        <v>99</v>
      </c>
      <c r="J27" s="1" t="s">
        <v>98</v>
      </c>
      <c r="K27" s="1" t="s">
        <v>931</v>
      </c>
      <c r="L27" s="1" t="s">
        <v>191</v>
      </c>
      <c r="M27" s="1" t="s">
        <v>72</v>
      </c>
      <c r="N27" s="1" t="s">
        <v>68</v>
      </c>
      <c r="O27" s="1" t="s">
        <v>68</v>
      </c>
      <c r="P27" s="1" t="s">
        <v>68</v>
      </c>
      <c r="Q27" s="1" t="s">
        <v>68</v>
      </c>
      <c r="R27" s="1" t="s">
        <v>68</v>
      </c>
      <c r="S27" s="1" t="s">
        <v>68</v>
      </c>
      <c r="T27" s="1" t="s">
        <v>72</v>
      </c>
      <c r="U27" s="1" t="s">
        <v>57</v>
      </c>
      <c r="V27" s="1" t="s">
        <v>68</v>
      </c>
      <c r="W27" s="1" t="s">
        <v>57</v>
      </c>
      <c r="X27" s="1" t="s">
        <v>57</v>
      </c>
      <c r="Y27" s="1" t="s">
        <v>68</v>
      </c>
      <c r="Z27" s="1" t="s">
        <v>57</v>
      </c>
      <c r="AA27" s="1" t="s">
        <v>68</v>
      </c>
      <c r="AB27" s="1" t="s">
        <v>57</v>
      </c>
      <c r="AC27" s="1" t="s">
        <v>57</v>
      </c>
      <c r="AD27" s="1" t="s">
        <v>69</v>
      </c>
      <c r="AE27" s="1" t="s">
        <v>69</v>
      </c>
      <c r="AF27" s="1" t="s">
        <v>69</v>
      </c>
      <c r="AG27" s="1" t="s">
        <v>69</v>
      </c>
      <c r="AH27" s="1" t="s">
        <v>80</v>
      </c>
      <c r="AI27" s="1" t="s">
        <v>80</v>
      </c>
      <c r="AJ27" s="1" t="s">
        <v>80</v>
      </c>
      <c r="AK27" s="1" t="s">
        <v>80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3511</v>
      </c>
      <c r="AU27" s="1" t="s">
        <v>274</v>
      </c>
    </row>
    <row r="28" ht="11.25" customHeight="1">
      <c r="A28" s="1" t="s">
        <v>120</v>
      </c>
      <c r="B28" s="1" t="s">
        <v>3512</v>
      </c>
      <c r="C28" s="1" t="s">
        <v>3513</v>
      </c>
      <c r="D28" s="1" t="s">
        <v>1377</v>
      </c>
      <c r="E28" s="1" t="s">
        <v>60</v>
      </c>
      <c r="F28" s="1" t="s">
        <v>57</v>
      </c>
      <c r="G28" s="1" t="s">
        <v>143</v>
      </c>
      <c r="H28" s="1" t="s">
        <v>57</v>
      </c>
      <c r="I28" s="1" t="s">
        <v>98</v>
      </c>
      <c r="J28" s="1" t="s">
        <v>124</v>
      </c>
      <c r="K28" s="1" t="s">
        <v>141</v>
      </c>
      <c r="L28" s="1" t="s">
        <v>146</v>
      </c>
      <c r="M28" s="1" t="s">
        <v>113</v>
      </c>
      <c r="N28" s="1" t="s">
        <v>60</v>
      </c>
      <c r="O28" s="1" t="s">
        <v>68</v>
      </c>
      <c r="P28" s="1" t="s">
        <v>60</v>
      </c>
      <c r="Q28" s="1" t="s">
        <v>68</v>
      </c>
      <c r="R28" s="1" t="s">
        <v>60</v>
      </c>
      <c r="S28" s="1" t="s">
        <v>68</v>
      </c>
      <c r="T28" s="1" t="s">
        <v>72</v>
      </c>
      <c r="U28" s="1" t="s">
        <v>57</v>
      </c>
      <c r="V28" s="1" t="s">
        <v>68</v>
      </c>
      <c r="W28" s="1" t="s">
        <v>57</v>
      </c>
      <c r="X28" s="1" t="s">
        <v>57</v>
      </c>
      <c r="Y28" s="1" t="s">
        <v>68</v>
      </c>
      <c r="Z28" s="1" t="s">
        <v>57</v>
      </c>
      <c r="AA28" s="1" t="s">
        <v>68</v>
      </c>
      <c r="AB28" s="1" t="s">
        <v>57</v>
      </c>
      <c r="AC28" s="1" t="s">
        <v>57</v>
      </c>
      <c r="AD28" s="1" t="s">
        <v>57</v>
      </c>
      <c r="AE28" s="1" t="s">
        <v>57</v>
      </c>
      <c r="AF28" s="1" t="s">
        <v>57</v>
      </c>
      <c r="AG28" s="1" t="s">
        <v>57</v>
      </c>
      <c r="AH28" s="1" t="s">
        <v>57</v>
      </c>
      <c r="AI28" s="1" t="s">
        <v>57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106</v>
      </c>
      <c r="AP28" s="1" t="s">
        <v>106</v>
      </c>
      <c r="AQ28" s="1" t="s">
        <v>106</v>
      </c>
      <c r="AR28" s="1" t="s">
        <v>191</v>
      </c>
      <c r="AS28" s="1" t="s">
        <v>191</v>
      </c>
      <c r="AT28" s="1" t="s">
        <v>3337</v>
      </c>
      <c r="AU28" s="1" t="s">
        <v>3027</v>
      </c>
    </row>
    <row r="29" ht="11.25" customHeight="1">
      <c r="A29" s="1" t="s">
        <v>145</v>
      </c>
      <c r="B29" s="1" t="s">
        <v>3514</v>
      </c>
      <c r="C29" s="1" t="s">
        <v>3515</v>
      </c>
      <c r="D29" s="1" t="s">
        <v>1251</v>
      </c>
      <c r="E29" s="1" t="s">
        <v>60</v>
      </c>
      <c r="F29" s="1" t="s">
        <v>57</v>
      </c>
      <c r="G29" s="1" t="s">
        <v>146</v>
      </c>
      <c r="H29" s="1" t="s">
        <v>57</v>
      </c>
      <c r="I29" s="1" t="s">
        <v>107</v>
      </c>
      <c r="J29" s="1" t="s">
        <v>114</v>
      </c>
      <c r="K29" s="1" t="s">
        <v>623</v>
      </c>
      <c r="L29" s="1" t="s">
        <v>57</v>
      </c>
      <c r="M29" s="1" t="s">
        <v>57</v>
      </c>
      <c r="N29" s="1" t="s">
        <v>68</v>
      </c>
      <c r="O29" s="1" t="s">
        <v>68</v>
      </c>
      <c r="P29" s="1" t="s">
        <v>68</v>
      </c>
      <c r="Q29" s="1" t="s">
        <v>68</v>
      </c>
      <c r="R29" s="1" t="s">
        <v>68</v>
      </c>
      <c r="S29" s="1" t="s">
        <v>68</v>
      </c>
      <c r="T29" s="1" t="s">
        <v>72</v>
      </c>
      <c r="U29" s="1" t="s">
        <v>57</v>
      </c>
      <c r="V29" s="1" t="s">
        <v>68</v>
      </c>
      <c r="W29" s="1" t="s">
        <v>57</v>
      </c>
      <c r="X29" s="1" t="s">
        <v>57</v>
      </c>
      <c r="Y29" s="1" t="s">
        <v>68</v>
      </c>
      <c r="Z29" s="1" t="s">
        <v>57</v>
      </c>
      <c r="AA29" s="1" t="s">
        <v>68</v>
      </c>
      <c r="AB29" s="1" t="s">
        <v>57</v>
      </c>
      <c r="AC29" s="1" t="s">
        <v>57</v>
      </c>
      <c r="AD29" s="1" t="s">
        <v>57</v>
      </c>
      <c r="AE29" s="1" t="s">
        <v>57</v>
      </c>
      <c r="AF29" s="1" t="s">
        <v>57</v>
      </c>
      <c r="AG29" s="1" t="s">
        <v>57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3516</v>
      </c>
      <c r="AU29" s="1" t="s">
        <v>902</v>
      </c>
    </row>
    <row r="30" ht="11.25" customHeight="1">
      <c r="A30" s="1" t="s">
        <v>114</v>
      </c>
      <c r="B30" s="1" t="s">
        <v>3517</v>
      </c>
      <c r="C30" s="1" t="s">
        <v>3518</v>
      </c>
      <c r="D30" s="1" t="s">
        <v>952</v>
      </c>
      <c r="E30" s="1" t="s">
        <v>60</v>
      </c>
      <c r="F30" s="1" t="s">
        <v>57</v>
      </c>
      <c r="G30" s="1" t="s">
        <v>315</v>
      </c>
      <c r="H30" s="1" t="s">
        <v>57</v>
      </c>
      <c r="I30" s="1" t="s">
        <v>146</v>
      </c>
      <c r="J30" s="1" t="s">
        <v>124</v>
      </c>
      <c r="K30" s="1" t="s">
        <v>332</v>
      </c>
      <c r="L30" s="1" t="s">
        <v>109</v>
      </c>
      <c r="M30" s="1" t="s">
        <v>95</v>
      </c>
      <c r="N30" s="1" t="s">
        <v>68</v>
      </c>
      <c r="O30" s="1" t="s">
        <v>68</v>
      </c>
      <c r="P30" s="1" t="s">
        <v>68</v>
      </c>
      <c r="Q30" s="1" t="s">
        <v>68</v>
      </c>
      <c r="R30" s="1" t="s">
        <v>68</v>
      </c>
      <c r="S30" s="1" t="s">
        <v>68</v>
      </c>
      <c r="T30" s="1" t="s">
        <v>72</v>
      </c>
      <c r="U30" s="1" t="s">
        <v>57</v>
      </c>
      <c r="V30" s="1" t="s">
        <v>68</v>
      </c>
      <c r="W30" s="1" t="s">
        <v>57</v>
      </c>
      <c r="X30" s="1" t="s">
        <v>57</v>
      </c>
      <c r="Y30" s="1" t="s">
        <v>68</v>
      </c>
      <c r="Z30" s="1" t="s">
        <v>57</v>
      </c>
      <c r="AA30" s="1" t="s">
        <v>68</v>
      </c>
      <c r="AB30" s="1" t="s">
        <v>57</v>
      </c>
      <c r="AC30" s="1" t="s">
        <v>57</v>
      </c>
      <c r="AD30" s="1" t="s">
        <v>57</v>
      </c>
      <c r="AE30" s="1" t="s">
        <v>57</v>
      </c>
      <c r="AF30" s="1" t="s">
        <v>57</v>
      </c>
      <c r="AG30" s="1" t="s">
        <v>57</v>
      </c>
      <c r="AH30" s="1" t="s">
        <v>57</v>
      </c>
      <c r="AI30" s="1" t="s">
        <v>57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191</v>
      </c>
      <c r="AS30" s="1" t="s">
        <v>191</v>
      </c>
      <c r="AT30" s="1" t="s">
        <v>3519</v>
      </c>
      <c r="AU30" s="1" t="s">
        <v>2339</v>
      </c>
    </row>
    <row r="31" ht="11.25" customHeight="1">
      <c r="A31" s="1" t="s">
        <v>160</v>
      </c>
      <c r="B31" s="1" t="s">
        <v>3520</v>
      </c>
      <c r="C31" s="1" t="s">
        <v>3521</v>
      </c>
      <c r="D31" s="1" t="s">
        <v>1200</v>
      </c>
      <c r="E31" s="1" t="s">
        <v>60</v>
      </c>
      <c r="F31" s="1" t="s">
        <v>57</v>
      </c>
      <c r="G31" s="1" t="s">
        <v>369</v>
      </c>
      <c r="H31" s="1" t="s">
        <v>57</v>
      </c>
      <c r="I31" s="1" t="s">
        <v>288</v>
      </c>
      <c r="J31" s="1" t="s">
        <v>134</v>
      </c>
      <c r="K31" s="1" t="s">
        <v>282</v>
      </c>
      <c r="L31" s="1" t="s">
        <v>146</v>
      </c>
      <c r="M31" s="1" t="s">
        <v>78</v>
      </c>
      <c r="N31" s="1" t="s">
        <v>68</v>
      </c>
      <c r="O31" s="1" t="s">
        <v>68</v>
      </c>
      <c r="P31" s="1" t="s">
        <v>68</v>
      </c>
      <c r="Q31" s="1" t="s">
        <v>68</v>
      </c>
      <c r="R31" s="1" t="s">
        <v>68</v>
      </c>
      <c r="S31" s="1" t="s">
        <v>68</v>
      </c>
      <c r="T31" s="1" t="s">
        <v>72</v>
      </c>
      <c r="U31" s="1" t="s">
        <v>57</v>
      </c>
      <c r="V31" s="1" t="s">
        <v>68</v>
      </c>
      <c r="W31" s="1" t="s">
        <v>57</v>
      </c>
      <c r="X31" s="1" t="s">
        <v>57</v>
      </c>
      <c r="Y31" s="1" t="s">
        <v>68</v>
      </c>
      <c r="Z31" s="1" t="s">
        <v>57</v>
      </c>
      <c r="AA31" s="1" t="s">
        <v>68</v>
      </c>
      <c r="AB31" s="1" t="s">
        <v>57</v>
      </c>
      <c r="AC31" s="1" t="s">
        <v>57</v>
      </c>
      <c r="AD31" s="1" t="s">
        <v>68</v>
      </c>
      <c r="AE31" s="1" t="s">
        <v>68</v>
      </c>
      <c r="AF31" s="1" t="s">
        <v>68</v>
      </c>
      <c r="AG31" s="1" t="s">
        <v>68</v>
      </c>
      <c r="AH31" s="1" t="s">
        <v>191</v>
      </c>
      <c r="AI31" s="1" t="s">
        <v>191</v>
      </c>
      <c r="AJ31" s="1" t="s">
        <v>191</v>
      </c>
      <c r="AK31" s="1" t="s">
        <v>191</v>
      </c>
      <c r="AL31" s="1" t="s">
        <v>79</v>
      </c>
      <c r="AM31" s="1" t="s">
        <v>79</v>
      </c>
      <c r="AN31" s="1" t="s">
        <v>79</v>
      </c>
      <c r="AO31" s="1" t="s">
        <v>79</v>
      </c>
      <c r="AP31" s="1" t="s">
        <v>191</v>
      </c>
      <c r="AQ31" s="1" t="s">
        <v>191</v>
      </c>
      <c r="AR31" s="1" t="s">
        <v>191</v>
      </c>
      <c r="AS31" s="1" t="s">
        <v>191</v>
      </c>
      <c r="AT31" s="1" t="s">
        <v>3522</v>
      </c>
      <c r="AU31" s="1" t="s">
        <v>751</v>
      </c>
    </row>
    <row r="32" ht="11.25" customHeight="1">
      <c r="A32" s="1" t="s">
        <v>81</v>
      </c>
      <c r="B32" s="1" t="s">
        <v>3523</v>
      </c>
      <c r="C32" s="1" t="s">
        <v>3524</v>
      </c>
      <c r="D32" s="1" t="s">
        <v>871</v>
      </c>
      <c r="E32" s="1" t="s">
        <v>60</v>
      </c>
      <c r="F32" s="1" t="s">
        <v>57</v>
      </c>
      <c r="G32" s="1" t="s">
        <v>78</v>
      </c>
      <c r="H32" s="1" t="s">
        <v>148</v>
      </c>
      <c r="I32" s="1" t="s">
        <v>67</v>
      </c>
      <c r="J32" s="1" t="s">
        <v>85</v>
      </c>
      <c r="K32" s="1" t="s">
        <v>3465</v>
      </c>
      <c r="L32" s="1" t="s">
        <v>69</v>
      </c>
      <c r="M32" s="1" t="s">
        <v>72</v>
      </c>
      <c r="N32" s="1" t="s">
        <v>68</v>
      </c>
      <c r="O32" s="1" t="s">
        <v>68</v>
      </c>
      <c r="P32" s="1" t="s">
        <v>68</v>
      </c>
      <c r="Q32" s="1" t="s">
        <v>68</v>
      </c>
      <c r="R32" s="1" t="s">
        <v>72</v>
      </c>
      <c r="S32" s="1" t="s">
        <v>68</v>
      </c>
      <c r="T32" s="1" t="s">
        <v>68</v>
      </c>
      <c r="U32" s="1" t="s">
        <v>57</v>
      </c>
      <c r="V32" s="1" t="s">
        <v>60</v>
      </c>
      <c r="W32" s="1" t="s">
        <v>68</v>
      </c>
      <c r="X32" s="1" t="s">
        <v>68</v>
      </c>
      <c r="Y32" s="1" t="s">
        <v>57</v>
      </c>
      <c r="Z32" s="1" t="s">
        <v>57</v>
      </c>
      <c r="AA32" s="1" t="s">
        <v>68</v>
      </c>
      <c r="AB32" s="1" t="s">
        <v>57</v>
      </c>
      <c r="AC32" s="1" t="s">
        <v>57</v>
      </c>
      <c r="AD32" s="1" t="s">
        <v>57</v>
      </c>
      <c r="AE32" s="1" t="s">
        <v>57</v>
      </c>
      <c r="AF32" s="1" t="s">
        <v>57</v>
      </c>
      <c r="AG32" s="1" t="s">
        <v>57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1420</v>
      </c>
      <c r="AU32" s="1" t="s">
        <v>3525</v>
      </c>
    </row>
    <row r="33" ht="11.25" customHeight="1">
      <c r="A33" s="1" t="s">
        <v>71</v>
      </c>
      <c r="B33" s="1" t="s">
        <v>3526</v>
      </c>
      <c r="C33" s="1" t="s">
        <v>3527</v>
      </c>
      <c r="D33" s="1" t="s">
        <v>1401</v>
      </c>
      <c r="E33" s="1" t="s">
        <v>60</v>
      </c>
      <c r="F33" s="1" t="s">
        <v>57</v>
      </c>
      <c r="G33" s="1" t="s">
        <v>114</v>
      </c>
      <c r="H33" s="1" t="s">
        <v>60</v>
      </c>
      <c r="I33" s="1" t="s">
        <v>85</v>
      </c>
      <c r="J33" s="1" t="s">
        <v>66</v>
      </c>
      <c r="K33" s="1" t="s">
        <v>3528</v>
      </c>
      <c r="L33" s="1" t="s">
        <v>69</v>
      </c>
      <c r="M33" s="1" t="s">
        <v>72</v>
      </c>
      <c r="N33" s="1" t="s">
        <v>68</v>
      </c>
      <c r="O33" s="1" t="s">
        <v>68</v>
      </c>
      <c r="P33" s="1" t="s">
        <v>68</v>
      </c>
      <c r="Q33" s="1" t="s">
        <v>68</v>
      </c>
      <c r="R33" s="1" t="s">
        <v>72</v>
      </c>
      <c r="S33" s="1" t="s">
        <v>68</v>
      </c>
      <c r="T33" s="1" t="s">
        <v>68</v>
      </c>
      <c r="U33" s="1" t="s">
        <v>57</v>
      </c>
      <c r="V33" s="1" t="s">
        <v>60</v>
      </c>
      <c r="W33" s="1" t="s">
        <v>68</v>
      </c>
      <c r="X33" s="1" t="s">
        <v>68</v>
      </c>
      <c r="Y33" s="1" t="s">
        <v>57</v>
      </c>
      <c r="Z33" s="1" t="s">
        <v>57</v>
      </c>
      <c r="AA33" s="1" t="s">
        <v>68</v>
      </c>
      <c r="AB33" s="1" t="s">
        <v>57</v>
      </c>
      <c r="AC33" s="1" t="s">
        <v>57</v>
      </c>
      <c r="AD33" s="1" t="s">
        <v>57</v>
      </c>
      <c r="AE33" s="1" t="s">
        <v>57</v>
      </c>
      <c r="AF33" s="1" t="s">
        <v>57</v>
      </c>
      <c r="AG33" s="1" t="s">
        <v>57</v>
      </c>
      <c r="AH33" s="1" t="s">
        <v>57</v>
      </c>
      <c r="AI33" s="1" t="s">
        <v>57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97</v>
      </c>
      <c r="AR33" s="1" t="s">
        <v>97</v>
      </c>
      <c r="AS33" s="1" t="s">
        <v>97</v>
      </c>
      <c r="AT33" s="1" t="s">
        <v>211</v>
      </c>
      <c r="AU33" s="1" t="s">
        <v>1420</v>
      </c>
    </row>
    <row r="34" ht="11.25" customHeight="1">
      <c r="A34" s="1" t="s">
        <v>113</v>
      </c>
      <c r="B34" s="1" t="s">
        <v>3529</v>
      </c>
      <c r="C34" s="1" t="s">
        <v>3530</v>
      </c>
      <c r="D34" s="1" t="s">
        <v>391</v>
      </c>
      <c r="E34" s="1" t="s">
        <v>60</v>
      </c>
      <c r="F34" s="1" t="s">
        <v>114</v>
      </c>
      <c r="G34" s="1" t="s">
        <v>120</v>
      </c>
      <c r="H34" s="1" t="s">
        <v>64</v>
      </c>
      <c r="I34" s="1" t="s">
        <v>114</v>
      </c>
      <c r="J34" s="1" t="s">
        <v>95</v>
      </c>
      <c r="K34" s="1" t="s">
        <v>92</v>
      </c>
      <c r="L34" s="1" t="s">
        <v>69</v>
      </c>
      <c r="M34" s="1" t="s">
        <v>72</v>
      </c>
      <c r="N34" s="1" t="s">
        <v>68</v>
      </c>
      <c r="O34" s="1" t="s">
        <v>68</v>
      </c>
      <c r="P34" s="1" t="s">
        <v>68</v>
      </c>
      <c r="Q34" s="1" t="s">
        <v>68</v>
      </c>
      <c r="R34" s="1" t="s">
        <v>72</v>
      </c>
      <c r="S34" s="1" t="s">
        <v>68</v>
      </c>
      <c r="T34" s="1" t="s">
        <v>68</v>
      </c>
      <c r="U34" s="1" t="s">
        <v>57</v>
      </c>
      <c r="V34" s="1" t="s">
        <v>60</v>
      </c>
      <c r="W34" s="1" t="s">
        <v>68</v>
      </c>
      <c r="X34" s="1" t="s">
        <v>68</v>
      </c>
      <c r="Y34" s="1" t="s">
        <v>57</v>
      </c>
      <c r="Z34" s="1" t="s">
        <v>57</v>
      </c>
      <c r="AA34" s="1" t="s">
        <v>68</v>
      </c>
      <c r="AB34" s="1" t="s">
        <v>57</v>
      </c>
      <c r="AC34" s="1" t="s">
        <v>57</v>
      </c>
      <c r="AD34" s="1" t="s">
        <v>57</v>
      </c>
      <c r="AE34" s="1" t="s">
        <v>57</v>
      </c>
      <c r="AF34" s="1" t="s">
        <v>57</v>
      </c>
      <c r="AG34" s="1" t="s">
        <v>57</v>
      </c>
      <c r="AH34" s="1" t="s">
        <v>57</v>
      </c>
      <c r="AI34" s="1" t="s">
        <v>57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90</v>
      </c>
      <c r="AQ34" s="1" t="s">
        <v>90</v>
      </c>
      <c r="AR34" s="1" t="s">
        <v>90</v>
      </c>
      <c r="AS34" s="1" t="s">
        <v>90</v>
      </c>
      <c r="AT34" s="1" t="s">
        <v>501</v>
      </c>
      <c r="AU34" s="1" t="s">
        <v>336</v>
      </c>
    </row>
    <row r="35" ht="11.25" customHeight="1">
      <c r="A35" s="1" t="s">
        <v>260</v>
      </c>
      <c r="B35" s="1" t="s">
        <v>3531</v>
      </c>
      <c r="C35" s="1" t="s">
        <v>3532</v>
      </c>
      <c r="D35" s="1" t="s">
        <v>186</v>
      </c>
      <c r="E35" s="1" t="s">
        <v>60</v>
      </c>
      <c r="F35" s="1" t="s">
        <v>57</v>
      </c>
      <c r="G35" s="1" t="s">
        <v>106</v>
      </c>
      <c r="H35" s="1" t="s">
        <v>60</v>
      </c>
      <c r="I35" s="1" t="s">
        <v>85</v>
      </c>
      <c r="J35" s="1" t="s">
        <v>106</v>
      </c>
      <c r="K35" s="1" t="s">
        <v>205</v>
      </c>
      <c r="L35" s="1" t="s">
        <v>57</v>
      </c>
      <c r="M35" s="1" t="s">
        <v>57</v>
      </c>
      <c r="N35" s="1" t="s">
        <v>60</v>
      </c>
      <c r="O35" s="1" t="s">
        <v>68</v>
      </c>
      <c r="P35" s="1" t="s">
        <v>72</v>
      </c>
      <c r="Q35" s="1" t="s">
        <v>60</v>
      </c>
      <c r="R35" s="1" t="s">
        <v>72</v>
      </c>
      <c r="S35" s="1" t="s">
        <v>68</v>
      </c>
      <c r="T35" s="1" t="s">
        <v>72</v>
      </c>
      <c r="U35" s="1" t="s">
        <v>57</v>
      </c>
      <c r="V35" s="1" t="s">
        <v>60</v>
      </c>
      <c r="W35" s="1" t="s">
        <v>68</v>
      </c>
      <c r="X35" s="1" t="s">
        <v>57</v>
      </c>
      <c r="Y35" s="1" t="s">
        <v>57</v>
      </c>
      <c r="Z35" s="1" t="s">
        <v>57</v>
      </c>
      <c r="AA35" s="1" t="s">
        <v>68</v>
      </c>
      <c r="AB35" s="1" t="s">
        <v>57</v>
      </c>
      <c r="AC35" s="1" t="s">
        <v>57</v>
      </c>
      <c r="AD35" s="1" t="s">
        <v>57</v>
      </c>
      <c r="AE35" s="1" t="s">
        <v>57</v>
      </c>
      <c r="AF35" s="1" t="s">
        <v>57</v>
      </c>
      <c r="AG35" s="1" t="s">
        <v>57</v>
      </c>
      <c r="AH35" s="1" t="s">
        <v>57</v>
      </c>
      <c r="AI35" s="1" t="s">
        <v>57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225</v>
      </c>
      <c r="AU35" s="1" t="s">
        <v>77</v>
      </c>
    </row>
    <row r="36" ht="11.25" customHeight="1">
      <c r="A36" s="1" t="s">
        <v>109</v>
      </c>
      <c r="B36" s="1" t="s">
        <v>3533</v>
      </c>
      <c r="C36" s="1" t="s">
        <v>3534</v>
      </c>
      <c r="D36" s="1" t="s">
        <v>881</v>
      </c>
      <c r="E36" s="1" t="s">
        <v>60</v>
      </c>
      <c r="F36" s="1" t="s">
        <v>57</v>
      </c>
      <c r="G36" s="1" t="s">
        <v>97</v>
      </c>
      <c r="H36" s="1" t="s">
        <v>68</v>
      </c>
      <c r="I36" s="1" t="s">
        <v>191</v>
      </c>
      <c r="J36" s="1" t="s">
        <v>105</v>
      </c>
      <c r="K36" s="1" t="s">
        <v>893</v>
      </c>
      <c r="L36" s="1" t="s">
        <v>57</v>
      </c>
      <c r="M36" s="1" t="s">
        <v>57</v>
      </c>
      <c r="N36" s="1" t="s">
        <v>60</v>
      </c>
      <c r="O36" s="1" t="s">
        <v>68</v>
      </c>
      <c r="P36" s="1" t="s">
        <v>72</v>
      </c>
      <c r="Q36" s="1" t="s">
        <v>60</v>
      </c>
      <c r="R36" s="1" t="s">
        <v>72</v>
      </c>
      <c r="S36" s="1" t="s">
        <v>68</v>
      </c>
      <c r="T36" s="1" t="s">
        <v>72</v>
      </c>
      <c r="U36" s="1" t="s">
        <v>57</v>
      </c>
      <c r="V36" s="1" t="s">
        <v>57</v>
      </c>
      <c r="W36" s="1" t="s">
        <v>68</v>
      </c>
      <c r="X36" s="1" t="s">
        <v>68</v>
      </c>
      <c r="Y36" s="1" t="s">
        <v>57</v>
      </c>
      <c r="Z36" s="1" t="s">
        <v>57</v>
      </c>
      <c r="AA36" s="1" t="s">
        <v>68</v>
      </c>
      <c r="AB36" s="1" t="s">
        <v>57</v>
      </c>
      <c r="AC36" s="1" t="s">
        <v>57</v>
      </c>
      <c r="AD36" s="1" t="s">
        <v>65</v>
      </c>
      <c r="AE36" s="1" t="s">
        <v>65</v>
      </c>
      <c r="AF36" s="1" t="s">
        <v>65</v>
      </c>
      <c r="AG36" s="1" t="s">
        <v>65</v>
      </c>
      <c r="AH36" s="1" t="s">
        <v>105</v>
      </c>
      <c r="AI36" s="1" t="s">
        <v>105</v>
      </c>
      <c r="AJ36" s="1" t="s">
        <v>105</v>
      </c>
      <c r="AK36" s="1" t="s">
        <v>105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411</v>
      </c>
      <c r="AU36" s="1" t="s">
        <v>1482</v>
      </c>
    </row>
    <row r="37" ht="11.25" customHeight="1">
      <c r="A37" s="1" t="s">
        <v>125</v>
      </c>
      <c r="B37" s="1" t="s">
        <v>3535</v>
      </c>
      <c r="C37" s="1" t="s">
        <v>3536</v>
      </c>
      <c r="D37" s="1" t="s">
        <v>1634</v>
      </c>
      <c r="E37" s="1" t="s">
        <v>60</v>
      </c>
      <c r="F37" s="1" t="s">
        <v>57</v>
      </c>
      <c r="G37" s="1" t="s">
        <v>81</v>
      </c>
      <c r="H37" s="1" t="s">
        <v>60</v>
      </c>
      <c r="I37" s="1" t="s">
        <v>107</v>
      </c>
      <c r="J37" s="1" t="s">
        <v>114</v>
      </c>
      <c r="K37" s="1" t="s">
        <v>908</v>
      </c>
      <c r="L37" s="1" t="s">
        <v>57</v>
      </c>
      <c r="M37" s="1" t="s">
        <v>72</v>
      </c>
      <c r="N37" s="1" t="s">
        <v>60</v>
      </c>
      <c r="O37" s="1" t="s">
        <v>68</v>
      </c>
      <c r="P37" s="1" t="s">
        <v>72</v>
      </c>
      <c r="Q37" s="1" t="s">
        <v>60</v>
      </c>
      <c r="R37" s="1" t="s">
        <v>72</v>
      </c>
      <c r="S37" s="1" t="s">
        <v>68</v>
      </c>
      <c r="T37" s="1" t="s">
        <v>72</v>
      </c>
      <c r="U37" s="1" t="s">
        <v>57</v>
      </c>
      <c r="V37" s="1" t="s">
        <v>60</v>
      </c>
      <c r="W37" s="1" t="s">
        <v>68</v>
      </c>
      <c r="X37" s="1" t="s">
        <v>68</v>
      </c>
      <c r="Y37" s="1" t="s">
        <v>57</v>
      </c>
      <c r="Z37" s="1" t="s">
        <v>57</v>
      </c>
      <c r="AA37" s="1" t="s">
        <v>68</v>
      </c>
      <c r="AB37" s="1" t="s">
        <v>57</v>
      </c>
      <c r="AC37" s="1" t="s">
        <v>57</v>
      </c>
      <c r="AD37" s="1" t="s">
        <v>57</v>
      </c>
      <c r="AE37" s="1" t="s">
        <v>57</v>
      </c>
      <c r="AF37" s="1" t="s">
        <v>57</v>
      </c>
      <c r="AG37" s="1" t="s">
        <v>57</v>
      </c>
      <c r="AH37" s="1" t="s">
        <v>57</v>
      </c>
      <c r="AI37" s="1" t="s">
        <v>57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3537</v>
      </c>
      <c r="AU37" s="1" t="s">
        <v>1176</v>
      </c>
    </row>
    <row r="38" ht="11.25" customHeight="1">
      <c r="A38" s="1" t="s">
        <v>146</v>
      </c>
      <c r="B38" s="1" t="s">
        <v>3538</v>
      </c>
      <c r="C38" s="1" t="s">
        <v>3539</v>
      </c>
      <c r="D38" s="1" t="s">
        <v>982</v>
      </c>
      <c r="E38" s="1" t="s">
        <v>66</v>
      </c>
      <c r="F38" s="1" t="s">
        <v>114</v>
      </c>
      <c r="G38" s="1" t="s">
        <v>120</v>
      </c>
      <c r="H38" s="1" t="s">
        <v>68</v>
      </c>
      <c r="I38" s="1" t="s">
        <v>78</v>
      </c>
      <c r="J38" s="1" t="s">
        <v>170</v>
      </c>
      <c r="K38" s="1" t="s">
        <v>902</v>
      </c>
      <c r="L38" s="1" t="s">
        <v>69</v>
      </c>
      <c r="M38" s="1" t="s">
        <v>72</v>
      </c>
      <c r="N38" s="1" t="s">
        <v>60</v>
      </c>
      <c r="O38" s="1" t="s">
        <v>68</v>
      </c>
      <c r="P38" s="1" t="s">
        <v>72</v>
      </c>
      <c r="Q38" s="1" t="s">
        <v>60</v>
      </c>
      <c r="R38" s="1" t="s">
        <v>72</v>
      </c>
      <c r="S38" s="1" t="s">
        <v>68</v>
      </c>
      <c r="T38" s="1" t="s">
        <v>72</v>
      </c>
      <c r="U38" s="1" t="s">
        <v>57</v>
      </c>
      <c r="V38" s="1" t="s">
        <v>60</v>
      </c>
      <c r="W38" s="1" t="s">
        <v>68</v>
      </c>
      <c r="X38" s="1" t="s">
        <v>68</v>
      </c>
      <c r="Y38" s="1" t="s">
        <v>57</v>
      </c>
      <c r="Z38" s="1" t="s">
        <v>57</v>
      </c>
      <c r="AA38" s="1" t="s">
        <v>68</v>
      </c>
      <c r="AB38" s="1" t="s">
        <v>57</v>
      </c>
      <c r="AC38" s="1" t="s">
        <v>57</v>
      </c>
      <c r="AD38" s="1" t="s">
        <v>57</v>
      </c>
      <c r="AE38" s="1" t="s">
        <v>57</v>
      </c>
      <c r="AF38" s="1" t="s">
        <v>57</v>
      </c>
      <c r="AG38" s="1" t="s">
        <v>57</v>
      </c>
      <c r="AH38" s="1" t="s">
        <v>57</v>
      </c>
      <c r="AI38" s="1" t="s">
        <v>57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3102</v>
      </c>
      <c r="AU38" s="1" t="s">
        <v>656</v>
      </c>
    </row>
    <row r="39" ht="11.25" customHeight="1">
      <c r="A39" s="1" t="s">
        <v>154</v>
      </c>
      <c r="B39" s="1" t="s">
        <v>3540</v>
      </c>
      <c r="C39" s="1" t="s">
        <v>3541</v>
      </c>
      <c r="D39" s="1" t="s">
        <v>985</v>
      </c>
      <c r="E39" s="1" t="s">
        <v>66</v>
      </c>
      <c r="F39" s="1" t="s">
        <v>57</v>
      </c>
      <c r="G39" s="1" t="s">
        <v>124</v>
      </c>
      <c r="H39" s="1" t="s">
        <v>148</v>
      </c>
      <c r="I39" s="1" t="s">
        <v>107</v>
      </c>
      <c r="J39" s="1" t="s">
        <v>113</v>
      </c>
      <c r="K39" s="1" t="s">
        <v>328</v>
      </c>
      <c r="L39" s="1" t="s">
        <v>69</v>
      </c>
      <c r="M39" s="1" t="s">
        <v>72</v>
      </c>
      <c r="N39" s="1" t="s">
        <v>60</v>
      </c>
      <c r="O39" s="1" t="s">
        <v>68</v>
      </c>
      <c r="P39" s="1" t="s">
        <v>72</v>
      </c>
      <c r="Q39" s="1" t="s">
        <v>60</v>
      </c>
      <c r="R39" s="1" t="s">
        <v>57</v>
      </c>
      <c r="S39" s="1" t="s">
        <v>68</v>
      </c>
      <c r="T39" s="1" t="s">
        <v>72</v>
      </c>
      <c r="U39" s="1" t="s">
        <v>57</v>
      </c>
      <c r="V39" s="1" t="s">
        <v>60</v>
      </c>
      <c r="W39" s="1" t="s">
        <v>68</v>
      </c>
      <c r="X39" s="1" t="s">
        <v>68</v>
      </c>
      <c r="Y39" s="1" t="s">
        <v>57</v>
      </c>
      <c r="Z39" s="1" t="s">
        <v>57</v>
      </c>
      <c r="AA39" s="1" t="s">
        <v>68</v>
      </c>
      <c r="AB39" s="1" t="s">
        <v>57</v>
      </c>
      <c r="AC39" s="1" t="s">
        <v>57</v>
      </c>
      <c r="AD39" s="1" t="s">
        <v>57</v>
      </c>
      <c r="AE39" s="1" t="s">
        <v>57</v>
      </c>
      <c r="AF39" s="1" t="s">
        <v>57</v>
      </c>
      <c r="AG39" s="1" t="s">
        <v>57</v>
      </c>
      <c r="AH39" s="1" t="s">
        <v>57</v>
      </c>
      <c r="AI39" s="1" t="s">
        <v>57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170</v>
      </c>
      <c r="AQ39" s="1" t="s">
        <v>170</v>
      </c>
      <c r="AR39" s="1" t="s">
        <v>170</v>
      </c>
      <c r="AS39" s="1" t="s">
        <v>170</v>
      </c>
      <c r="AT39" s="1" t="s">
        <v>3542</v>
      </c>
      <c r="AU39" s="1" t="s">
        <v>1187</v>
      </c>
    </row>
    <row r="40" ht="11.25" customHeight="1">
      <c r="A40" s="1" t="s">
        <v>94</v>
      </c>
      <c r="B40" s="1" t="s">
        <v>3543</v>
      </c>
      <c r="C40" s="1" t="s">
        <v>3544</v>
      </c>
      <c r="D40" s="1" t="s">
        <v>3545</v>
      </c>
      <c r="E40" s="1" t="s">
        <v>66</v>
      </c>
      <c r="F40" s="1" t="s">
        <v>57</v>
      </c>
      <c r="G40" s="1" t="s">
        <v>427</v>
      </c>
      <c r="H40" s="1" t="s">
        <v>60</v>
      </c>
      <c r="I40" s="1" t="s">
        <v>122</v>
      </c>
      <c r="J40" s="1" t="s">
        <v>147</v>
      </c>
      <c r="K40" s="1" t="s">
        <v>282</v>
      </c>
      <c r="L40" s="1" t="s">
        <v>78</v>
      </c>
      <c r="M40" s="1" t="s">
        <v>108</v>
      </c>
      <c r="N40" s="1" t="s">
        <v>60</v>
      </c>
      <c r="O40" s="1" t="s">
        <v>68</v>
      </c>
      <c r="P40" s="1" t="s">
        <v>72</v>
      </c>
      <c r="Q40" s="1" t="s">
        <v>60</v>
      </c>
      <c r="R40" s="1" t="s">
        <v>72</v>
      </c>
      <c r="S40" s="1" t="s">
        <v>68</v>
      </c>
      <c r="T40" s="1" t="s">
        <v>72</v>
      </c>
      <c r="U40" s="1" t="s">
        <v>57</v>
      </c>
      <c r="V40" s="1" t="s">
        <v>60</v>
      </c>
      <c r="W40" s="1" t="s">
        <v>68</v>
      </c>
      <c r="X40" s="1" t="s">
        <v>68</v>
      </c>
      <c r="Y40" s="1" t="s">
        <v>57</v>
      </c>
      <c r="Z40" s="1" t="s">
        <v>57</v>
      </c>
      <c r="AA40" s="1" t="s">
        <v>68</v>
      </c>
      <c r="AB40" s="1" t="s">
        <v>57</v>
      </c>
      <c r="AC40" s="1" t="s">
        <v>57</v>
      </c>
      <c r="AD40" s="1" t="s">
        <v>68</v>
      </c>
      <c r="AE40" s="1" t="s">
        <v>68</v>
      </c>
      <c r="AF40" s="1" t="s">
        <v>68</v>
      </c>
      <c r="AG40" s="1" t="s">
        <v>68</v>
      </c>
      <c r="AH40" s="1" t="s">
        <v>145</v>
      </c>
      <c r="AI40" s="1" t="s">
        <v>145</v>
      </c>
      <c r="AJ40" s="1" t="s">
        <v>145</v>
      </c>
      <c r="AK40" s="1" t="s">
        <v>145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170</v>
      </c>
      <c r="AQ40" s="1" t="s">
        <v>170</v>
      </c>
      <c r="AR40" s="1" t="s">
        <v>170</v>
      </c>
      <c r="AS40" s="1" t="s">
        <v>170</v>
      </c>
      <c r="AT40" s="1" t="s">
        <v>3546</v>
      </c>
      <c r="AU40" s="1" t="s">
        <v>222</v>
      </c>
    </row>
    <row r="41" ht="11.25" customHeight="1">
      <c r="A41" s="1" t="s">
        <v>99</v>
      </c>
      <c r="B41" s="1" t="s">
        <v>3547</v>
      </c>
      <c r="C41" s="1" t="s">
        <v>3548</v>
      </c>
      <c r="D41" s="1" t="s">
        <v>713</v>
      </c>
      <c r="E41" s="1" t="s">
        <v>68</v>
      </c>
      <c r="F41" s="1" t="s">
        <v>57</v>
      </c>
      <c r="G41" s="1" t="s">
        <v>120</v>
      </c>
      <c r="H41" s="1" t="s">
        <v>57</v>
      </c>
      <c r="I41" s="1" t="s">
        <v>79</v>
      </c>
      <c r="J41" s="1" t="s">
        <v>160</v>
      </c>
      <c r="K41" s="1" t="s">
        <v>607</v>
      </c>
      <c r="L41" s="1" t="s">
        <v>69</v>
      </c>
      <c r="M41" s="1" t="s">
        <v>72</v>
      </c>
      <c r="N41" s="1" t="s">
        <v>68</v>
      </c>
      <c r="O41" s="1" t="s">
        <v>68</v>
      </c>
      <c r="P41" s="1" t="s">
        <v>68</v>
      </c>
      <c r="Q41" s="1" t="s">
        <v>68</v>
      </c>
      <c r="R41" s="1" t="s">
        <v>60</v>
      </c>
      <c r="S41" s="1" t="s">
        <v>68</v>
      </c>
      <c r="T41" s="1" t="s">
        <v>72</v>
      </c>
      <c r="U41" s="1" t="s">
        <v>57</v>
      </c>
      <c r="V41" s="1" t="s">
        <v>68</v>
      </c>
      <c r="W41" s="1" t="s">
        <v>57</v>
      </c>
      <c r="X41" s="1" t="s">
        <v>57</v>
      </c>
      <c r="Y41" s="1" t="s">
        <v>68</v>
      </c>
      <c r="Z41" s="1" t="s">
        <v>57</v>
      </c>
      <c r="AA41" s="1" t="s">
        <v>68</v>
      </c>
      <c r="AB41" s="1" t="s">
        <v>57</v>
      </c>
      <c r="AC41" s="1" t="s">
        <v>57</v>
      </c>
      <c r="AD41" s="1" t="s">
        <v>60</v>
      </c>
      <c r="AE41" s="1" t="s">
        <v>60</v>
      </c>
      <c r="AF41" s="1" t="s">
        <v>60</v>
      </c>
      <c r="AG41" s="1" t="s">
        <v>60</v>
      </c>
      <c r="AH41" s="1" t="s">
        <v>86</v>
      </c>
      <c r="AI41" s="1" t="s">
        <v>86</v>
      </c>
      <c r="AJ41" s="1" t="s">
        <v>86</v>
      </c>
      <c r="AK41" s="1" t="s">
        <v>86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3549</v>
      </c>
      <c r="AU41" s="1" t="s">
        <v>1688</v>
      </c>
    </row>
    <row r="42" ht="11.25" customHeight="1">
      <c r="A42" s="1" t="s">
        <v>98</v>
      </c>
      <c r="B42" s="1" t="s">
        <v>3550</v>
      </c>
      <c r="C42" s="1" t="s">
        <v>3551</v>
      </c>
      <c r="D42" s="1" t="s">
        <v>997</v>
      </c>
      <c r="E42" s="1" t="s">
        <v>68</v>
      </c>
      <c r="F42" s="1" t="s">
        <v>57</v>
      </c>
      <c r="G42" s="1" t="s">
        <v>147</v>
      </c>
      <c r="H42" s="1" t="s">
        <v>57</v>
      </c>
      <c r="I42" s="1" t="s">
        <v>94</v>
      </c>
      <c r="J42" s="1" t="s">
        <v>113</v>
      </c>
      <c r="K42" s="1" t="s">
        <v>643</v>
      </c>
      <c r="L42" s="1" t="s">
        <v>113</v>
      </c>
      <c r="M42" s="1" t="s">
        <v>97</v>
      </c>
      <c r="N42" s="1" t="s">
        <v>68</v>
      </c>
      <c r="O42" s="1" t="s">
        <v>68</v>
      </c>
      <c r="P42" s="1" t="s">
        <v>68</v>
      </c>
      <c r="Q42" s="1" t="s">
        <v>68</v>
      </c>
      <c r="R42" s="1" t="s">
        <v>60</v>
      </c>
      <c r="S42" s="1" t="s">
        <v>68</v>
      </c>
      <c r="T42" s="1" t="s">
        <v>72</v>
      </c>
      <c r="U42" s="1" t="s">
        <v>57</v>
      </c>
      <c r="V42" s="1" t="s">
        <v>68</v>
      </c>
      <c r="W42" s="1" t="s">
        <v>57</v>
      </c>
      <c r="X42" s="1" t="s">
        <v>57</v>
      </c>
      <c r="Y42" s="1" t="s">
        <v>68</v>
      </c>
      <c r="Z42" s="1" t="s">
        <v>57</v>
      </c>
      <c r="AA42" s="1" t="s">
        <v>68</v>
      </c>
      <c r="AB42" s="1" t="s">
        <v>57</v>
      </c>
      <c r="AC42" s="1" t="s">
        <v>57</v>
      </c>
      <c r="AD42" s="1" t="s">
        <v>67</v>
      </c>
      <c r="AE42" s="1" t="s">
        <v>67</v>
      </c>
      <c r="AF42" s="1" t="s">
        <v>67</v>
      </c>
      <c r="AG42" s="1" t="s">
        <v>67</v>
      </c>
      <c r="AH42" s="1" t="s">
        <v>96</v>
      </c>
      <c r="AI42" s="1" t="s">
        <v>96</v>
      </c>
      <c r="AJ42" s="1" t="s">
        <v>96</v>
      </c>
      <c r="AK42" s="1" t="s">
        <v>96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3552</v>
      </c>
      <c r="AU42" s="1" t="s">
        <v>1200</v>
      </c>
    </row>
    <row r="43" ht="11.25" customHeight="1">
      <c r="A43" s="1" t="s">
        <v>289</v>
      </c>
      <c r="B43" s="1" t="s">
        <v>3553</v>
      </c>
      <c r="C43" s="1" t="s">
        <v>3554</v>
      </c>
      <c r="D43" s="1" t="s">
        <v>1450</v>
      </c>
      <c r="E43" s="1" t="s">
        <v>60</v>
      </c>
      <c r="F43" s="1" t="s">
        <v>57</v>
      </c>
      <c r="G43" s="1" t="s">
        <v>120</v>
      </c>
      <c r="H43" s="1" t="s">
        <v>57</v>
      </c>
      <c r="I43" s="1" t="s">
        <v>79</v>
      </c>
      <c r="J43" s="1" t="s">
        <v>78</v>
      </c>
      <c r="K43" s="1" t="s">
        <v>1420</v>
      </c>
      <c r="L43" s="1" t="s">
        <v>69</v>
      </c>
      <c r="M43" s="1" t="s">
        <v>72</v>
      </c>
      <c r="N43" s="1" t="s">
        <v>68</v>
      </c>
      <c r="O43" s="1" t="s">
        <v>68</v>
      </c>
      <c r="P43" s="1" t="s">
        <v>68</v>
      </c>
      <c r="Q43" s="1" t="s">
        <v>68</v>
      </c>
      <c r="R43" s="1" t="s">
        <v>60</v>
      </c>
      <c r="S43" s="1" t="s">
        <v>68</v>
      </c>
      <c r="T43" s="1" t="s">
        <v>72</v>
      </c>
      <c r="U43" s="1" t="s">
        <v>57</v>
      </c>
      <c r="V43" s="1" t="s">
        <v>68</v>
      </c>
      <c r="W43" s="1" t="s">
        <v>57</v>
      </c>
      <c r="X43" s="1" t="s">
        <v>57</v>
      </c>
      <c r="Y43" s="1" t="s">
        <v>68</v>
      </c>
      <c r="Z43" s="1" t="s">
        <v>57</v>
      </c>
      <c r="AA43" s="1" t="s">
        <v>68</v>
      </c>
      <c r="AB43" s="1" t="s">
        <v>57</v>
      </c>
      <c r="AC43" s="1" t="s">
        <v>57</v>
      </c>
      <c r="AD43" s="1" t="s">
        <v>57</v>
      </c>
      <c r="AE43" s="1" t="s">
        <v>57</v>
      </c>
      <c r="AF43" s="1" t="s">
        <v>57</v>
      </c>
      <c r="AG43" s="1" t="s">
        <v>57</v>
      </c>
      <c r="AH43" s="1" t="s">
        <v>57</v>
      </c>
      <c r="AI43" s="1" t="s">
        <v>57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1688</v>
      </c>
      <c r="AU43" s="1" t="s">
        <v>92</v>
      </c>
    </row>
    <row r="44" ht="11.25" customHeight="1">
      <c r="A44" s="1" t="s">
        <v>124</v>
      </c>
      <c r="B44" s="1" t="s">
        <v>3555</v>
      </c>
      <c r="C44" s="1" t="s">
        <v>3556</v>
      </c>
      <c r="D44" s="1" t="s">
        <v>268</v>
      </c>
      <c r="E44" s="1" t="s">
        <v>60</v>
      </c>
      <c r="F44" s="1" t="s">
        <v>57</v>
      </c>
      <c r="G44" s="1" t="s">
        <v>120</v>
      </c>
      <c r="H44" s="1" t="s">
        <v>57</v>
      </c>
      <c r="I44" s="1" t="s">
        <v>154</v>
      </c>
      <c r="J44" s="1" t="s">
        <v>113</v>
      </c>
      <c r="K44" s="1" t="s">
        <v>930</v>
      </c>
      <c r="L44" s="1" t="s">
        <v>106</v>
      </c>
      <c r="M44" s="1" t="s">
        <v>72</v>
      </c>
      <c r="N44" s="1" t="s">
        <v>68</v>
      </c>
      <c r="O44" s="1" t="s">
        <v>68</v>
      </c>
      <c r="P44" s="1" t="s">
        <v>68</v>
      </c>
      <c r="Q44" s="1" t="s">
        <v>68</v>
      </c>
      <c r="R44" s="1" t="s">
        <v>68</v>
      </c>
      <c r="S44" s="1" t="s">
        <v>68</v>
      </c>
      <c r="T44" s="1" t="s">
        <v>72</v>
      </c>
      <c r="U44" s="1" t="s">
        <v>57</v>
      </c>
      <c r="V44" s="1" t="s">
        <v>68</v>
      </c>
      <c r="W44" s="1" t="s">
        <v>57</v>
      </c>
      <c r="X44" s="1" t="s">
        <v>57</v>
      </c>
      <c r="Y44" s="1" t="s">
        <v>68</v>
      </c>
      <c r="Z44" s="1" t="s">
        <v>57</v>
      </c>
      <c r="AA44" s="1" t="s">
        <v>68</v>
      </c>
      <c r="AB44" s="1" t="s">
        <v>57</v>
      </c>
      <c r="AC44" s="1" t="s">
        <v>57</v>
      </c>
      <c r="AD44" s="1" t="s">
        <v>67</v>
      </c>
      <c r="AE44" s="1" t="s">
        <v>67</v>
      </c>
      <c r="AF44" s="1" t="s">
        <v>67</v>
      </c>
      <c r="AG44" s="1" t="s">
        <v>67</v>
      </c>
      <c r="AH44" s="1" t="s">
        <v>108</v>
      </c>
      <c r="AI44" s="1" t="s">
        <v>108</v>
      </c>
      <c r="AJ44" s="1" t="s">
        <v>108</v>
      </c>
      <c r="AK44" s="1" t="s">
        <v>108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3557</v>
      </c>
      <c r="AU44" s="1" t="s">
        <v>368</v>
      </c>
    </row>
    <row r="45" ht="11.25" customHeight="1">
      <c r="A45" s="1" t="s">
        <v>121</v>
      </c>
      <c r="B45" s="1" t="s">
        <v>3558</v>
      </c>
      <c r="C45" s="1" t="s">
        <v>3559</v>
      </c>
      <c r="D45" s="1" t="s">
        <v>616</v>
      </c>
      <c r="E45" s="1" t="s">
        <v>60</v>
      </c>
      <c r="F45" s="1" t="s">
        <v>57</v>
      </c>
      <c r="G45" s="1" t="s">
        <v>147</v>
      </c>
      <c r="H45" s="1" t="s">
        <v>57</v>
      </c>
      <c r="I45" s="1" t="s">
        <v>122</v>
      </c>
      <c r="J45" s="1" t="s">
        <v>124</v>
      </c>
      <c r="K45" s="1" t="s">
        <v>258</v>
      </c>
      <c r="L45" s="1" t="s">
        <v>120</v>
      </c>
      <c r="M45" s="1" t="s">
        <v>80</v>
      </c>
      <c r="N45" s="1" t="s">
        <v>68</v>
      </c>
      <c r="O45" s="1" t="s">
        <v>68</v>
      </c>
      <c r="P45" s="1" t="s">
        <v>68</v>
      </c>
      <c r="Q45" s="1" t="s">
        <v>68</v>
      </c>
      <c r="R45" s="1" t="s">
        <v>68</v>
      </c>
      <c r="S45" s="1" t="s">
        <v>68</v>
      </c>
      <c r="T45" s="1" t="s">
        <v>72</v>
      </c>
      <c r="U45" s="1" t="s">
        <v>57</v>
      </c>
      <c r="V45" s="1" t="s">
        <v>68</v>
      </c>
      <c r="W45" s="1" t="s">
        <v>57</v>
      </c>
      <c r="X45" s="1" t="s">
        <v>57</v>
      </c>
      <c r="Y45" s="1" t="s">
        <v>68</v>
      </c>
      <c r="Z45" s="1" t="s">
        <v>57</v>
      </c>
      <c r="AA45" s="1" t="s">
        <v>68</v>
      </c>
      <c r="AB45" s="1" t="s">
        <v>57</v>
      </c>
      <c r="AC45" s="1" t="s">
        <v>57</v>
      </c>
      <c r="AD45" s="1" t="s">
        <v>57</v>
      </c>
      <c r="AE45" s="1" t="s">
        <v>57</v>
      </c>
      <c r="AF45" s="1" t="s">
        <v>57</v>
      </c>
      <c r="AG45" s="1" t="s">
        <v>57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95</v>
      </c>
      <c r="AS45" s="1" t="s">
        <v>95</v>
      </c>
      <c r="AT45" s="1" t="s">
        <v>3560</v>
      </c>
      <c r="AU45" s="1" t="s">
        <v>327</v>
      </c>
    </row>
    <row r="46" ht="11.25" customHeight="1">
      <c r="A46" s="1" t="s">
        <v>123</v>
      </c>
      <c r="B46" s="1" t="s">
        <v>3561</v>
      </c>
      <c r="C46" s="1" t="s">
        <v>3562</v>
      </c>
      <c r="D46" s="1" t="s">
        <v>254</v>
      </c>
      <c r="E46" s="1" t="s">
        <v>60</v>
      </c>
      <c r="F46" s="1" t="s">
        <v>57</v>
      </c>
      <c r="G46" s="1" t="s">
        <v>120</v>
      </c>
      <c r="H46" s="1" t="s">
        <v>57</v>
      </c>
      <c r="I46" s="1" t="s">
        <v>78</v>
      </c>
      <c r="J46" s="1" t="s">
        <v>95</v>
      </c>
      <c r="K46" s="1" t="s">
        <v>93</v>
      </c>
      <c r="L46" s="1" t="s">
        <v>57</v>
      </c>
      <c r="M46" s="1" t="s">
        <v>57</v>
      </c>
      <c r="N46" s="1" t="s">
        <v>60</v>
      </c>
      <c r="O46" s="1" t="s">
        <v>68</v>
      </c>
      <c r="P46" s="1" t="s">
        <v>68</v>
      </c>
      <c r="Q46" s="1" t="s">
        <v>60</v>
      </c>
      <c r="R46" s="1" t="s">
        <v>60</v>
      </c>
      <c r="S46" s="1" t="s">
        <v>68</v>
      </c>
      <c r="T46" s="1" t="s">
        <v>72</v>
      </c>
      <c r="U46" s="1" t="s">
        <v>57</v>
      </c>
      <c r="V46" s="1" t="s">
        <v>68</v>
      </c>
      <c r="W46" s="1" t="s">
        <v>57</v>
      </c>
      <c r="X46" s="1" t="s">
        <v>57</v>
      </c>
      <c r="Y46" s="1" t="s">
        <v>68</v>
      </c>
      <c r="Z46" s="1" t="s">
        <v>57</v>
      </c>
      <c r="AA46" s="1" t="s">
        <v>68</v>
      </c>
      <c r="AB46" s="1" t="s">
        <v>57</v>
      </c>
      <c r="AC46" s="1" t="s">
        <v>57</v>
      </c>
      <c r="AD46" s="1" t="s">
        <v>66</v>
      </c>
      <c r="AE46" s="1" t="s">
        <v>66</v>
      </c>
      <c r="AF46" s="1" t="s">
        <v>66</v>
      </c>
      <c r="AG46" s="1" t="s">
        <v>66</v>
      </c>
      <c r="AH46" s="1" t="s">
        <v>70</v>
      </c>
      <c r="AI46" s="1" t="s">
        <v>70</v>
      </c>
      <c r="AJ46" s="1" t="s">
        <v>70</v>
      </c>
      <c r="AK46" s="1" t="s">
        <v>70</v>
      </c>
      <c r="AL46" s="1" t="s">
        <v>108</v>
      </c>
      <c r="AM46" s="1" t="s">
        <v>108</v>
      </c>
      <c r="AN46" s="1" t="s">
        <v>108</v>
      </c>
      <c r="AO46" s="1" t="s">
        <v>108</v>
      </c>
      <c r="AP46" s="1" t="s">
        <v>108</v>
      </c>
      <c r="AQ46" s="1" t="s">
        <v>108</v>
      </c>
      <c r="AR46" s="1" t="s">
        <v>108</v>
      </c>
      <c r="AS46" s="1" t="s">
        <v>108</v>
      </c>
      <c r="AT46" s="1" t="s">
        <v>2010</v>
      </c>
      <c r="AU46" s="1" t="s">
        <v>1440</v>
      </c>
    </row>
    <row r="47" ht="11.25" customHeight="1">
      <c r="A47" s="1" t="s">
        <v>122</v>
      </c>
      <c r="B47" s="1" t="s">
        <v>3563</v>
      </c>
      <c r="C47" s="1" t="s">
        <v>3564</v>
      </c>
      <c r="D47" s="1" t="s">
        <v>1811</v>
      </c>
      <c r="E47" s="1" t="s">
        <v>60</v>
      </c>
      <c r="F47" s="1" t="s">
        <v>57</v>
      </c>
      <c r="G47" s="1" t="s">
        <v>120</v>
      </c>
      <c r="H47" s="1" t="s">
        <v>57</v>
      </c>
      <c r="I47" s="1" t="s">
        <v>98</v>
      </c>
      <c r="J47" s="1" t="s">
        <v>86</v>
      </c>
      <c r="K47" s="1" t="s">
        <v>623</v>
      </c>
      <c r="L47" s="1" t="s">
        <v>70</v>
      </c>
      <c r="M47" s="1" t="s">
        <v>78</v>
      </c>
      <c r="N47" s="1" t="s">
        <v>68</v>
      </c>
      <c r="O47" s="1" t="s">
        <v>68</v>
      </c>
      <c r="P47" s="1" t="s">
        <v>68</v>
      </c>
      <c r="Q47" s="1" t="s">
        <v>68</v>
      </c>
      <c r="R47" s="1" t="s">
        <v>68</v>
      </c>
      <c r="S47" s="1" t="s">
        <v>68</v>
      </c>
      <c r="T47" s="1" t="s">
        <v>72</v>
      </c>
      <c r="U47" s="1" t="s">
        <v>57</v>
      </c>
      <c r="V47" s="1" t="s">
        <v>68</v>
      </c>
      <c r="W47" s="1" t="s">
        <v>57</v>
      </c>
      <c r="X47" s="1" t="s">
        <v>57</v>
      </c>
      <c r="Y47" s="1" t="s">
        <v>68</v>
      </c>
      <c r="Z47" s="1" t="s">
        <v>57</v>
      </c>
      <c r="AA47" s="1" t="s">
        <v>68</v>
      </c>
      <c r="AB47" s="1" t="s">
        <v>57</v>
      </c>
      <c r="AC47" s="1" t="s">
        <v>57</v>
      </c>
      <c r="AD47" s="1" t="s">
        <v>60</v>
      </c>
      <c r="AE47" s="1" t="s">
        <v>60</v>
      </c>
      <c r="AF47" s="1" t="s">
        <v>60</v>
      </c>
      <c r="AG47" s="1" t="s">
        <v>60</v>
      </c>
      <c r="AH47" s="1" t="s">
        <v>86</v>
      </c>
      <c r="AI47" s="1" t="s">
        <v>86</v>
      </c>
      <c r="AJ47" s="1" t="s">
        <v>86</v>
      </c>
      <c r="AK47" s="1" t="s">
        <v>86</v>
      </c>
      <c r="AL47" s="1" t="s">
        <v>107</v>
      </c>
      <c r="AM47" s="1" t="s">
        <v>107</v>
      </c>
      <c r="AN47" s="1" t="s">
        <v>107</v>
      </c>
      <c r="AO47" s="1" t="s">
        <v>107</v>
      </c>
      <c r="AP47" s="1" t="s">
        <v>107</v>
      </c>
      <c r="AQ47" s="1" t="s">
        <v>107</v>
      </c>
      <c r="AR47" s="1" t="s">
        <v>107</v>
      </c>
      <c r="AS47" s="1" t="s">
        <v>107</v>
      </c>
      <c r="AT47" s="1" t="s">
        <v>3565</v>
      </c>
      <c r="AU47" s="1" t="s">
        <v>1257</v>
      </c>
    </row>
    <row r="48" ht="11.25" customHeight="1">
      <c r="A48" s="1" t="s">
        <v>147</v>
      </c>
      <c r="B48" s="1" t="s">
        <v>3566</v>
      </c>
      <c r="C48" s="1" t="s">
        <v>3567</v>
      </c>
      <c r="D48" s="1" t="s">
        <v>391</v>
      </c>
      <c r="E48" s="1" t="s">
        <v>60</v>
      </c>
      <c r="F48" s="1" t="s">
        <v>57</v>
      </c>
      <c r="G48" s="1" t="s">
        <v>387</v>
      </c>
      <c r="H48" s="1" t="s">
        <v>57</v>
      </c>
      <c r="I48" s="1" t="s">
        <v>320</v>
      </c>
      <c r="J48" s="1" t="s">
        <v>95</v>
      </c>
      <c r="K48" s="1" t="s">
        <v>119</v>
      </c>
      <c r="L48" s="1" t="s">
        <v>70</v>
      </c>
      <c r="M48" s="1" t="s">
        <v>57</v>
      </c>
      <c r="N48" s="1" t="s">
        <v>68</v>
      </c>
      <c r="O48" s="1" t="s">
        <v>68</v>
      </c>
      <c r="P48" s="1" t="s">
        <v>60</v>
      </c>
      <c r="Q48" s="1" t="s">
        <v>68</v>
      </c>
      <c r="R48" s="1" t="s">
        <v>60</v>
      </c>
      <c r="S48" s="1" t="s">
        <v>68</v>
      </c>
      <c r="T48" s="1" t="s">
        <v>72</v>
      </c>
      <c r="U48" s="1" t="s">
        <v>57</v>
      </c>
      <c r="V48" s="1" t="s">
        <v>68</v>
      </c>
      <c r="W48" s="1" t="s">
        <v>57</v>
      </c>
      <c r="X48" s="1" t="s">
        <v>57</v>
      </c>
      <c r="Y48" s="1" t="s">
        <v>68</v>
      </c>
      <c r="Z48" s="1" t="s">
        <v>57</v>
      </c>
      <c r="AA48" s="1" t="s">
        <v>68</v>
      </c>
      <c r="AB48" s="1" t="s">
        <v>57</v>
      </c>
      <c r="AC48" s="1" t="s">
        <v>57</v>
      </c>
      <c r="AD48" s="1" t="s">
        <v>66</v>
      </c>
      <c r="AE48" s="1" t="s">
        <v>66</v>
      </c>
      <c r="AF48" s="1" t="s">
        <v>66</v>
      </c>
      <c r="AG48" s="1" t="s">
        <v>66</v>
      </c>
      <c r="AH48" s="1" t="s">
        <v>120</v>
      </c>
      <c r="AI48" s="1" t="s">
        <v>120</v>
      </c>
      <c r="AJ48" s="1" t="s">
        <v>120</v>
      </c>
      <c r="AK48" s="1" t="s">
        <v>120</v>
      </c>
      <c r="AL48" s="1" t="s">
        <v>108</v>
      </c>
      <c r="AM48" s="1" t="s">
        <v>108</v>
      </c>
      <c r="AN48" s="1" t="s">
        <v>108</v>
      </c>
      <c r="AO48" s="1" t="s">
        <v>108</v>
      </c>
      <c r="AP48" s="1" t="s">
        <v>108</v>
      </c>
      <c r="AQ48" s="1" t="s">
        <v>108</v>
      </c>
      <c r="AR48" s="1" t="s">
        <v>108</v>
      </c>
      <c r="AS48" s="1" t="s">
        <v>108</v>
      </c>
      <c r="AT48" s="1" t="s">
        <v>3568</v>
      </c>
      <c r="AU48" s="1" t="s">
        <v>2365</v>
      </c>
    </row>
    <row r="49" ht="11.25" customHeight="1">
      <c r="A49" s="1" t="s">
        <v>87</v>
      </c>
      <c r="B49" s="1" t="s">
        <v>3569</v>
      </c>
      <c r="C49" s="1" t="s">
        <v>3570</v>
      </c>
      <c r="D49" s="1" t="s">
        <v>268</v>
      </c>
      <c r="E49" s="1" t="s">
        <v>68</v>
      </c>
      <c r="F49" s="1" t="s">
        <v>57</v>
      </c>
      <c r="G49" s="1" t="s">
        <v>60</v>
      </c>
      <c r="H49" s="1" t="s">
        <v>57</v>
      </c>
      <c r="I49" s="1" t="s">
        <v>105</v>
      </c>
      <c r="J49" s="1" t="s">
        <v>90</v>
      </c>
      <c r="K49" s="1" t="s">
        <v>225</v>
      </c>
      <c r="L49" s="1" t="s">
        <v>69</v>
      </c>
      <c r="M49" s="1" t="s">
        <v>72</v>
      </c>
      <c r="N49" s="1" t="s">
        <v>68</v>
      </c>
      <c r="O49" s="1" t="s">
        <v>68</v>
      </c>
      <c r="P49" s="1" t="s">
        <v>60</v>
      </c>
      <c r="Q49" s="1" t="s">
        <v>68</v>
      </c>
      <c r="R49" s="1" t="s">
        <v>60</v>
      </c>
      <c r="S49" s="1" t="s">
        <v>68</v>
      </c>
      <c r="T49" s="1" t="s">
        <v>72</v>
      </c>
      <c r="U49" s="1" t="s">
        <v>57</v>
      </c>
      <c r="V49" s="1" t="s">
        <v>68</v>
      </c>
      <c r="W49" s="1" t="s">
        <v>57</v>
      </c>
      <c r="X49" s="1" t="s">
        <v>57</v>
      </c>
      <c r="Y49" s="1" t="s">
        <v>68</v>
      </c>
      <c r="Z49" s="1" t="s">
        <v>57</v>
      </c>
      <c r="AA49" s="1" t="s">
        <v>68</v>
      </c>
      <c r="AB49" s="1" t="s">
        <v>57</v>
      </c>
      <c r="AC49" s="1" t="s">
        <v>57</v>
      </c>
      <c r="AD49" s="1" t="s">
        <v>57</v>
      </c>
      <c r="AE49" s="1" t="s">
        <v>57</v>
      </c>
      <c r="AF49" s="1" t="s">
        <v>57</v>
      </c>
      <c r="AG49" s="1" t="s">
        <v>57</v>
      </c>
      <c r="AH49" s="1" t="s">
        <v>57</v>
      </c>
      <c r="AI49" s="1" t="s">
        <v>57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114</v>
      </c>
      <c r="AS49" s="1" t="s">
        <v>114</v>
      </c>
      <c r="AT49" s="1" t="s">
        <v>1753</v>
      </c>
      <c r="AU49" s="1" t="s">
        <v>1688</v>
      </c>
    </row>
    <row r="50" ht="11.25" customHeight="1">
      <c r="A50" s="1" t="s">
        <v>288</v>
      </c>
      <c r="B50" s="1" t="s">
        <v>3571</v>
      </c>
      <c r="C50" s="1" t="s">
        <v>3572</v>
      </c>
      <c r="D50" s="1" t="s">
        <v>328</v>
      </c>
      <c r="E50" s="1" t="s">
        <v>68</v>
      </c>
      <c r="F50" s="1" t="s">
        <v>57</v>
      </c>
      <c r="G50" s="1" t="s">
        <v>161</v>
      </c>
      <c r="H50" s="1" t="s">
        <v>57</v>
      </c>
      <c r="I50" s="1" t="s">
        <v>146</v>
      </c>
      <c r="J50" s="1" t="s">
        <v>146</v>
      </c>
      <c r="K50" s="1" t="s">
        <v>630</v>
      </c>
      <c r="L50" s="1" t="s">
        <v>69</v>
      </c>
      <c r="M50" s="1" t="s">
        <v>68</v>
      </c>
      <c r="N50" s="1" t="s">
        <v>68</v>
      </c>
      <c r="O50" s="1" t="s">
        <v>68</v>
      </c>
      <c r="P50" s="1" t="s">
        <v>60</v>
      </c>
      <c r="Q50" s="1" t="s">
        <v>68</v>
      </c>
      <c r="R50" s="1" t="s">
        <v>60</v>
      </c>
      <c r="S50" s="1" t="s">
        <v>68</v>
      </c>
      <c r="T50" s="1" t="s">
        <v>72</v>
      </c>
      <c r="U50" s="1" t="s">
        <v>57</v>
      </c>
      <c r="V50" s="1" t="s">
        <v>68</v>
      </c>
      <c r="W50" s="1" t="s">
        <v>57</v>
      </c>
      <c r="X50" s="1" t="s">
        <v>57</v>
      </c>
      <c r="Y50" s="1" t="s">
        <v>68</v>
      </c>
      <c r="Z50" s="1" t="s">
        <v>57</v>
      </c>
      <c r="AA50" s="1" t="s">
        <v>68</v>
      </c>
      <c r="AB50" s="1" t="s">
        <v>57</v>
      </c>
      <c r="AC50" s="1" t="s">
        <v>57</v>
      </c>
      <c r="AD50" s="1" t="s">
        <v>64</v>
      </c>
      <c r="AE50" s="1" t="s">
        <v>64</v>
      </c>
      <c r="AF50" s="1" t="s">
        <v>64</v>
      </c>
      <c r="AG50" s="1" t="s">
        <v>64</v>
      </c>
      <c r="AH50" s="1" t="s">
        <v>160</v>
      </c>
      <c r="AI50" s="1" t="s">
        <v>160</v>
      </c>
      <c r="AJ50" s="1" t="s">
        <v>160</v>
      </c>
      <c r="AK50" s="1" t="s">
        <v>160</v>
      </c>
      <c r="AL50" s="1" t="s">
        <v>57</v>
      </c>
      <c r="AM50" s="1" t="s">
        <v>57</v>
      </c>
      <c r="AN50" s="1" t="s">
        <v>57</v>
      </c>
      <c r="AO50" s="1" t="s">
        <v>57</v>
      </c>
      <c r="AP50" s="1" t="s">
        <v>114</v>
      </c>
      <c r="AQ50" s="1" t="s">
        <v>114</v>
      </c>
      <c r="AR50" s="1" t="s">
        <v>114</v>
      </c>
      <c r="AS50" s="1" t="s">
        <v>114</v>
      </c>
      <c r="AT50" s="1" t="s">
        <v>3573</v>
      </c>
      <c r="AU50" s="1" t="s">
        <v>1739</v>
      </c>
    </row>
    <row r="51" ht="11.25" customHeight="1">
      <c r="A51" s="1" t="s">
        <v>159</v>
      </c>
      <c r="B51" s="1" t="s">
        <v>3574</v>
      </c>
      <c r="C51" s="1" t="s">
        <v>3575</v>
      </c>
      <c r="D51" s="1" t="s">
        <v>278</v>
      </c>
      <c r="E51" s="1" t="s">
        <v>60</v>
      </c>
      <c r="F51" s="1" t="s">
        <v>57</v>
      </c>
      <c r="G51" s="1" t="s">
        <v>432</v>
      </c>
      <c r="H51" s="1" t="s">
        <v>57</v>
      </c>
      <c r="I51" s="1" t="s">
        <v>320</v>
      </c>
      <c r="J51" s="1" t="s">
        <v>135</v>
      </c>
      <c r="K51" s="1" t="s">
        <v>955</v>
      </c>
      <c r="L51" s="1" t="s">
        <v>191</v>
      </c>
      <c r="M51" s="1" t="s">
        <v>72</v>
      </c>
      <c r="N51" s="1" t="s">
        <v>68</v>
      </c>
      <c r="O51" s="1" t="s">
        <v>68</v>
      </c>
      <c r="P51" s="1" t="s">
        <v>60</v>
      </c>
      <c r="Q51" s="1" t="s">
        <v>68</v>
      </c>
      <c r="R51" s="1" t="s">
        <v>60</v>
      </c>
      <c r="S51" s="1" t="s">
        <v>68</v>
      </c>
      <c r="T51" s="1" t="s">
        <v>72</v>
      </c>
      <c r="U51" s="1" t="s">
        <v>57</v>
      </c>
      <c r="V51" s="1" t="s">
        <v>68</v>
      </c>
      <c r="W51" s="1" t="s">
        <v>57</v>
      </c>
      <c r="X51" s="1" t="s">
        <v>57</v>
      </c>
      <c r="Y51" s="1" t="s">
        <v>68</v>
      </c>
      <c r="Z51" s="1" t="s">
        <v>57</v>
      </c>
      <c r="AA51" s="1" t="s">
        <v>68</v>
      </c>
      <c r="AB51" s="1" t="s">
        <v>57</v>
      </c>
      <c r="AC51" s="1" t="s">
        <v>57</v>
      </c>
      <c r="AD51" s="1" t="s">
        <v>64</v>
      </c>
      <c r="AE51" s="1" t="s">
        <v>64</v>
      </c>
      <c r="AF51" s="1" t="s">
        <v>64</v>
      </c>
      <c r="AG51" s="1" t="s">
        <v>64</v>
      </c>
      <c r="AH51" s="1" t="s">
        <v>81</v>
      </c>
      <c r="AI51" s="1" t="s">
        <v>81</v>
      </c>
      <c r="AJ51" s="1" t="s">
        <v>81</v>
      </c>
      <c r="AK51" s="1" t="s">
        <v>81</v>
      </c>
      <c r="AL51" s="1" t="s">
        <v>57</v>
      </c>
      <c r="AM51" s="1" t="s">
        <v>57</v>
      </c>
      <c r="AN51" s="1" t="s">
        <v>57</v>
      </c>
      <c r="AO51" s="1" t="s">
        <v>57</v>
      </c>
      <c r="AP51" s="1" t="s">
        <v>57</v>
      </c>
      <c r="AQ51" s="1" t="s">
        <v>114</v>
      </c>
      <c r="AR51" s="1" t="s">
        <v>114</v>
      </c>
      <c r="AS51" s="1" t="s">
        <v>160</v>
      </c>
      <c r="AT51" s="1" t="s">
        <v>3576</v>
      </c>
      <c r="AU51" s="1" t="s">
        <v>3577</v>
      </c>
    </row>
    <row r="52" ht="11.25" customHeight="1">
      <c r="A52" s="1" t="s">
        <v>161</v>
      </c>
      <c r="B52" s="1" t="s">
        <v>3578</v>
      </c>
      <c r="C52" s="1" t="s">
        <v>3579</v>
      </c>
      <c r="D52" s="1" t="s">
        <v>254</v>
      </c>
      <c r="E52" s="1" t="s">
        <v>60</v>
      </c>
      <c r="F52" s="1" t="s">
        <v>57</v>
      </c>
      <c r="G52" s="1" t="s">
        <v>120</v>
      </c>
      <c r="H52" s="1" t="s">
        <v>64</v>
      </c>
      <c r="I52" s="1" t="s">
        <v>114</v>
      </c>
      <c r="J52" s="1" t="s">
        <v>95</v>
      </c>
      <c r="K52" s="1" t="s">
        <v>93</v>
      </c>
      <c r="L52" s="1" t="s">
        <v>69</v>
      </c>
      <c r="M52" s="1" t="s">
        <v>72</v>
      </c>
      <c r="N52" s="1" t="s">
        <v>60</v>
      </c>
      <c r="O52" s="1" t="s">
        <v>68</v>
      </c>
      <c r="P52" s="1" t="s">
        <v>68</v>
      </c>
      <c r="Q52" s="1" t="s">
        <v>60</v>
      </c>
      <c r="R52" s="1" t="s">
        <v>60</v>
      </c>
      <c r="S52" s="1" t="s">
        <v>68</v>
      </c>
      <c r="T52" s="1" t="s">
        <v>72</v>
      </c>
      <c r="U52" s="1" t="s">
        <v>57</v>
      </c>
      <c r="V52" s="1" t="s">
        <v>68</v>
      </c>
      <c r="W52" s="1" t="s">
        <v>57</v>
      </c>
      <c r="X52" s="1" t="s">
        <v>57</v>
      </c>
      <c r="Y52" s="1" t="s">
        <v>68</v>
      </c>
      <c r="Z52" s="1" t="s">
        <v>57</v>
      </c>
      <c r="AA52" s="1" t="s">
        <v>68</v>
      </c>
      <c r="AB52" s="1" t="s">
        <v>57</v>
      </c>
      <c r="AC52" s="1" t="s">
        <v>57</v>
      </c>
      <c r="AD52" s="1" t="s">
        <v>66</v>
      </c>
      <c r="AE52" s="1" t="s">
        <v>66</v>
      </c>
      <c r="AF52" s="1" t="s">
        <v>66</v>
      </c>
      <c r="AG52" s="1" t="s">
        <v>66</v>
      </c>
      <c r="AH52" s="1" t="s">
        <v>70</v>
      </c>
      <c r="AI52" s="1" t="s">
        <v>70</v>
      </c>
      <c r="AJ52" s="1" t="s">
        <v>70</v>
      </c>
      <c r="AK52" s="1" t="s">
        <v>70</v>
      </c>
      <c r="AL52" s="1" t="s">
        <v>66</v>
      </c>
      <c r="AM52" s="1" t="s">
        <v>66</v>
      </c>
      <c r="AN52" s="1" t="s">
        <v>66</v>
      </c>
      <c r="AO52" s="1" t="s">
        <v>66</v>
      </c>
      <c r="AP52" s="1" t="s">
        <v>108</v>
      </c>
      <c r="AQ52" s="1" t="s">
        <v>108</v>
      </c>
      <c r="AR52" s="1" t="s">
        <v>108</v>
      </c>
      <c r="AS52" s="1" t="s">
        <v>108</v>
      </c>
      <c r="AT52" s="1" t="s">
        <v>2010</v>
      </c>
      <c r="AU52" s="1" t="s">
        <v>1440</v>
      </c>
    </row>
    <row r="53" ht="11.25" customHeight="1">
      <c r="A53" s="1" t="s">
        <v>130</v>
      </c>
      <c r="B53" s="1" t="s">
        <v>3580</v>
      </c>
      <c r="C53" s="1" t="s">
        <v>3581</v>
      </c>
      <c r="D53" s="1" t="s">
        <v>359</v>
      </c>
      <c r="E53" s="1" t="s">
        <v>60</v>
      </c>
      <c r="F53" s="1" t="s">
        <v>57</v>
      </c>
      <c r="G53" s="1" t="s">
        <v>125</v>
      </c>
      <c r="H53" s="1" t="s">
        <v>57</v>
      </c>
      <c r="I53" s="1" t="s">
        <v>97</v>
      </c>
      <c r="J53" s="1" t="s">
        <v>95</v>
      </c>
      <c r="K53" s="1" t="s">
        <v>616</v>
      </c>
      <c r="L53" s="1" t="s">
        <v>57</v>
      </c>
      <c r="M53" s="1" t="s">
        <v>57</v>
      </c>
      <c r="N53" s="1" t="s">
        <v>60</v>
      </c>
      <c r="O53" s="1" t="s">
        <v>68</v>
      </c>
      <c r="P53" s="1" t="s">
        <v>60</v>
      </c>
      <c r="Q53" s="1" t="s">
        <v>68</v>
      </c>
      <c r="R53" s="1" t="s">
        <v>60</v>
      </c>
      <c r="S53" s="1" t="s">
        <v>68</v>
      </c>
      <c r="T53" s="1" t="s">
        <v>72</v>
      </c>
      <c r="U53" s="1" t="s">
        <v>57</v>
      </c>
      <c r="V53" s="1" t="s">
        <v>68</v>
      </c>
      <c r="W53" s="1" t="s">
        <v>57</v>
      </c>
      <c r="X53" s="1" t="s">
        <v>57</v>
      </c>
      <c r="Y53" s="1" t="s">
        <v>68</v>
      </c>
      <c r="Z53" s="1" t="s">
        <v>57</v>
      </c>
      <c r="AA53" s="1" t="s">
        <v>68</v>
      </c>
      <c r="AB53" s="1" t="s">
        <v>57</v>
      </c>
      <c r="AC53" s="1" t="s">
        <v>57</v>
      </c>
      <c r="AD53" s="1" t="s">
        <v>57</v>
      </c>
      <c r="AE53" s="1" t="s">
        <v>57</v>
      </c>
      <c r="AF53" s="1" t="s">
        <v>57</v>
      </c>
      <c r="AG53" s="1" t="s">
        <v>57</v>
      </c>
      <c r="AH53" s="1" t="s">
        <v>57</v>
      </c>
      <c r="AI53" s="1" t="s">
        <v>57</v>
      </c>
      <c r="AJ53" s="1" t="s">
        <v>57</v>
      </c>
      <c r="AK53" s="1" t="s">
        <v>57</v>
      </c>
      <c r="AL53" s="1" t="s">
        <v>57</v>
      </c>
      <c r="AM53" s="1" t="s">
        <v>57</v>
      </c>
      <c r="AN53" s="1" t="s">
        <v>57</v>
      </c>
      <c r="AO53" s="1" t="s">
        <v>57</v>
      </c>
      <c r="AP53" s="1" t="s">
        <v>69</v>
      </c>
      <c r="AQ53" s="1" t="s">
        <v>69</v>
      </c>
      <c r="AR53" s="1" t="s">
        <v>69</v>
      </c>
      <c r="AS53" s="1" t="s">
        <v>69</v>
      </c>
      <c r="AT53" s="1" t="s">
        <v>3582</v>
      </c>
      <c r="AU53" s="1" t="s">
        <v>620</v>
      </c>
    </row>
    <row r="54" ht="11.25" customHeight="1">
      <c r="A54" s="1" t="s">
        <v>135</v>
      </c>
      <c r="B54" s="1" t="s">
        <v>3583</v>
      </c>
      <c r="C54" s="1" t="s">
        <v>3584</v>
      </c>
      <c r="D54" s="1" t="s">
        <v>318</v>
      </c>
      <c r="E54" s="1" t="s">
        <v>60</v>
      </c>
      <c r="F54" s="1" t="s">
        <v>57</v>
      </c>
      <c r="G54" s="1" t="s">
        <v>311</v>
      </c>
      <c r="H54" s="1" t="s">
        <v>57</v>
      </c>
      <c r="I54" s="1" t="s">
        <v>114</v>
      </c>
      <c r="J54" s="1" t="s">
        <v>146</v>
      </c>
      <c r="K54" s="1" t="s">
        <v>346</v>
      </c>
      <c r="L54" s="1" t="s">
        <v>191</v>
      </c>
      <c r="M54" s="1" t="s">
        <v>78</v>
      </c>
      <c r="N54" s="1" t="s">
        <v>60</v>
      </c>
      <c r="O54" s="1" t="s">
        <v>68</v>
      </c>
      <c r="P54" s="1" t="s">
        <v>60</v>
      </c>
      <c r="Q54" s="1" t="s">
        <v>68</v>
      </c>
      <c r="R54" s="1" t="s">
        <v>60</v>
      </c>
      <c r="S54" s="1" t="s">
        <v>68</v>
      </c>
      <c r="T54" s="1" t="s">
        <v>72</v>
      </c>
      <c r="U54" s="1" t="s">
        <v>57</v>
      </c>
      <c r="V54" s="1" t="s">
        <v>68</v>
      </c>
      <c r="W54" s="1" t="s">
        <v>57</v>
      </c>
      <c r="X54" s="1" t="s">
        <v>57</v>
      </c>
      <c r="Y54" s="1" t="s">
        <v>68</v>
      </c>
      <c r="Z54" s="1" t="s">
        <v>57</v>
      </c>
      <c r="AA54" s="1" t="s">
        <v>68</v>
      </c>
      <c r="AB54" s="1" t="s">
        <v>57</v>
      </c>
      <c r="AC54" s="1" t="s">
        <v>57</v>
      </c>
      <c r="AD54" s="1" t="s">
        <v>57</v>
      </c>
      <c r="AE54" s="1" t="s">
        <v>57</v>
      </c>
      <c r="AF54" s="1" t="s">
        <v>57</v>
      </c>
      <c r="AG54" s="1" t="s">
        <v>57</v>
      </c>
      <c r="AH54" s="1" t="s">
        <v>57</v>
      </c>
      <c r="AI54" s="1" t="s">
        <v>57</v>
      </c>
      <c r="AJ54" s="1" t="s">
        <v>57</v>
      </c>
      <c r="AK54" s="1" t="s">
        <v>57</v>
      </c>
      <c r="AL54" s="1" t="s">
        <v>57</v>
      </c>
      <c r="AM54" s="1" t="s">
        <v>57</v>
      </c>
      <c r="AN54" s="1" t="s">
        <v>57</v>
      </c>
      <c r="AO54" s="1" t="s">
        <v>69</v>
      </c>
      <c r="AP54" s="1" t="s">
        <v>69</v>
      </c>
      <c r="AQ54" s="1" t="s">
        <v>71</v>
      </c>
      <c r="AR54" s="1" t="s">
        <v>71</v>
      </c>
      <c r="AS54" s="1" t="s">
        <v>71</v>
      </c>
      <c r="AT54" s="1" t="s">
        <v>3585</v>
      </c>
      <c r="AU54" s="1" t="s">
        <v>3004</v>
      </c>
    </row>
    <row r="55" ht="11.25" customHeight="1">
      <c r="A55" s="1" t="s">
        <v>136</v>
      </c>
      <c r="B55" s="1" t="s">
        <v>3586</v>
      </c>
      <c r="C55" s="1" t="s">
        <v>3587</v>
      </c>
      <c r="D55" s="1" t="s">
        <v>3545</v>
      </c>
      <c r="E55" s="1" t="s">
        <v>60</v>
      </c>
      <c r="F55" s="1" t="s">
        <v>57</v>
      </c>
      <c r="G55" s="1" t="s">
        <v>427</v>
      </c>
      <c r="H55" s="1" t="s">
        <v>57</v>
      </c>
      <c r="I55" s="1" t="s">
        <v>147</v>
      </c>
      <c r="J55" s="1" t="s">
        <v>161</v>
      </c>
      <c r="K55" s="1" t="s">
        <v>422</v>
      </c>
      <c r="L55" s="1" t="s">
        <v>70</v>
      </c>
      <c r="M55" s="1" t="s">
        <v>70</v>
      </c>
      <c r="N55" s="1" t="s">
        <v>60</v>
      </c>
      <c r="O55" s="1" t="s">
        <v>68</v>
      </c>
      <c r="P55" s="1" t="s">
        <v>60</v>
      </c>
      <c r="Q55" s="1" t="s">
        <v>68</v>
      </c>
      <c r="R55" s="1" t="s">
        <v>60</v>
      </c>
      <c r="S55" s="1" t="s">
        <v>68</v>
      </c>
      <c r="T55" s="1" t="s">
        <v>72</v>
      </c>
      <c r="U55" s="1" t="s">
        <v>57</v>
      </c>
      <c r="V55" s="1" t="s">
        <v>68</v>
      </c>
      <c r="W55" s="1" t="s">
        <v>57</v>
      </c>
      <c r="X55" s="1" t="s">
        <v>57</v>
      </c>
      <c r="Y55" s="1" t="s">
        <v>68</v>
      </c>
      <c r="Z55" s="1" t="s">
        <v>57</v>
      </c>
      <c r="AA55" s="1" t="s">
        <v>68</v>
      </c>
      <c r="AB55" s="1" t="s">
        <v>57</v>
      </c>
      <c r="AC55" s="1" t="s">
        <v>57</v>
      </c>
      <c r="AD55" s="1" t="s">
        <v>57</v>
      </c>
      <c r="AE55" s="1" t="s">
        <v>57</v>
      </c>
      <c r="AF55" s="1" t="s">
        <v>57</v>
      </c>
      <c r="AG55" s="1" t="s">
        <v>57</v>
      </c>
      <c r="AH55" s="1" t="s">
        <v>57</v>
      </c>
      <c r="AI55" s="1" t="s">
        <v>57</v>
      </c>
      <c r="AJ55" s="1" t="s">
        <v>57</v>
      </c>
      <c r="AK55" s="1" t="s">
        <v>57</v>
      </c>
      <c r="AL55" s="1" t="s">
        <v>57</v>
      </c>
      <c r="AM55" s="1" t="s">
        <v>57</v>
      </c>
      <c r="AN55" s="1" t="s">
        <v>57</v>
      </c>
      <c r="AO55" s="1" t="s">
        <v>71</v>
      </c>
      <c r="AP55" s="1" t="s">
        <v>71</v>
      </c>
      <c r="AQ55" s="1" t="s">
        <v>71</v>
      </c>
      <c r="AR55" s="1" t="s">
        <v>113</v>
      </c>
      <c r="AS55" s="1" t="s">
        <v>113</v>
      </c>
      <c r="AT55" s="1" t="s">
        <v>3588</v>
      </c>
      <c r="AU55" s="1" t="s">
        <v>795</v>
      </c>
    </row>
    <row r="56" ht="11.25" customHeight="1">
      <c r="A56" s="1" t="s">
        <v>134</v>
      </c>
      <c r="B56" s="1" t="s">
        <v>3589</v>
      </c>
      <c r="C56" s="1" t="s">
        <v>3590</v>
      </c>
      <c r="D56" s="1" t="s">
        <v>881</v>
      </c>
      <c r="E56" s="1" t="s">
        <v>60</v>
      </c>
      <c r="F56" s="1" t="s">
        <v>57</v>
      </c>
      <c r="G56" s="1" t="s">
        <v>120</v>
      </c>
      <c r="H56" s="1" t="s">
        <v>57</v>
      </c>
      <c r="I56" s="1" t="s">
        <v>79</v>
      </c>
      <c r="J56" s="1" t="s">
        <v>97</v>
      </c>
      <c r="K56" s="1" t="s">
        <v>884</v>
      </c>
      <c r="L56" s="1" t="s">
        <v>69</v>
      </c>
      <c r="M56" s="1" t="s">
        <v>72</v>
      </c>
      <c r="N56" s="1" t="s">
        <v>68</v>
      </c>
      <c r="O56" s="1" t="s">
        <v>68</v>
      </c>
      <c r="P56" s="1" t="s">
        <v>68</v>
      </c>
      <c r="Q56" s="1" t="s">
        <v>68</v>
      </c>
      <c r="R56" s="1" t="s">
        <v>68</v>
      </c>
      <c r="S56" s="1" t="s">
        <v>60</v>
      </c>
      <c r="T56" s="1" t="s">
        <v>72</v>
      </c>
      <c r="U56" s="1" t="s">
        <v>57</v>
      </c>
      <c r="V56" s="1" t="s">
        <v>68</v>
      </c>
      <c r="W56" s="1" t="s">
        <v>57</v>
      </c>
      <c r="X56" s="1" t="s">
        <v>57</v>
      </c>
      <c r="Y56" s="1" t="s">
        <v>68</v>
      </c>
      <c r="Z56" s="1" t="s">
        <v>57</v>
      </c>
      <c r="AA56" s="1" t="s">
        <v>68</v>
      </c>
      <c r="AB56" s="1" t="s">
        <v>57</v>
      </c>
      <c r="AC56" s="1" t="s">
        <v>57</v>
      </c>
      <c r="AD56" s="1" t="s">
        <v>57</v>
      </c>
      <c r="AE56" s="1" t="s">
        <v>57</v>
      </c>
      <c r="AF56" s="1" t="s">
        <v>57</v>
      </c>
      <c r="AG56" s="1" t="s">
        <v>57</v>
      </c>
      <c r="AH56" s="1" t="s">
        <v>57</v>
      </c>
      <c r="AI56" s="1" t="s">
        <v>57</v>
      </c>
      <c r="AJ56" s="1" t="s">
        <v>57</v>
      </c>
      <c r="AK56" s="1" t="s">
        <v>57</v>
      </c>
      <c r="AL56" s="1" t="s">
        <v>57</v>
      </c>
      <c r="AM56" s="1" t="s">
        <v>57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1164</v>
      </c>
      <c r="AU56" s="1" t="s">
        <v>264</v>
      </c>
    </row>
    <row r="57" ht="11.25" customHeight="1">
      <c r="A57" s="1" t="s">
        <v>306</v>
      </c>
      <c r="B57" s="1" t="s">
        <v>3591</v>
      </c>
      <c r="C57" s="1" t="s">
        <v>3592</v>
      </c>
      <c r="D57" s="1" t="s">
        <v>3593</v>
      </c>
      <c r="E57" s="1" t="s">
        <v>68</v>
      </c>
      <c r="F57" s="1" t="s">
        <v>57</v>
      </c>
      <c r="G57" s="1" t="s">
        <v>120</v>
      </c>
      <c r="H57" s="1" t="s">
        <v>64</v>
      </c>
      <c r="I57" s="1" t="s">
        <v>105</v>
      </c>
      <c r="J57" s="1" t="s">
        <v>105</v>
      </c>
      <c r="K57" s="1" t="s">
        <v>1440</v>
      </c>
      <c r="L57" s="1" t="s">
        <v>69</v>
      </c>
      <c r="M57" s="1" t="s">
        <v>72</v>
      </c>
      <c r="N57" s="1" t="s">
        <v>68</v>
      </c>
      <c r="O57" s="1" t="s">
        <v>68</v>
      </c>
      <c r="P57" s="1" t="s">
        <v>68</v>
      </c>
      <c r="Q57" s="1" t="s">
        <v>68</v>
      </c>
      <c r="R57" s="1" t="s">
        <v>60</v>
      </c>
      <c r="S57" s="1" t="s">
        <v>68</v>
      </c>
      <c r="T57" s="1" t="s">
        <v>72</v>
      </c>
      <c r="U57" s="1" t="s">
        <v>57</v>
      </c>
      <c r="V57" s="1" t="s">
        <v>68</v>
      </c>
      <c r="W57" s="1" t="s">
        <v>57</v>
      </c>
      <c r="X57" s="1" t="s">
        <v>57</v>
      </c>
      <c r="Y57" s="1" t="s">
        <v>68</v>
      </c>
      <c r="Z57" s="1" t="s">
        <v>57</v>
      </c>
      <c r="AA57" s="1" t="s">
        <v>68</v>
      </c>
      <c r="AB57" s="1" t="s">
        <v>57</v>
      </c>
      <c r="AC57" s="1" t="s">
        <v>57</v>
      </c>
      <c r="AD57" s="1" t="s">
        <v>57</v>
      </c>
      <c r="AE57" s="1" t="s">
        <v>57</v>
      </c>
      <c r="AF57" s="1" t="s">
        <v>57</v>
      </c>
      <c r="AG57" s="1" t="s">
        <v>57</v>
      </c>
      <c r="AH57" s="1" t="s">
        <v>57</v>
      </c>
      <c r="AI57" s="1" t="s">
        <v>57</v>
      </c>
      <c r="AJ57" s="1" t="s">
        <v>57</v>
      </c>
      <c r="AK57" s="1" t="s">
        <v>57</v>
      </c>
      <c r="AL57" s="1" t="s">
        <v>57</v>
      </c>
      <c r="AM57" s="1" t="s">
        <v>57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3594</v>
      </c>
      <c r="AU57" s="1" t="s">
        <v>323</v>
      </c>
    </row>
    <row r="58" ht="11.25" customHeight="1">
      <c r="A58" s="1" t="s">
        <v>311</v>
      </c>
      <c r="B58" s="1" t="s">
        <v>3595</v>
      </c>
      <c r="C58" s="1" t="s">
        <v>3596</v>
      </c>
      <c r="D58" s="1" t="s">
        <v>1410</v>
      </c>
      <c r="E58" s="1" t="s">
        <v>60</v>
      </c>
      <c r="F58" s="1" t="s">
        <v>57</v>
      </c>
      <c r="G58" s="1" t="s">
        <v>98</v>
      </c>
      <c r="H58" s="1" t="s">
        <v>64</v>
      </c>
      <c r="I58" s="1" t="s">
        <v>106</v>
      </c>
      <c r="J58" s="1" t="s">
        <v>78</v>
      </c>
      <c r="K58" s="1" t="s">
        <v>3597</v>
      </c>
      <c r="L58" s="1" t="s">
        <v>69</v>
      </c>
      <c r="M58" s="1" t="s">
        <v>57</v>
      </c>
      <c r="N58" s="1" t="s">
        <v>68</v>
      </c>
      <c r="O58" s="1" t="s">
        <v>68</v>
      </c>
      <c r="P58" s="1" t="s">
        <v>68</v>
      </c>
      <c r="Q58" s="1" t="s">
        <v>68</v>
      </c>
      <c r="R58" s="1" t="s">
        <v>72</v>
      </c>
      <c r="S58" s="1" t="s">
        <v>68</v>
      </c>
      <c r="T58" s="1" t="s">
        <v>68</v>
      </c>
      <c r="U58" s="1" t="s">
        <v>57</v>
      </c>
      <c r="V58" s="1" t="s">
        <v>60</v>
      </c>
      <c r="W58" s="1" t="s">
        <v>68</v>
      </c>
      <c r="X58" s="1" t="s">
        <v>68</v>
      </c>
      <c r="Y58" s="1" t="s">
        <v>57</v>
      </c>
      <c r="Z58" s="1" t="s">
        <v>57</v>
      </c>
      <c r="AA58" s="1" t="s">
        <v>68</v>
      </c>
      <c r="AB58" s="1" t="s">
        <v>57</v>
      </c>
      <c r="AC58" s="1" t="s">
        <v>57</v>
      </c>
      <c r="AD58" s="1" t="s">
        <v>57</v>
      </c>
      <c r="AE58" s="1" t="s">
        <v>57</v>
      </c>
      <c r="AF58" s="1" t="s">
        <v>57</v>
      </c>
      <c r="AG58" s="1" t="s">
        <v>57</v>
      </c>
      <c r="AH58" s="1" t="s">
        <v>57</v>
      </c>
      <c r="AI58" s="1" t="s">
        <v>57</v>
      </c>
      <c r="AJ58" s="1" t="s">
        <v>57</v>
      </c>
      <c r="AK58" s="1" t="s">
        <v>57</v>
      </c>
      <c r="AL58" s="1" t="s">
        <v>57</v>
      </c>
      <c r="AM58" s="1" t="s">
        <v>57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268</v>
      </c>
      <c r="AU58" s="1" t="s">
        <v>77</v>
      </c>
    </row>
    <row r="59" ht="11.25" customHeight="1">
      <c r="A59" s="1" t="s">
        <v>315</v>
      </c>
      <c r="B59" s="1" t="s">
        <v>3598</v>
      </c>
      <c r="C59" s="1" t="s">
        <v>3599</v>
      </c>
      <c r="D59" s="1" t="s">
        <v>93</v>
      </c>
      <c r="E59" s="1" t="s">
        <v>60</v>
      </c>
      <c r="F59" s="1" t="s">
        <v>57</v>
      </c>
      <c r="G59" s="1" t="s">
        <v>122</v>
      </c>
      <c r="H59" s="1" t="s">
        <v>148</v>
      </c>
      <c r="I59" s="1" t="s">
        <v>260</v>
      </c>
      <c r="J59" s="1" t="s">
        <v>125</v>
      </c>
      <c r="K59" s="1" t="s">
        <v>637</v>
      </c>
      <c r="L59" s="1" t="s">
        <v>69</v>
      </c>
      <c r="M59" s="1" t="s">
        <v>72</v>
      </c>
      <c r="N59" s="1" t="s">
        <v>68</v>
      </c>
      <c r="O59" s="1" t="s">
        <v>68</v>
      </c>
      <c r="P59" s="1" t="s">
        <v>72</v>
      </c>
      <c r="Q59" s="1" t="s">
        <v>68</v>
      </c>
      <c r="R59" s="1" t="s">
        <v>60</v>
      </c>
      <c r="S59" s="1" t="s">
        <v>68</v>
      </c>
      <c r="T59" s="1" t="s">
        <v>68</v>
      </c>
      <c r="U59" s="1" t="s">
        <v>57</v>
      </c>
      <c r="V59" s="1" t="s">
        <v>60</v>
      </c>
      <c r="W59" s="1" t="s">
        <v>68</v>
      </c>
      <c r="X59" s="1" t="s">
        <v>68</v>
      </c>
      <c r="Y59" s="1" t="s">
        <v>57</v>
      </c>
      <c r="Z59" s="1" t="s">
        <v>57</v>
      </c>
      <c r="AA59" s="1" t="s">
        <v>68</v>
      </c>
      <c r="AB59" s="1" t="s">
        <v>57</v>
      </c>
      <c r="AC59" s="1" t="s">
        <v>57</v>
      </c>
      <c r="AD59" s="1" t="s">
        <v>57</v>
      </c>
      <c r="AE59" s="1" t="s">
        <v>57</v>
      </c>
      <c r="AF59" s="1" t="s">
        <v>57</v>
      </c>
      <c r="AG59" s="1" t="s">
        <v>57</v>
      </c>
      <c r="AH59" s="1" t="s">
        <v>57</v>
      </c>
      <c r="AI59" s="1" t="s">
        <v>57</v>
      </c>
      <c r="AJ59" s="1" t="s">
        <v>57</v>
      </c>
      <c r="AK59" s="1" t="s">
        <v>57</v>
      </c>
      <c r="AL59" s="1" t="s">
        <v>57</v>
      </c>
      <c r="AM59" s="1" t="s">
        <v>57</v>
      </c>
      <c r="AN59" s="1" t="s">
        <v>57</v>
      </c>
      <c r="AO59" s="1" t="s">
        <v>57</v>
      </c>
      <c r="AP59" s="1" t="s">
        <v>57</v>
      </c>
      <c r="AQ59" s="1" t="s">
        <v>146</v>
      </c>
      <c r="AR59" s="1" t="s">
        <v>146</v>
      </c>
      <c r="AS59" s="1" t="s">
        <v>146</v>
      </c>
      <c r="AT59" s="1" t="s">
        <v>3600</v>
      </c>
      <c r="AU59" s="1" t="s">
        <v>640</v>
      </c>
    </row>
    <row r="60" ht="11.25" customHeight="1">
      <c r="A60" s="1" t="s">
        <v>320</v>
      </c>
      <c r="B60" s="1" t="s">
        <v>3601</v>
      </c>
      <c r="C60" s="1" t="s">
        <v>3602</v>
      </c>
      <c r="D60" s="1" t="s">
        <v>1209</v>
      </c>
      <c r="E60" s="1" t="s">
        <v>60</v>
      </c>
      <c r="F60" s="1" t="s">
        <v>57</v>
      </c>
      <c r="G60" s="1" t="s">
        <v>157</v>
      </c>
      <c r="H60" s="1" t="s">
        <v>94</v>
      </c>
      <c r="I60" s="1" t="s">
        <v>311</v>
      </c>
      <c r="J60" s="1" t="s">
        <v>130</v>
      </c>
      <c r="K60" s="1" t="s">
        <v>274</v>
      </c>
      <c r="L60" s="1" t="s">
        <v>123</v>
      </c>
      <c r="M60" s="1" t="s">
        <v>95</v>
      </c>
      <c r="N60" s="1" t="s">
        <v>68</v>
      </c>
      <c r="O60" s="1" t="s">
        <v>68</v>
      </c>
      <c r="P60" s="1" t="s">
        <v>57</v>
      </c>
      <c r="Q60" s="1" t="s">
        <v>68</v>
      </c>
      <c r="R60" s="1" t="s">
        <v>69</v>
      </c>
      <c r="S60" s="1" t="s">
        <v>68</v>
      </c>
      <c r="T60" s="1" t="s">
        <v>68</v>
      </c>
      <c r="U60" s="1" t="s">
        <v>57</v>
      </c>
      <c r="V60" s="1" t="s">
        <v>60</v>
      </c>
      <c r="W60" s="1" t="s">
        <v>68</v>
      </c>
      <c r="X60" s="1" t="s">
        <v>68</v>
      </c>
      <c r="Y60" s="1" t="s">
        <v>57</v>
      </c>
      <c r="Z60" s="1" t="s">
        <v>57</v>
      </c>
      <c r="AA60" s="1" t="s">
        <v>68</v>
      </c>
      <c r="AB60" s="1" t="s">
        <v>57</v>
      </c>
      <c r="AC60" s="1" t="s">
        <v>57</v>
      </c>
      <c r="AD60" s="1" t="s">
        <v>57</v>
      </c>
      <c r="AE60" s="1" t="s">
        <v>57</v>
      </c>
      <c r="AF60" s="1" t="s">
        <v>57</v>
      </c>
      <c r="AG60" s="1" t="s">
        <v>57</v>
      </c>
      <c r="AH60" s="1" t="s">
        <v>57</v>
      </c>
      <c r="AI60" s="1" t="s">
        <v>57</v>
      </c>
      <c r="AJ60" s="1" t="s">
        <v>57</v>
      </c>
      <c r="AK60" s="1" t="s">
        <v>57</v>
      </c>
      <c r="AL60" s="1" t="s">
        <v>260</v>
      </c>
      <c r="AM60" s="1" t="s">
        <v>260</v>
      </c>
      <c r="AN60" s="1" t="s">
        <v>260</v>
      </c>
      <c r="AO60" s="1" t="s">
        <v>260</v>
      </c>
      <c r="AP60" s="1" t="s">
        <v>260</v>
      </c>
      <c r="AQ60" s="1" t="s">
        <v>260</v>
      </c>
      <c r="AR60" s="1" t="s">
        <v>146</v>
      </c>
      <c r="AS60" s="1" t="s">
        <v>146</v>
      </c>
      <c r="AT60" s="1" t="s">
        <v>3603</v>
      </c>
      <c r="AU60" s="1" t="s">
        <v>372</v>
      </c>
    </row>
    <row r="61" ht="11.25" customHeight="1">
      <c r="A61" s="1" t="s">
        <v>355</v>
      </c>
      <c r="B61" s="1" t="s">
        <v>3604</v>
      </c>
      <c r="C61" s="1" t="s">
        <v>3605</v>
      </c>
      <c r="D61" s="1" t="s">
        <v>295</v>
      </c>
      <c r="E61" s="1" t="s">
        <v>60</v>
      </c>
      <c r="F61" s="1" t="s">
        <v>57</v>
      </c>
      <c r="G61" s="1" t="s">
        <v>144</v>
      </c>
      <c r="H61" s="1" t="s">
        <v>105</v>
      </c>
      <c r="I61" s="1" t="s">
        <v>99</v>
      </c>
      <c r="J61" s="1" t="s">
        <v>121</v>
      </c>
      <c r="K61" s="1" t="s">
        <v>1161</v>
      </c>
      <c r="L61" s="1" t="s">
        <v>70</v>
      </c>
      <c r="M61" s="1" t="s">
        <v>81</v>
      </c>
      <c r="N61" s="1" t="s">
        <v>68</v>
      </c>
      <c r="O61" s="1" t="s">
        <v>68</v>
      </c>
      <c r="P61" s="1" t="s">
        <v>60</v>
      </c>
      <c r="Q61" s="1" t="s">
        <v>68</v>
      </c>
      <c r="R61" s="1" t="s">
        <v>72</v>
      </c>
      <c r="S61" s="1" t="s">
        <v>72</v>
      </c>
      <c r="T61" s="1" t="s">
        <v>68</v>
      </c>
      <c r="U61" s="1" t="s">
        <v>68</v>
      </c>
      <c r="V61" s="1" t="s">
        <v>60</v>
      </c>
      <c r="W61" s="1" t="s">
        <v>60</v>
      </c>
      <c r="X61" s="1" t="s">
        <v>60</v>
      </c>
      <c r="Y61" s="1" t="s">
        <v>57</v>
      </c>
      <c r="Z61" s="1" t="s">
        <v>72</v>
      </c>
      <c r="AA61" s="1" t="s">
        <v>68</v>
      </c>
      <c r="AB61" s="1" t="s">
        <v>57</v>
      </c>
      <c r="AC61" s="1" t="s">
        <v>57</v>
      </c>
      <c r="AD61" s="1" t="s">
        <v>57</v>
      </c>
      <c r="AE61" s="1" t="s">
        <v>57</v>
      </c>
      <c r="AF61" s="1" t="s">
        <v>57</v>
      </c>
      <c r="AG61" s="1" t="s">
        <v>57</v>
      </c>
      <c r="AH61" s="1" t="s">
        <v>57</v>
      </c>
      <c r="AI61" s="1" t="s">
        <v>57</v>
      </c>
      <c r="AJ61" s="1" t="s">
        <v>57</v>
      </c>
      <c r="AK61" s="1" t="s">
        <v>57</v>
      </c>
      <c r="AL61" s="1" t="s">
        <v>57</v>
      </c>
      <c r="AM61" s="1" t="s">
        <v>57</v>
      </c>
      <c r="AN61" s="1" t="s">
        <v>57</v>
      </c>
      <c r="AO61" s="1" t="s">
        <v>57</v>
      </c>
      <c r="AP61" s="1" t="s">
        <v>260</v>
      </c>
      <c r="AQ61" s="1" t="s">
        <v>260</v>
      </c>
      <c r="AR61" s="1" t="s">
        <v>260</v>
      </c>
      <c r="AS61" s="1" t="s">
        <v>260</v>
      </c>
      <c r="AT61" s="1" t="s">
        <v>3606</v>
      </c>
      <c r="AU61" s="1" t="s">
        <v>506</v>
      </c>
    </row>
    <row r="62" ht="11.25" customHeight="1">
      <c r="A62" s="1" t="s">
        <v>133</v>
      </c>
      <c r="B62" s="1" t="s">
        <v>3607</v>
      </c>
      <c r="C62" s="1" t="s">
        <v>3608</v>
      </c>
      <c r="D62" s="1" t="s">
        <v>1445</v>
      </c>
      <c r="E62" s="1" t="s">
        <v>60</v>
      </c>
      <c r="F62" s="1" t="s">
        <v>145</v>
      </c>
      <c r="G62" s="1" t="s">
        <v>311</v>
      </c>
      <c r="H62" s="1" t="s">
        <v>94</v>
      </c>
      <c r="I62" s="1" t="s">
        <v>311</v>
      </c>
      <c r="J62" s="1" t="s">
        <v>161</v>
      </c>
      <c r="K62" s="1" t="s">
        <v>400</v>
      </c>
      <c r="L62" s="1" t="s">
        <v>85</v>
      </c>
      <c r="M62" s="1" t="s">
        <v>65</v>
      </c>
      <c r="N62" s="1" t="s">
        <v>68</v>
      </c>
      <c r="O62" s="1" t="s">
        <v>68</v>
      </c>
      <c r="P62" s="1" t="s">
        <v>68</v>
      </c>
      <c r="Q62" s="1" t="s">
        <v>68</v>
      </c>
      <c r="R62" s="1" t="s">
        <v>68</v>
      </c>
      <c r="S62" s="1" t="s">
        <v>72</v>
      </c>
      <c r="T62" s="1" t="s">
        <v>68</v>
      </c>
      <c r="U62" s="1" t="s">
        <v>68</v>
      </c>
      <c r="V62" s="1" t="s">
        <v>60</v>
      </c>
      <c r="W62" s="1" t="s">
        <v>60</v>
      </c>
      <c r="X62" s="1" t="s">
        <v>60</v>
      </c>
      <c r="Y62" s="1" t="s">
        <v>57</v>
      </c>
      <c r="Z62" s="1" t="s">
        <v>72</v>
      </c>
      <c r="AA62" s="1" t="s">
        <v>68</v>
      </c>
      <c r="AB62" s="1" t="s">
        <v>57</v>
      </c>
      <c r="AC62" s="1" t="s">
        <v>57</v>
      </c>
      <c r="AD62" s="1" t="s">
        <v>57</v>
      </c>
      <c r="AE62" s="1" t="s">
        <v>57</v>
      </c>
      <c r="AF62" s="1" t="s">
        <v>57</v>
      </c>
      <c r="AG62" s="1" t="s">
        <v>57</v>
      </c>
      <c r="AH62" s="1" t="s">
        <v>57</v>
      </c>
      <c r="AI62" s="1" t="s">
        <v>57</v>
      </c>
      <c r="AJ62" s="1" t="s">
        <v>57</v>
      </c>
      <c r="AK62" s="1" t="s">
        <v>57</v>
      </c>
      <c r="AL62" s="1" t="s">
        <v>57</v>
      </c>
      <c r="AM62" s="1" t="s">
        <v>57</v>
      </c>
      <c r="AN62" s="1" t="s">
        <v>57</v>
      </c>
      <c r="AO62" s="1" t="s">
        <v>57</v>
      </c>
      <c r="AP62" s="1" t="s">
        <v>109</v>
      </c>
      <c r="AQ62" s="1" t="s">
        <v>109</v>
      </c>
      <c r="AR62" s="1" t="s">
        <v>109</v>
      </c>
      <c r="AS62" s="1" t="s">
        <v>109</v>
      </c>
      <c r="AT62" s="1" t="s">
        <v>3609</v>
      </c>
      <c r="AU62" s="1" t="s">
        <v>358</v>
      </c>
    </row>
    <row r="63" ht="11.25" customHeight="1">
      <c r="A63" s="1" t="s">
        <v>132</v>
      </c>
      <c r="B63" s="1" t="s">
        <v>3610</v>
      </c>
      <c r="C63" s="1" t="s">
        <v>3611</v>
      </c>
      <c r="D63" s="1" t="s">
        <v>1022</v>
      </c>
      <c r="E63" s="1" t="s">
        <v>60</v>
      </c>
      <c r="F63" s="1" t="s">
        <v>114</v>
      </c>
      <c r="G63" s="1" t="s">
        <v>455</v>
      </c>
      <c r="H63" s="1" t="s">
        <v>288</v>
      </c>
      <c r="I63" s="1" t="s">
        <v>311</v>
      </c>
      <c r="J63" s="1" t="s">
        <v>161</v>
      </c>
      <c r="K63" s="1" t="s">
        <v>400</v>
      </c>
      <c r="L63" s="1" t="s">
        <v>85</v>
      </c>
      <c r="M63" s="1" t="s">
        <v>65</v>
      </c>
      <c r="N63" s="1" t="s">
        <v>68</v>
      </c>
      <c r="O63" s="1" t="s">
        <v>68</v>
      </c>
      <c r="P63" s="1" t="s">
        <v>68</v>
      </c>
      <c r="Q63" s="1" t="s">
        <v>68</v>
      </c>
      <c r="R63" s="1" t="s">
        <v>68</v>
      </c>
      <c r="S63" s="1" t="s">
        <v>72</v>
      </c>
      <c r="T63" s="1" t="s">
        <v>68</v>
      </c>
      <c r="U63" s="1" t="s">
        <v>68</v>
      </c>
      <c r="V63" s="1" t="s">
        <v>60</v>
      </c>
      <c r="W63" s="1" t="s">
        <v>60</v>
      </c>
      <c r="X63" s="1" t="s">
        <v>60</v>
      </c>
      <c r="Y63" s="1" t="s">
        <v>57</v>
      </c>
      <c r="Z63" s="1" t="s">
        <v>72</v>
      </c>
      <c r="AA63" s="1" t="s">
        <v>68</v>
      </c>
      <c r="AB63" s="1" t="s">
        <v>57</v>
      </c>
      <c r="AC63" s="1" t="s">
        <v>57</v>
      </c>
      <c r="AD63" s="1" t="s">
        <v>148</v>
      </c>
      <c r="AE63" s="1" t="s">
        <v>148</v>
      </c>
      <c r="AF63" s="1" t="s">
        <v>148</v>
      </c>
      <c r="AG63" s="1" t="s">
        <v>148</v>
      </c>
      <c r="AH63" s="1" t="s">
        <v>125</v>
      </c>
      <c r="AI63" s="1" t="s">
        <v>125</v>
      </c>
      <c r="AJ63" s="1" t="s">
        <v>125</v>
      </c>
      <c r="AK63" s="1" t="s">
        <v>125</v>
      </c>
      <c r="AL63" s="1" t="s">
        <v>57</v>
      </c>
      <c r="AM63" s="1" t="s">
        <v>57</v>
      </c>
      <c r="AN63" s="1" t="s">
        <v>57</v>
      </c>
      <c r="AO63" s="1" t="s">
        <v>57</v>
      </c>
      <c r="AP63" s="1" t="s">
        <v>109</v>
      </c>
      <c r="AQ63" s="1" t="s">
        <v>109</v>
      </c>
      <c r="AR63" s="1" t="s">
        <v>109</v>
      </c>
      <c r="AS63" s="1" t="s">
        <v>109</v>
      </c>
      <c r="AT63" s="1" t="s">
        <v>3612</v>
      </c>
      <c r="AU63" s="1" t="s">
        <v>3613</v>
      </c>
    </row>
    <row r="64" ht="11.25" customHeight="1">
      <c r="A64" s="1" t="s">
        <v>131</v>
      </c>
      <c r="B64" s="1" t="s">
        <v>3614</v>
      </c>
      <c r="C64" s="1" t="s">
        <v>3615</v>
      </c>
      <c r="D64" s="1" t="s">
        <v>235</v>
      </c>
      <c r="E64" s="1" t="s">
        <v>60</v>
      </c>
      <c r="F64" s="1" t="s">
        <v>145</v>
      </c>
      <c r="G64" s="1" t="s">
        <v>97</v>
      </c>
      <c r="H64" s="1" t="s">
        <v>64</v>
      </c>
      <c r="I64" s="1" t="s">
        <v>191</v>
      </c>
      <c r="J64" s="1" t="s">
        <v>106</v>
      </c>
      <c r="K64" s="1" t="s">
        <v>1420</v>
      </c>
      <c r="L64" s="1" t="s">
        <v>69</v>
      </c>
      <c r="M64" s="1" t="s">
        <v>72</v>
      </c>
      <c r="N64" s="1" t="s">
        <v>68</v>
      </c>
      <c r="O64" s="1" t="s">
        <v>68</v>
      </c>
      <c r="P64" s="1" t="s">
        <v>68</v>
      </c>
      <c r="Q64" s="1" t="s">
        <v>68</v>
      </c>
      <c r="R64" s="1" t="s">
        <v>72</v>
      </c>
      <c r="S64" s="1" t="s">
        <v>68</v>
      </c>
      <c r="T64" s="1" t="s">
        <v>72</v>
      </c>
      <c r="U64" s="1" t="s">
        <v>57</v>
      </c>
      <c r="V64" s="1" t="s">
        <v>60</v>
      </c>
      <c r="W64" s="1" t="s">
        <v>68</v>
      </c>
      <c r="X64" s="1" t="s">
        <v>68</v>
      </c>
      <c r="Y64" s="1" t="s">
        <v>57</v>
      </c>
      <c r="Z64" s="1" t="s">
        <v>57</v>
      </c>
      <c r="AA64" s="1" t="s">
        <v>68</v>
      </c>
      <c r="AB64" s="1" t="s">
        <v>57</v>
      </c>
      <c r="AC64" s="1" t="s">
        <v>57</v>
      </c>
      <c r="AD64" s="1" t="s">
        <v>57</v>
      </c>
      <c r="AE64" s="1" t="s">
        <v>57</v>
      </c>
      <c r="AF64" s="1" t="s">
        <v>57</v>
      </c>
      <c r="AG64" s="1" t="s">
        <v>57</v>
      </c>
      <c r="AH64" s="1" t="s">
        <v>57</v>
      </c>
      <c r="AI64" s="1" t="s">
        <v>57</v>
      </c>
      <c r="AJ64" s="1" t="s">
        <v>57</v>
      </c>
      <c r="AK64" s="1" t="s">
        <v>57</v>
      </c>
      <c r="AL64" s="1" t="s">
        <v>57</v>
      </c>
      <c r="AM64" s="1" t="s">
        <v>57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1642</v>
      </c>
      <c r="AU64" s="1" t="s">
        <v>1631</v>
      </c>
    </row>
    <row r="65" ht="11.25" customHeight="1">
      <c r="A65" s="1" t="s">
        <v>166</v>
      </c>
      <c r="B65" s="1" t="s">
        <v>3616</v>
      </c>
      <c r="C65" s="1" t="s">
        <v>3617</v>
      </c>
      <c r="D65" s="1" t="s">
        <v>1677</v>
      </c>
      <c r="E65" s="1" t="s">
        <v>60</v>
      </c>
      <c r="F65" s="1" t="s">
        <v>145</v>
      </c>
      <c r="G65" s="1" t="s">
        <v>125</v>
      </c>
      <c r="H65" s="1" t="s">
        <v>78</v>
      </c>
      <c r="I65" s="1" t="s">
        <v>81</v>
      </c>
      <c r="J65" s="1" t="s">
        <v>160</v>
      </c>
      <c r="K65" s="1" t="s">
        <v>637</v>
      </c>
      <c r="L65" s="1" t="s">
        <v>191</v>
      </c>
      <c r="M65" s="1" t="s">
        <v>72</v>
      </c>
      <c r="N65" s="1" t="s">
        <v>68</v>
      </c>
      <c r="O65" s="1" t="s">
        <v>68</v>
      </c>
      <c r="P65" s="1" t="s">
        <v>69</v>
      </c>
      <c r="Q65" s="1" t="s">
        <v>68</v>
      </c>
      <c r="R65" s="1" t="s">
        <v>60</v>
      </c>
      <c r="S65" s="1" t="s">
        <v>68</v>
      </c>
      <c r="T65" s="1" t="s">
        <v>72</v>
      </c>
      <c r="U65" s="1" t="s">
        <v>57</v>
      </c>
      <c r="V65" s="1" t="s">
        <v>60</v>
      </c>
      <c r="W65" s="1" t="s">
        <v>68</v>
      </c>
      <c r="X65" s="1" t="s">
        <v>68</v>
      </c>
      <c r="Y65" s="1" t="s">
        <v>57</v>
      </c>
      <c r="Z65" s="1" t="s">
        <v>57</v>
      </c>
      <c r="AA65" s="1" t="s">
        <v>68</v>
      </c>
      <c r="AB65" s="1" t="s">
        <v>57</v>
      </c>
      <c r="AC65" s="1" t="s">
        <v>57</v>
      </c>
      <c r="AD65" s="1" t="s">
        <v>57</v>
      </c>
      <c r="AE65" s="1" t="s">
        <v>57</v>
      </c>
      <c r="AF65" s="1" t="s">
        <v>57</v>
      </c>
      <c r="AG65" s="1" t="s">
        <v>57</v>
      </c>
      <c r="AH65" s="1" t="s">
        <v>57</v>
      </c>
      <c r="AI65" s="1" t="s">
        <v>57</v>
      </c>
      <c r="AJ65" s="1" t="s">
        <v>57</v>
      </c>
      <c r="AK65" s="1" t="s">
        <v>57</v>
      </c>
      <c r="AL65" s="1" t="s">
        <v>57</v>
      </c>
      <c r="AM65" s="1" t="s">
        <v>57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154</v>
      </c>
      <c r="AS65" s="1" t="s">
        <v>154</v>
      </c>
      <c r="AT65" s="1" t="s">
        <v>3618</v>
      </c>
      <c r="AU65" s="1" t="s">
        <v>699</v>
      </c>
    </row>
    <row r="66" ht="11.25" customHeight="1">
      <c r="A66" s="1" t="s">
        <v>369</v>
      </c>
      <c r="B66" s="1" t="s">
        <v>3619</v>
      </c>
      <c r="C66" s="1" t="s">
        <v>3620</v>
      </c>
      <c r="D66" s="1" t="s">
        <v>1121</v>
      </c>
      <c r="E66" s="1" t="s">
        <v>60</v>
      </c>
      <c r="F66" s="1" t="s">
        <v>57</v>
      </c>
      <c r="G66" s="1" t="s">
        <v>369</v>
      </c>
      <c r="H66" s="1" t="s">
        <v>124</v>
      </c>
      <c r="I66" s="1" t="s">
        <v>288</v>
      </c>
      <c r="J66" s="1" t="s">
        <v>161</v>
      </c>
      <c r="K66" s="1" t="s">
        <v>668</v>
      </c>
      <c r="L66" s="1" t="s">
        <v>113</v>
      </c>
      <c r="M66" s="1" t="s">
        <v>170</v>
      </c>
      <c r="N66" s="1" t="s">
        <v>68</v>
      </c>
      <c r="O66" s="1" t="s">
        <v>68</v>
      </c>
      <c r="P66" s="1" t="s">
        <v>60</v>
      </c>
      <c r="Q66" s="1" t="s">
        <v>68</v>
      </c>
      <c r="R66" s="1" t="s">
        <v>60</v>
      </c>
      <c r="S66" s="1" t="s">
        <v>72</v>
      </c>
      <c r="T66" s="1" t="s">
        <v>60</v>
      </c>
      <c r="U66" s="1" t="s">
        <v>68</v>
      </c>
      <c r="V66" s="1" t="s">
        <v>60</v>
      </c>
      <c r="W66" s="1" t="s">
        <v>68</v>
      </c>
      <c r="X66" s="1" t="s">
        <v>68</v>
      </c>
      <c r="Y66" s="1" t="s">
        <v>57</v>
      </c>
      <c r="Z66" s="1" t="s">
        <v>72</v>
      </c>
      <c r="AA66" s="1" t="s">
        <v>68</v>
      </c>
      <c r="AB66" s="1" t="s">
        <v>57</v>
      </c>
      <c r="AC66" s="1" t="s">
        <v>57</v>
      </c>
      <c r="AD66" s="1" t="s">
        <v>106</v>
      </c>
      <c r="AE66" s="1" t="s">
        <v>68</v>
      </c>
      <c r="AF66" s="1" t="s">
        <v>68</v>
      </c>
      <c r="AG66" s="1" t="s">
        <v>68</v>
      </c>
      <c r="AH66" s="1" t="s">
        <v>98</v>
      </c>
      <c r="AI66" s="1" t="s">
        <v>94</v>
      </c>
      <c r="AJ66" s="1" t="s">
        <v>94</v>
      </c>
      <c r="AK66" s="1" t="s">
        <v>94</v>
      </c>
      <c r="AL66" s="1" t="s">
        <v>57</v>
      </c>
      <c r="AM66" s="1" t="s">
        <v>57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3621</v>
      </c>
      <c r="AU66" s="1" t="s">
        <v>992</v>
      </c>
    </row>
    <row r="67" ht="11.25" customHeight="1">
      <c r="A67" s="1" t="s">
        <v>337</v>
      </c>
      <c r="B67" s="1" t="s">
        <v>3622</v>
      </c>
      <c r="C67" s="1" t="s">
        <v>3623</v>
      </c>
      <c r="D67" s="1" t="s">
        <v>2394</v>
      </c>
      <c r="E67" s="1" t="s">
        <v>60</v>
      </c>
      <c r="F67" s="1" t="s">
        <v>57</v>
      </c>
      <c r="G67" s="1" t="s">
        <v>374</v>
      </c>
      <c r="H67" s="1" t="s">
        <v>121</v>
      </c>
      <c r="I67" s="1" t="s">
        <v>159</v>
      </c>
      <c r="J67" s="1" t="s">
        <v>135</v>
      </c>
      <c r="K67" s="1" t="s">
        <v>440</v>
      </c>
      <c r="L67" s="1" t="s">
        <v>94</v>
      </c>
      <c r="M67" s="1" t="s">
        <v>90</v>
      </c>
      <c r="N67" s="1" t="s">
        <v>68</v>
      </c>
      <c r="O67" s="1" t="s">
        <v>68</v>
      </c>
      <c r="P67" s="1" t="s">
        <v>60</v>
      </c>
      <c r="Q67" s="1" t="s">
        <v>68</v>
      </c>
      <c r="R67" s="1" t="s">
        <v>60</v>
      </c>
      <c r="S67" s="1" t="s">
        <v>72</v>
      </c>
      <c r="T67" s="1" t="s">
        <v>60</v>
      </c>
      <c r="U67" s="1" t="s">
        <v>68</v>
      </c>
      <c r="V67" s="1" t="s">
        <v>60</v>
      </c>
      <c r="W67" s="1" t="s">
        <v>68</v>
      </c>
      <c r="X67" s="1" t="s">
        <v>68</v>
      </c>
      <c r="Y67" s="1" t="s">
        <v>57</v>
      </c>
      <c r="Z67" s="1" t="s">
        <v>72</v>
      </c>
      <c r="AA67" s="1" t="s">
        <v>68</v>
      </c>
      <c r="AB67" s="1" t="s">
        <v>57</v>
      </c>
      <c r="AC67" s="1" t="s">
        <v>57</v>
      </c>
      <c r="AD67" s="1" t="s">
        <v>85</v>
      </c>
      <c r="AE67" s="1" t="s">
        <v>68</v>
      </c>
      <c r="AF67" s="1" t="s">
        <v>148</v>
      </c>
      <c r="AG67" s="1" t="s">
        <v>57</v>
      </c>
      <c r="AH67" s="1" t="s">
        <v>289</v>
      </c>
      <c r="AI67" s="1" t="s">
        <v>99</v>
      </c>
      <c r="AJ67" s="1" t="s">
        <v>94</v>
      </c>
      <c r="AK67" s="1" t="s">
        <v>57</v>
      </c>
      <c r="AL67" s="1" t="s">
        <v>57</v>
      </c>
      <c r="AM67" s="1" t="s">
        <v>57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3624</v>
      </c>
      <c r="AU67" s="1" t="s">
        <v>523</v>
      </c>
    </row>
    <row r="68" ht="11.25" customHeight="1">
      <c r="A68" s="1" t="s">
        <v>342</v>
      </c>
      <c r="B68" s="1" t="s">
        <v>3625</v>
      </c>
      <c r="C68" s="1" t="s">
        <v>3626</v>
      </c>
      <c r="D68" s="1" t="s">
        <v>3627</v>
      </c>
      <c r="E68" s="1" t="s">
        <v>60</v>
      </c>
      <c r="F68" s="1" t="s">
        <v>57</v>
      </c>
      <c r="G68" s="1" t="s">
        <v>445</v>
      </c>
      <c r="H68" s="1" t="s">
        <v>311</v>
      </c>
      <c r="I68" s="1" t="s">
        <v>130</v>
      </c>
      <c r="J68" s="1" t="s">
        <v>131</v>
      </c>
      <c r="K68" s="1" t="s">
        <v>498</v>
      </c>
      <c r="L68" s="1" t="s">
        <v>124</v>
      </c>
      <c r="M68" s="1" t="s">
        <v>97</v>
      </c>
      <c r="N68" s="1" t="s">
        <v>68</v>
      </c>
      <c r="O68" s="1" t="s">
        <v>68</v>
      </c>
      <c r="P68" s="1" t="s">
        <v>60</v>
      </c>
      <c r="Q68" s="1" t="s">
        <v>68</v>
      </c>
      <c r="R68" s="1" t="s">
        <v>60</v>
      </c>
      <c r="S68" s="1" t="s">
        <v>72</v>
      </c>
      <c r="T68" s="1" t="s">
        <v>60</v>
      </c>
      <c r="U68" s="1" t="s">
        <v>60</v>
      </c>
      <c r="V68" s="1" t="s">
        <v>60</v>
      </c>
      <c r="W68" s="1" t="s">
        <v>68</v>
      </c>
      <c r="X68" s="1" t="s">
        <v>68</v>
      </c>
      <c r="Y68" s="1" t="s">
        <v>57</v>
      </c>
      <c r="Z68" s="1" t="s">
        <v>72</v>
      </c>
      <c r="AA68" s="1" t="s">
        <v>68</v>
      </c>
      <c r="AB68" s="1" t="s">
        <v>57</v>
      </c>
      <c r="AC68" s="1" t="s">
        <v>57</v>
      </c>
      <c r="AD68" s="1" t="s">
        <v>106</v>
      </c>
      <c r="AE68" s="1" t="s">
        <v>85</v>
      </c>
      <c r="AF68" s="1" t="s">
        <v>68</v>
      </c>
      <c r="AG68" s="1" t="s">
        <v>57</v>
      </c>
      <c r="AH68" s="1" t="s">
        <v>124</v>
      </c>
      <c r="AI68" s="1" t="s">
        <v>289</v>
      </c>
      <c r="AJ68" s="1" t="s">
        <v>94</v>
      </c>
      <c r="AK68" s="1" t="s">
        <v>57</v>
      </c>
      <c r="AL68" s="1" t="s">
        <v>57</v>
      </c>
      <c r="AM68" s="1" t="s">
        <v>57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3628</v>
      </c>
      <c r="AU68" s="1" t="s">
        <v>3613</v>
      </c>
    </row>
    <row r="69" ht="11.25" customHeight="1">
      <c r="A69" s="1" t="s">
        <v>347</v>
      </c>
      <c r="B69" s="1" t="s">
        <v>3629</v>
      </c>
      <c r="C69" s="1" t="s">
        <v>3630</v>
      </c>
      <c r="D69" s="1" t="s">
        <v>254</v>
      </c>
      <c r="E69" s="1" t="s">
        <v>60</v>
      </c>
      <c r="F69" s="1" t="s">
        <v>145</v>
      </c>
      <c r="G69" s="1" t="s">
        <v>107</v>
      </c>
      <c r="H69" s="1" t="s">
        <v>65</v>
      </c>
      <c r="I69" s="1" t="s">
        <v>78</v>
      </c>
      <c r="J69" s="1" t="s">
        <v>85</v>
      </c>
      <c r="K69" s="1" t="s">
        <v>1440</v>
      </c>
      <c r="L69" s="1" t="s">
        <v>68</v>
      </c>
      <c r="M69" s="1" t="s">
        <v>57</v>
      </c>
      <c r="N69" s="1" t="s">
        <v>60</v>
      </c>
      <c r="O69" s="1" t="s">
        <v>68</v>
      </c>
      <c r="P69" s="1" t="s">
        <v>68</v>
      </c>
      <c r="Q69" s="1" t="s">
        <v>68</v>
      </c>
      <c r="R69" s="1" t="s">
        <v>69</v>
      </c>
      <c r="S69" s="1" t="s">
        <v>68</v>
      </c>
      <c r="T69" s="1" t="s">
        <v>60</v>
      </c>
      <c r="U69" s="1" t="s">
        <v>57</v>
      </c>
      <c r="V69" s="1" t="s">
        <v>60</v>
      </c>
      <c r="W69" s="1" t="s">
        <v>68</v>
      </c>
      <c r="X69" s="1" t="s">
        <v>68</v>
      </c>
      <c r="Y69" s="1" t="s">
        <v>57</v>
      </c>
      <c r="Z69" s="1" t="s">
        <v>57</v>
      </c>
      <c r="AA69" s="1" t="s">
        <v>68</v>
      </c>
      <c r="AB69" s="1" t="s">
        <v>57</v>
      </c>
      <c r="AC69" s="1" t="s">
        <v>57</v>
      </c>
      <c r="AD69" s="1" t="s">
        <v>57</v>
      </c>
      <c r="AE69" s="1" t="s">
        <v>57</v>
      </c>
      <c r="AF69" s="1" t="s">
        <v>57</v>
      </c>
      <c r="AG69" s="1" t="s">
        <v>57</v>
      </c>
      <c r="AH69" s="1" t="s">
        <v>57</v>
      </c>
      <c r="AI69" s="1" t="s">
        <v>57</v>
      </c>
      <c r="AJ69" s="1" t="s">
        <v>57</v>
      </c>
      <c r="AK69" s="1" t="s">
        <v>57</v>
      </c>
      <c r="AL69" s="1" t="s">
        <v>57</v>
      </c>
      <c r="AM69" s="1" t="s">
        <v>57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3594</v>
      </c>
      <c r="AU69" s="1" t="s">
        <v>1394</v>
      </c>
    </row>
    <row r="70" ht="11.25" customHeight="1">
      <c r="A70" s="1" t="s">
        <v>142</v>
      </c>
      <c r="B70" s="1" t="s">
        <v>3631</v>
      </c>
      <c r="C70" s="1" t="s">
        <v>3632</v>
      </c>
      <c r="D70" s="1" t="s">
        <v>992</v>
      </c>
      <c r="E70" s="1" t="s">
        <v>60</v>
      </c>
      <c r="F70" s="1" t="s">
        <v>114</v>
      </c>
      <c r="G70" s="1" t="s">
        <v>113</v>
      </c>
      <c r="H70" s="1" t="s">
        <v>65</v>
      </c>
      <c r="I70" s="1" t="s">
        <v>120</v>
      </c>
      <c r="J70" s="1" t="s">
        <v>113</v>
      </c>
      <c r="K70" s="1" t="s">
        <v>1564</v>
      </c>
      <c r="L70" s="1" t="s">
        <v>114</v>
      </c>
      <c r="M70" s="1" t="s">
        <v>170</v>
      </c>
      <c r="N70" s="1" t="s">
        <v>60</v>
      </c>
      <c r="O70" s="1" t="s">
        <v>68</v>
      </c>
      <c r="P70" s="1" t="s">
        <v>72</v>
      </c>
      <c r="Q70" s="1" t="s">
        <v>68</v>
      </c>
      <c r="R70" s="1" t="s">
        <v>60</v>
      </c>
      <c r="S70" s="1" t="s">
        <v>68</v>
      </c>
      <c r="T70" s="1" t="s">
        <v>60</v>
      </c>
      <c r="U70" s="1" t="s">
        <v>57</v>
      </c>
      <c r="V70" s="1" t="s">
        <v>60</v>
      </c>
      <c r="W70" s="1" t="s">
        <v>68</v>
      </c>
      <c r="X70" s="1" t="s">
        <v>68</v>
      </c>
      <c r="Y70" s="1" t="s">
        <v>57</v>
      </c>
      <c r="Z70" s="1" t="s">
        <v>57</v>
      </c>
      <c r="AA70" s="1" t="s">
        <v>68</v>
      </c>
      <c r="AB70" s="1" t="s">
        <v>57</v>
      </c>
      <c r="AC70" s="1" t="s">
        <v>57</v>
      </c>
      <c r="AD70" s="1" t="s">
        <v>57</v>
      </c>
      <c r="AE70" s="1" t="s">
        <v>57</v>
      </c>
      <c r="AF70" s="1" t="s">
        <v>57</v>
      </c>
      <c r="AG70" s="1" t="s">
        <v>57</v>
      </c>
      <c r="AH70" s="1" t="s">
        <v>57</v>
      </c>
      <c r="AI70" s="1" t="s">
        <v>57</v>
      </c>
      <c r="AJ70" s="1" t="s">
        <v>57</v>
      </c>
      <c r="AK70" s="1" t="s">
        <v>57</v>
      </c>
      <c r="AL70" s="1" t="s">
        <v>57</v>
      </c>
      <c r="AM70" s="1" t="s">
        <v>57</v>
      </c>
      <c r="AN70" s="1" t="s">
        <v>57</v>
      </c>
      <c r="AO70" s="1" t="s">
        <v>57</v>
      </c>
      <c r="AP70" s="1" t="s">
        <v>57</v>
      </c>
      <c r="AQ70" s="1" t="s">
        <v>121</v>
      </c>
      <c r="AR70" s="1" t="s">
        <v>121</v>
      </c>
      <c r="AS70" s="1" t="s">
        <v>121</v>
      </c>
      <c r="AT70" s="1" t="s">
        <v>3633</v>
      </c>
      <c r="AU70" s="1" t="s">
        <v>1187</v>
      </c>
    </row>
    <row r="71" ht="11.25" customHeight="1">
      <c r="A71" s="1" t="s">
        <v>144</v>
      </c>
      <c r="B71" s="1" t="s">
        <v>3634</v>
      </c>
      <c r="C71" s="1" t="s">
        <v>3635</v>
      </c>
      <c r="D71" s="1" t="s">
        <v>1092</v>
      </c>
      <c r="E71" s="1" t="s">
        <v>60</v>
      </c>
      <c r="F71" s="1" t="s">
        <v>57</v>
      </c>
      <c r="G71" s="1" t="s">
        <v>85</v>
      </c>
      <c r="H71" s="1" t="s">
        <v>65</v>
      </c>
      <c r="I71" s="1" t="s">
        <v>146</v>
      </c>
      <c r="J71" s="1" t="s">
        <v>113</v>
      </c>
      <c r="K71" s="1" t="s">
        <v>1161</v>
      </c>
      <c r="L71" s="1" t="s">
        <v>96</v>
      </c>
      <c r="M71" s="1" t="s">
        <v>191</v>
      </c>
      <c r="N71" s="1" t="s">
        <v>60</v>
      </c>
      <c r="O71" s="1" t="s">
        <v>68</v>
      </c>
      <c r="P71" s="1" t="s">
        <v>72</v>
      </c>
      <c r="Q71" s="1" t="s">
        <v>68</v>
      </c>
      <c r="R71" s="1" t="s">
        <v>60</v>
      </c>
      <c r="S71" s="1" t="s">
        <v>68</v>
      </c>
      <c r="T71" s="1" t="s">
        <v>60</v>
      </c>
      <c r="U71" s="1" t="s">
        <v>57</v>
      </c>
      <c r="V71" s="1" t="s">
        <v>60</v>
      </c>
      <c r="W71" s="1" t="s">
        <v>68</v>
      </c>
      <c r="X71" s="1" t="s">
        <v>68</v>
      </c>
      <c r="Y71" s="1" t="s">
        <v>57</v>
      </c>
      <c r="Z71" s="1" t="s">
        <v>57</v>
      </c>
      <c r="AA71" s="1" t="s">
        <v>68</v>
      </c>
      <c r="AB71" s="1" t="s">
        <v>57</v>
      </c>
      <c r="AC71" s="1" t="s">
        <v>57</v>
      </c>
      <c r="AD71" s="1" t="s">
        <v>64</v>
      </c>
      <c r="AE71" s="1" t="s">
        <v>64</v>
      </c>
      <c r="AF71" s="1" t="s">
        <v>64</v>
      </c>
      <c r="AG71" s="1" t="s">
        <v>64</v>
      </c>
      <c r="AH71" s="1" t="s">
        <v>125</v>
      </c>
      <c r="AI71" s="1" t="s">
        <v>125</v>
      </c>
      <c r="AJ71" s="1" t="s">
        <v>125</v>
      </c>
      <c r="AK71" s="1" t="s">
        <v>125</v>
      </c>
      <c r="AL71" s="1" t="s">
        <v>57</v>
      </c>
      <c r="AM71" s="1" t="s">
        <v>57</v>
      </c>
      <c r="AN71" s="1" t="s">
        <v>57</v>
      </c>
      <c r="AO71" s="1" t="s">
        <v>57</v>
      </c>
      <c r="AP71" s="1" t="s">
        <v>57</v>
      </c>
      <c r="AQ71" s="1" t="s">
        <v>121</v>
      </c>
      <c r="AR71" s="1" t="s">
        <v>121</v>
      </c>
      <c r="AS71" s="1" t="s">
        <v>121</v>
      </c>
      <c r="AT71" s="1" t="s">
        <v>3636</v>
      </c>
      <c r="AU71" s="1" t="s">
        <v>3613</v>
      </c>
    </row>
    <row r="72" ht="11.25" customHeight="1">
      <c r="A72" s="1" t="s">
        <v>143</v>
      </c>
      <c r="B72" s="1" t="s">
        <v>3637</v>
      </c>
      <c r="C72" s="1" t="s">
        <v>3638</v>
      </c>
      <c r="D72" s="1" t="s">
        <v>616</v>
      </c>
      <c r="E72" s="1" t="s">
        <v>60</v>
      </c>
      <c r="F72" s="1" t="s">
        <v>57</v>
      </c>
      <c r="G72" s="1" t="s">
        <v>86</v>
      </c>
      <c r="H72" s="1" t="s">
        <v>105</v>
      </c>
      <c r="I72" s="1" t="s">
        <v>86</v>
      </c>
      <c r="J72" s="1" t="s">
        <v>96</v>
      </c>
      <c r="K72" s="1" t="s">
        <v>902</v>
      </c>
      <c r="L72" s="1" t="s">
        <v>64</v>
      </c>
      <c r="M72" s="1" t="s">
        <v>148</v>
      </c>
      <c r="N72" s="1" t="s">
        <v>68</v>
      </c>
      <c r="O72" s="1" t="s">
        <v>68</v>
      </c>
      <c r="P72" s="1" t="s">
        <v>68</v>
      </c>
      <c r="Q72" s="1" t="s">
        <v>68</v>
      </c>
      <c r="R72" s="1" t="s">
        <v>68</v>
      </c>
      <c r="S72" s="1" t="s">
        <v>72</v>
      </c>
      <c r="T72" s="1" t="s">
        <v>60</v>
      </c>
      <c r="U72" s="1" t="s">
        <v>68</v>
      </c>
      <c r="V72" s="1" t="s">
        <v>60</v>
      </c>
      <c r="W72" s="1" t="s">
        <v>68</v>
      </c>
      <c r="X72" s="1" t="s">
        <v>57</v>
      </c>
      <c r="Y72" s="1" t="s">
        <v>57</v>
      </c>
      <c r="Z72" s="1" t="s">
        <v>72</v>
      </c>
      <c r="AA72" s="1" t="s">
        <v>68</v>
      </c>
      <c r="AB72" s="1" t="s">
        <v>57</v>
      </c>
      <c r="AC72" s="1" t="s">
        <v>57</v>
      </c>
      <c r="AD72" s="1" t="s">
        <v>66</v>
      </c>
      <c r="AE72" s="1" t="s">
        <v>66</v>
      </c>
      <c r="AF72" s="1" t="s">
        <v>68</v>
      </c>
      <c r="AG72" s="1" t="s">
        <v>68</v>
      </c>
      <c r="AH72" s="1" t="s">
        <v>122</v>
      </c>
      <c r="AI72" s="1" t="s">
        <v>122</v>
      </c>
      <c r="AJ72" s="1" t="s">
        <v>123</v>
      </c>
      <c r="AK72" s="1" t="s">
        <v>123</v>
      </c>
      <c r="AL72" s="1" t="s">
        <v>57</v>
      </c>
      <c r="AM72" s="1" t="s">
        <v>57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1141</v>
      </c>
      <c r="AU72" s="1" t="s">
        <v>578</v>
      </c>
    </row>
    <row r="73" ht="11.25" customHeight="1">
      <c r="A73" s="1" t="s">
        <v>360</v>
      </c>
      <c r="B73" s="1" t="s">
        <v>3639</v>
      </c>
      <c r="C73" s="1" t="s">
        <v>3640</v>
      </c>
      <c r="D73" s="1" t="s">
        <v>689</v>
      </c>
      <c r="E73" s="1" t="s">
        <v>60</v>
      </c>
      <c r="F73" s="1" t="s">
        <v>57</v>
      </c>
      <c r="G73" s="1" t="s">
        <v>143</v>
      </c>
      <c r="H73" s="1" t="s">
        <v>122</v>
      </c>
      <c r="I73" s="1" t="s">
        <v>289</v>
      </c>
      <c r="J73" s="1" t="s">
        <v>124</v>
      </c>
      <c r="K73" s="1" t="s">
        <v>368</v>
      </c>
      <c r="L73" s="1" t="s">
        <v>145</v>
      </c>
      <c r="M73" s="1" t="s">
        <v>105</v>
      </c>
      <c r="N73" s="1" t="s">
        <v>68</v>
      </c>
      <c r="O73" s="1" t="s">
        <v>68</v>
      </c>
      <c r="P73" s="1" t="s">
        <v>72</v>
      </c>
      <c r="Q73" s="1" t="s">
        <v>68</v>
      </c>
      <c r="R73" s="1" t="s">
        <v>68</v>
      </c>
      <c r="S73" s="1" t="s">
        <v>72</v>
      </c>
      <c r="T73" s="1" t="s">
        <v>60</v>
      </c>
      <c r="U73" s="1" t="s">
        <v>68</v>
      </c>
      <c r="V73" s="1" t="s">
        <v>60</v>
      </c>
      <c r="W73" s="1" t="s">
        <v>68</v>
      </c>
      <c r="X73" s="1" t="s">
        <v>57</v>
      </c>
      <c r="Y73" s="1" t="s">
        <v>57</v>
      </c>
      <c r="Z73" s="1" t="s">
        <v>72</v>
      </c>
      <c r="AA73" s="1" t="s">
        <v>68</v>
      </c>
      <c r="AB73" s="1" t="s">
        <v>57</v>
      </c>
      <c r="AC73" s="1" t="s">
        <v>57</v>
      </c>
      <c r="AD73" s="1" t="s">
        <v>66</v>
      </c>
      <c r="AE73" s="1" t="s">
        <v>68</v>
      </c>
      <c r="AF73" s="1" t="s">
        <v>68</v>
      </c>
      <c r="AG73" s="1" t="s">
        <v>68</v>
      </c>
      <c r="AH73" s="1" t="s">
        <v>122</v>
      </c>
      <c r="AI73" s="1" t="s">
        <v>123</v>
      </c>
      <c r="AJ73" s="1" t="s">
        <v>123</v>
      </c>
      <c r="AK73" s="1" t="s">
        <v>123</v>
      </c>
      <c r="AL73" s="1" t="s">
        <v>57</v>
      </c>
      <c r="AM73" s="1" t="s">
        <v>57</v>
      </c>
      <c r="AN73" s="1" t="s">
        <v>57</v>
      </c>
      <c r="AO73" s="1" t="s">
        <v>57</v>
      </c>
      <c r="AP73" s="1" t="s">
        <v>57</v>
      </c>
      <c r="AQ73" s="1" t="s">
        <v>147</v>
      </c>
      <c r="AR73" s="1" t="s">
        <v>147</v>
      </c>
      <c r="AS73" s="1" t="s">
        <v>147</v>
      </c>
      <c r="AT73" s="1" t="s">
        <v>3641</v>
      </c>
      <c r="AU73" s="1" t="s">
        <v>934</v>
      </c>
    </row>
    <row r="74" ht="11.25" customHeight="1">
      <c r="A74" s="1" t="s">
        <v>402</v>
      </c>
      <c r="B74" s="1" t="s">
        <v>3642</v>
      </c>
      <c r="C74" s="1" t="s">
        <v>3643</v>
      </c>
      <c r="D74" s="1" t="s">
        <v>3644</v>
      </c>
      <c r="E74" s="1" t="s">
        <v>60</v>
      </c>
      <c r="F74" s="1" t="s">
        <v>57</v>
      </c>
      <c r="G74" s="1" t="s">
        <v>374</v>
      </c>
      <c r="H74" s="1" t="s">
        <v>134</v>
      </c>
      <c r="I74" s="1" t="s">
        <v>320</v>
      </c>
      <c r="J74" s="1" t="s">
        <v>311</v>
      </c>
      <c r="K74" s="1" t="s">
        <v>976</v>
      </c>
      <c r="L74" s="1" t="s">
        <v>95</v>
      </c>
      <c r="M74" s="1" t="s">
        <v>106</v>
      </c>
      <c r="N74" s="1" t="s">
        <v>68</v>
      </c>
      <c r="O74" s="1" t="s">
        <v>68</v>
      </c>
      <c r="P74" s="1" t="s">
        <v>68</v>
      </c>
      <c r="Q74" s="1" t="s">
        <v>68</v>
      </c>
      <c r="R74" s="1" t="s">
        <v>68</v>
      </c>
      <c r="S74" s="1" t="s">
        <v>72</v>
      </c>
      <c r="T74" s="1" t="s">
        <v>60</v>
      </c>
      <c r="U74" s="1" t="s">
        <v>68</v>
      </c>
      <c r="V74" s="1" t="s">
        <v>60</v>
      </c>
      <c r="W74" s="1" t="s">
        <v>68</v>
      </c>
      <c r="X74" s="1" t="s">
        <v>57</v>
      </c>
      <c r="Y74" s="1" t="s">
        <v>57</v>
      </c>
      <c r="Z74" s="1" t="s">
        <v>72</v>
      </c>
      <c r="AA74" s="1" t="s">
        <v>68</v>
      </c>
      <c r="AB74" s="1" t="s">
        <v>57</v>
      </c>
      <c r="AC74" s="1" t="s">
        <v>57</v>
      </c>
      <c r="AD74" s="1" t="s">
        <v>66</v>
      </c>
      <c r="AE74" s="1" t="s">
        <v>68</v>
      </c>
      <c r="AF74" s="1" t="s">
        <v>148</v>
      </c>
      <c r="AG74" s="1" t="s">
        <v>148</v>
      </c>
      <c r="AH74" s="1" t="s">
        <v>122</v>
      </c>
      <c r="AI74" s="1" t="s">
        <v>123</v>
      </c>
      <c r="AJ74" s="1" t="s">
        <v>94</v>
      </c>
      <c r="AK74" s="1" t="s">
        <v>94</v>
      </c>
      <c r="AL74" s="1" t="s">
        <v>57</v>
      </c>
      <c r="AM74" s="1" t="s">
        <v>57</v>
      </c>
      <c r="AN74" s="1" t="s">
        <v>57</v>
      </c>
      <c r="AO74" s="1" t="s">
        <v>57</v>
      </c>
      <c r="AP74" s="1" t="s">
        <v>57</v>
      </c>
      <c r="AQ74" s="1" t="s">
        <v>87</v>
      </c>
      <c r="AR74" s="1" t="s">
        <v>87</v>
      </c>
      <c r="AS74" s="1" t="s">
        <v>87</v>
      </c>
      <c r="AT74" s="1" t="s">
        <v>3645</v>
      </c>
      <c r="AU74" s="1" t="s">
        <v>129</v>
      </c>
    </row>
    <row r="75" ht="11.25" customHeight="1">
      <c r="A75" s="1" t="s">
        <v>364</v>
      </c>
      <c r="B75" s="1" t="s">
        <v>3646</v>
      </c>
      <c r="C75" s="1" t="s">
        <v>3647</v>
      </c>
      <c r="D75" s="1" t="s">
        <v>3648</v>
      </c>
      <c r="E75" s="1" t="s">
        <v>60</v>
      </c>
      <c r="F75" s="1" t="s">
        <v>57</v>
      </c>
      <c r="G75" s="1" t="s">
        <v>161</v>
      </c>
      <c r="H75" s="1" t="s">
        <v>289</v>
      </c>
      <c r="I75" s="1" t="s">
        <v>123</v>
      </c>
      <c r="J75" s="1" t="s">
        <v>146</v>
      </c>
      <c r="K75" s="1" t="s">
        <v>336</v>
      </c>
      <c r="L75" s="1" t="s">
        <v>57</v>
      </c>
      <c r="M75" s="1" t="s">
        <v>57</v>
      </c>
      <c r="N75" s="1" t="s">
        <v>57</v>
      </c>
      <c r="O75" s="1" t="s">
        <v>57</v>
      </c>
      <c r="P75" s="1" t="s">
        <v>57</v>
      </c>
      <c r="Q75" s="1" t="s">
        <v>72</v>
      </c>
      <c r="R75" s="1" t="s">
        <v>57</v>
      </c>
      <c r="S75" s="1" t="s">
        <v>72</v>
      </c>
      <c r="T75" s="1" t="s">
        <v>57</v>
      </c>
      <c r="U75" s="1" t="s">
        <v>68</v>
      </c>
      <c r="V75" s="1" t="s">
        <v>57</v>
      </c>
      <c r="W75" s="1" t="s">
        <v>57</v>
      </c>
      <c r="X75" s="1" t="s">
        <v>68</v>
      </c>
      <c r="Y75" s="1" t="s">
        <v>57</v>
      </c>
      <c r="Z75" s="1" t="s">
        <v>72</v>
      </c>
      <c r="AA75" s="1" t="s">
        <v>68</v>
      </c>
      <c r="AB75" s="1" t="s">
        <v>57</v>
      </c>
      <c r="AC75" s="1" t="s">
        <v>57</v>
      </c>
      <c r="AD75" s="1" t="s">
        <v>78</v>
      </c>
      <c r="AE75" s="1" t="s">
        <v>78</v>
      </c>
      <c r="AF75" s="1" t="s">
        <v>78</v>
      </c>
      <c r="AG75" s="1" t="s">
        <v>78</v>
      </c>
      <c r="AH75" s="1" t="s">
        <v>288</v>
      </c>
      <c r="AI75" s="1" t="s">
        <v>288</v>
      </c>
      <c r="AJ75" s="1" t="s">
        <v>288</v>
      </c>
      <c r="AK75" s="1" t="s">
        <v>288</v>
      </c>
      <c r="AL75" s="1" t="s">
        <v>57</v>
      </c>
      <c r="AM75" s="1" t="s">
        <v>57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159</v>
      </c>
      <c r="AS75" s="1" t="s">
        <v>159</v>
      </c>
      <c r="AT75" s="1" t="s">
        <v>3649</v>
      </c>
      <c r="AU75" s="1" t="s">
        <v>225</v>
      </c>
    </row>
    <row r="76" ht="11.25" customHeight="1">
      <c r="A76" s="1" t="s">
        <v>157</v>
      </c>
      <c r="B76" s="1" t="s">
        <v>3650</v>
      </c>
      <c r="C76" s="1" t="s">
        <v>3651</v>
      </c>
      <c r="D76" s="1" t="s">
        <v>3486</v>
      </c>
      <c r="E76" s="1" t="s">
        <v>60</v>
      </c>
      <c r="F76" s="1" t="s">
        <v>57</v>
      </c>
      <c r="G76" s="1" t="s">
        <v>387</v>
      </c>
      <c r="H76" s="1" t="s">
        <v>161</v>
      </c>
      <c r="I76" s="1" t="s">
        <v>311</v>
      </c>
      <c r="J76" s="1" t="s">
        <v>143</v>
      </c>
      <c r="K76" s="1" t="s">
        <v>323</v>
      </c>
      <c r="L76" s="1" t="s">
        <v>57</v>
      </c>
      <c r="M76" s="1" t="s">
        <v>57</v>
      </c>
      <c r="N76" s="1" t="s">
        <v>57</v>
      </c>
      <c r="O76" s="1" t="s">
        <v>57</v>
      </c>
      <c r="P76" s="1" t="s">
        <v>57</v>
      </c>
      <c r="Q76" s="1" t="s">
        <v>72</v>
      </c>
      <c r="R76" s="1" t="s">
        <v>57</v>
      </c>
      <c r="S76" s="1" t="s">
        <v>72</v>
      </c>
      <c r="T76" s="1" t="s">
        <v>57</v>
      </c>
      <c r="U76" s="1" t="s">
        <v>68</v>
      </c>
      <c r="V76" s="1" t="s">
        <v>57</v>
      </c>
      <c r="W76" s="1" t="s">
        <v>57</v>
      </c>
      <c r="X76" s="1" t="s">
        <v>68</v>
      </c>
      <c r="Y76" s="1" t="s">
        <v>57</v>
      </c>
      <c r="Z76" s="1" t="s">
        <v>72</v>
      </c>
      <c r="AA76" s="1" t="s">
        <v>68</v>
      </c>
      <c r="AB76" s="1" t="s">
        <v>57</v>
      </c>
      <c r="AC76" s="1" t="s">
        <v>57</v>
      </c>
      <c r="AD76" s="1" t="s">
        <v>78</v>
      </c>
      <c r="AE76" s="1" t="s">
        <v>78</v>
      </c>
      <c r="AF76" s="1" t="s">
        <v>78</v>
      </c>
      <c r="AG76" s="1" t="s">
        <v>78</v>
      </c>
      <c r="AH76" s="1" t="s">
        <v>288</v>
      </c>
      <c r="AI76" s="1" t="s">
        <v>288</v>
      </c>
      <c r="AJ76" s="1" t="s">
        <v>288</v>
      </c>
      <c r="AK76" s="1" t="s">
        <v>288</v>
      </c>
      <c r="AL76" s="1" t="s">
        <v>57</v>
      </c>
      <c r="AM76" s="1" t="s">
        <v>57</v>
      </c>
      <c r="AN76" s="1" t="s">
        <v>57</v>
      </c>
      <c r="AO76" s="1" t="s">
        <v>57</v>
      </c>
      <c r="AP76" s="1" t="s">
        <v>159</v>
      </c>
      <c r="AQ76" s="1" t="s">
        <v>161</v>
      </c>
      <c r="AR76" s="1" t="s">
        <v>161</v>
      </c>
      <c r="AS76" s="1" t="s">
        <v>161</v>
      </c>
      <c r="AT76" s="1" t="s">
        <v>3652</v>
      </c>
      <c r="AU76" s="1" t="s">
        <v>3613</v>
      </c>
    </row>
    <row r="77" ht="11.25" customHeight="1">
      <c r="A77" s="1" t="s">
        <v>432</v>
      </c>
      <c r="B77" s="1" t="s">
        <v>3653</v>
      </c>
      <c r="C77" s="1" t="s">
        <v>3654</v>
      </c>
      <c r="D77" s="1" t="s">
        <v>198</v>
      </c>
      <c r="E77" s="1" t="s">
        <v>60</v>
      </c>
      <c r="F77" s="1" t="s">
        <v>145</v>
      </c>
      <c r="G77" s="1" t="s">
        <v>60</v>
      </c>
      <c r="H77" s="1" t="s">
        <v>60</v>
      </c>
      <c r="I77" s="1" t="s">
        <v>78</v>
      </c>
      <c r="J77" s="1" t="s">
        <v>64</v>
      </c>
      <c r="K77" s="1" t="s">
        <v>190</v>
      </c>
      <c r="L77" s="1" t="s">
        <v>67</v>
      </c>
      <c r="M77" s="1" t="s">
        <v>78</v>
      </c>
      <c r="N77" s="1" t="s">
        <v>68</v>
      </c>
      <c r="O77" s="1" t="s">
        <v>68</v>
      </c>
      <c r="P77" s="1" t="s">
        <v>69</v>
      </c>
      <c r="Q77" s="1" t="s">
        <v>68</v>
      </c>
      <c r="R77" s="1" t="s">
        <v>68</v>
      </c>
      <c r="S77" s="1" t="s">
        <v>68</v>
      </c>
      <c r="T77" s="1" t="s">
        <v>68</v>
      </c>
      <c r="U77" s="1" t="s">
        <v>57</v>
      </c>
      <c r="V77" s="1" t="s">
        <v>60</v>
      </c>
      <c r="W77" s="1" t="s">
        <v>68</v>
      </c>
      <c r="X77" s="1" t="s">
        <v>57</v>
      </c>
      <c r="Y77" s="1" t="s">
        <v>57</v>
      </c>
      <c r="Z77" s="1" t="s">
        <v>57</v>
      </c>
      <c r="AA77" s="1" t="s">
        <v>68</v>
      </c>
      <c r="AB77" s="1" t="s">
        <v>57</v>
      </c>
      <c r="AC77" s="1" t="s">
        <v>57</v>
      </c>
      <c r="AD77" s="1" t="s">
        <v>57</v>
      </c>
      <c r="AE77" s="1" t="s">
        <v>57</v>
      </c>
      <c r="AF77" s="1" t="s">
        <v>57</v>
      </c>
      <c r="AG77" s="1" t="s">
        <v>57</v>
      </c>
      <c r="AH77" s="1" t="s">
        <v>57</v>
      </c>
      <c r="AI77" s="1" t="s">
        <v>57</v>
      </c>
      <c r="AJ77" s="1" t="s">
        <v>57</v>
      </c>
      <c r="AK77" s="1" t="s">
        <v>57</v>
      </c>
      <c r="AL77" s="1" t="s">
        <v>57</v>
      </c>
      <c r="AM77" s="1" t="s">
        <v>57</v>
      </c>
      <c r="AN77" s="1" t="s">
        <v>57</v>
      </c>
      <c r="AO77" s="1" t="s">
        <v>57</v>
      </c>
      <c r="AP77" s="1" t="s">
        <v>130</v>
      </c>
      <c r="AQ77" s="1" t="s">
        <v>130</v>
      </c>
      <c r="AR77" s="1" t="s">
        <v>130</v>
      </c>
      <c r="AS77" s="1" t="s">
        <v>130</v>
      </c>
      <c r="AT77" s="1" t="s">
        <v>880</v>
      </c>
      <c r="AU77" s="1" t="s">
        <v>871</v>
      </c>
    </row>
    <row r="78" ht="11.25" customHeight="1">
      <c r="A78" s="1" t="s">
        <v>374</v>
      </c>
      <c r="B78" s="1" t="s">
        <v>3655</v>
      </c>
      <c r="C78" s="1" t="s">
        <v>3656</v>
      </c>
      <c r="D78" s="1" t="s">
        <v>930</v>
      </c>
      <c r="E78" s="1" t="s">
        <v>60</v>
      </c>
      <c r="F78" s="1" t="s">
        <v>114</v>
      </c>
      <c r="G78" s="1" t="s">
        <v>156</v>
      </c>
      <c r="H78" s="1" t="s">
        <v>60</v>
      </c>
      <c r="I78" s="1" t="s">
        <v>107</v>
      </c>
      <c r="J78" s="1" t="s">
        <v>108</v>
      </c>
      <c r="K78" s="1" t="s">
        <v>1642</v>
      </c>
      <c r="L78" s="1" t="s">
        <v>68</v>
      </c>
      <c r="M78" s="1" t="s">
        <v>67</v>
      </c>
      <c r="N78" s="1" t="s">
        <v>68</v>
      </c>
      <c r="O78" s="1" t="s">
        <v>68</v>
      </c>
      <c r="P78" s="1" t="s">
        <v>69</v>
      </c>
      <c r="Q78" s="1" t="s">
        <v>68</v>
      </c>
      <c r="R78" s="1" t="s">
        <v>72</v>
      </c>
      <c r="S78" s="1" t="s">
        <v>68</v>
      </c>
      <c r="T78" s="1" t="s">
        <v>68</v>
      </c>
      <c r="U78" s="1" t="s">
        <v>57</v>
      </c>
      <c r="V78" s="1" t="s">
        <v>60</v>
      </c>
      <c r="W78" s="1" t="s">
        <v>72</v>
      </c>
      <c r="X78" s="1" t="s">
        <v>72</v>
      </c>
      <c r="Y78" s="1" t="s">
        <v>57</v>
      </c>
      <c r="Z78" s="1" t="s">
        <v>57</v>
      </c>
      <c r="AA78" s="1" t="s">
        <v>68</v>
      </c>
      <c r="AB78" s="1" t="s">
        <v>57</v>
      </c>
      <c r="AC78" s="1" t="s">
        <v>57</v>
      </c>
      <c r="AD78" s="1" t="s">
        <v>57</v>
      </c>
      <c r="AE78" s="1" t="s">
        <v>57</v>
      </c>
      <c r="AF78" s="1" t="s">
        <v>57</v>
      </c>
      <c r="AG78" s="1" t="s">
        <v>57</v>
      </c>
      <c r="AH78" s="1" t="s">
        <v>57</v>
      </c>
      <c r="AI78" s="1" t="s">
        <v>57</v>
      </c>
      <c r="AJ78" s="1" t="s">
        <v>57</v>
      </c>
      <c r="AK78" s="1" t="s">
        <v>57</v>
      </c>
      <c r="AL78" s="1" t="s">
        <v>57</v>
      </c>
      <c r="AM78" s="1" t="s">
        <v>57</v>
      </c>
      <c r="AN78" s="1" t="s">
        <v>57</v>
      </c>
      <c r="AO78" s="1" t="s">
        <v>130</v>
      </c>
      <c r="AP78" s="1" t="s">
        <v>130</v>
      </c>
      <c r="AQ78" s="1" t="s">
        <v>130</v>
      </c>
      <c r="AR78" s="1" t="s">
        <v>135</v>
      </c>
      <c r="AS78" s="1" t="s">
        <v>135</v>
      </c>
      <c r="AT78" s="1" t="s">
        <v>1135</v>
      </c>
      <c r="AU78" s="1" t="s">
        <v>118</v>
      </c>
    </row>
    <row r="79" ht="11.25" customHeight="1">
      <c r="A79" s="1" t="s">
        <v>378</v>
      </c>
      <c r="B79" s="1" t="s">
        <v>3657</v>
      </c>
      <c r="C79" s="1" t="s">
        <v>3658</v>
      </c>
      <c r="D79" s="1" t="s">
        <v>1170</v>
      </c>
      <c r="E79" s="1" t="s">
        <v>60</v>
      </c>
      <c r="F79" s="1" t="s">
        <v>57</v>
      </c>
      <c r="G79" s="1" t="s">
        <v>170</v>
      </c>
      <c r="H79" s="1" t="s">
        <v>145</v>
      </c>
      <c r="I79" s="1" t="s">
        <v>114</v>
      </c>
      <c r="J79" s="1" t="s">
        <v>114</v>
      </c>
      <c r="K79" s="1" t="s">
        <v>921</v>
      </c>
      <c r="L79" s="1" t="s">
        <v>65</v>
      </c>
      <c r="M79" s="1" t="s">
        <v>79</v>
      </c>
      <c r="N79" s="1" t="s">
        <v>68</v>
      </c>
      <c r="O79" s="1" t="s">
        <v>68</v>
      </c>
      <c r="P79" s="1" t="s">
        <v>69</v>
      </c>
      <c r="Q79" s="1" t="s">
        <v>68</v>
      </c>
      <c r="R79" s="1" t="s">
        <v>60</v>
      </c>
      <c r="S79" s="1" t="s">
        <v>68</v>
      </c>
      <c r="T79" s="1" t="s">
        <v>68</v>
      </c>
      <c r="U79" s="1" t="s">
        <v>57</v>
      </c>
      <c r="V79" s="1" t="s">
        <v>60</v>
      </c>
      <c r="W79" s="1" t="s">
        <v>68</v>
      </c>
      <c r="X79" s="1" t="s">
        <v>68</v>
      </c>
      <c r="Y79" s="1" t="s">
        <v>57</v>
      </c>
      <c r="Z79" s="1" t="s">
        <v>57</v>
      </c>
      <c r="AA79" s="1" t="s">
        <v>68</v>
      </c>
      <c r="AB79" s="1" t="s">
        <v>57</v>
      </c>
      <c r="AC79" s="1" t="s">
        <v>57</v>
      </c>
      <c r="AD79" s="1" t="s">
        <v>57</v>
      </c>
      <c r="AE79" s="1" t="s">
        <v>57</v>
      </c>
      <c r="AF79" s="1" t="s">
        <v>57</v>
      </c>
      <c r="AG79" s="1" t="s">
        <v>57</v>
      </c>
      <c r="AH79" s="1" t="s">
        <v>57</v>
      </c>
      <c r="AI79" s="1" t="s">
        <v>57</v>
      </c>
      <c r="AJ79" s="1" t="s">
        <v>57</v>
      </c>
      <c r="AK79" s="1" t="s">
        <v>57</v>
      </c>
      <c r="AL79" s="1" t="s">
        <v>57</v>
      </c>
      <c r="AM79" s="1" t="s">
        <v>57</v>
      </c>
      <c r="AN79" s="1" t="s">
        <v>124</v>
      </c>
      <c r="AO79" s="1" t="s">
        <v>147</v>
      </c>
      <c r="AP79" s="1" t="s">
        <v>147</v>
      </c>
      <c r="AQ79" s="1" t="s">
        <v>147</v>
      </c>
      <c r="AR79" s="1" t="s">
        <v>136</v>
      </c>
      <c r="AS79" s="1" t="s">
        <v>136</v>
      </c>
      <c r="AT79" s="1" t="s">
        <v>3659</v>
      </c>
      <c r="AU79" s="1" t="s">
        <v>354</v>
      </c>
    </row>
    <row r="80" ht="11.25" customHeight="1">
      <c r="A80" s="1" t="s">
        <v>418</v>
      </c>
      <c r="B80" s="1" t="s">
        <v>3660</v>
      </c>
      <c r="C80" s="1" t="s">
        <v>3661</v>
      </c>
      <c r="D80" s="1" t="s">
        <v>887</v>
      </c>
      <c r="E80" s="1" t="s">
        <v>60</v>
      </c>
      <c r="F80" s="1" t="s">
        <v>114</v>
      </c>
      <c r="G80" s="1" t="s">
        <v>85</v>
      </c>
      <c r="H80" s="1" t="s">
        <v>60</v>
      </c>
      <c r="I80" s="1" t="s">
        <v>78</v>
      </c>
      <c r="J80" s="1" t="s">
        <v>64</v>
      </c>
      <c r="K80" s="1" t="s">
        <v>880</v>
      </c>
      <c r="L80" s="1" t="s">
        <v>65</v>
      </c>
      <c r="M80" s="1" t="s">
        <v>78</v>
      </c>
      <c r="N80" s="1" t="s">
        <v>68</v>
      </c>
      <c r="O80" s="1" t="s">
        <v>68</v>
      </c>
      <c r="P80" s="1" t="s">
        <v>72</v>
      </c>
      <c r="Q80" s="1" t="s">
        <v>68</v>
      </c>
      <c r="R80" s="1" t="s">
        <v>72</v>
      </c>
      <c r="S80" s="1" t="s">
        <v>68</v>
      </c>
      <c r="T80" s="1" t="s">
        <v>68</v>
      </c>
      <c r="U80" s="1" t="s">
        <v>57</v>
      </c>
      <c r="V80" s="1" t="s">
        <v>60</v>
      </c>
      <c r="W80" s="1" t="s">
        <v>68</v>
      </c>
      <c r="X80" s="1" t="s">
        <v>68</v>
      </c>
      <c r="Y80" s="1" t="s">
        <v>57</v>
      </c>
      <c r="Z80" s="1" t="s">
        <v>57</v>
      </c>
      <c r="AA80" s="1" t="s">
        <v>68</v>
      </c>
      <c r="AB80" s="1" t="s">
        <v>57</v>
      </c>
      <c r="AC80" s="1" t="s">
        <v>57</v>
      </c>
      <c r="AD80" s="1" t="s">
        <v>57</v>
      </c>
      <c r="AE80" s="1" t="s">
        <v>57</v>
      </c>
      <c r="AF80" s="1" t="s">
        <v>57</v>
      </c>
      <c r="AG80" s="1" t="s">
        <v>57</v>
      </c>
      <c r="AH80" s="1" t="s">
        <v>57</v>
      </c>
      <c r="AI80" s="1" t="s">
        <v>57</v>
      </c>
      <c r="AJ80" s="1" t="s">
        <v>57</v>
      </c>
      <c r="AK80" s="1" t="s">
        <v>57</v>
      </c>
      <c r="AL80" s="1" t="s">
        <v>57</v>
      </c>
      <c r="AM80" s="1" t="s">
        <v>57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887</v>
      </c>
      <c r="AU80" s="1" t="s">
        <v>77</v>
      </c>
    </row>
    <row r="81" ht="11.25" customHeight="1">
      <c r="A81" s="1" t="s">
        <v>382</v>
      </c>
      <c r="B81" s="1" t="s">
        <v>3662</v>
      </c>
      <c r="C81" s="1" t="s">
        <v>3663</v>
      </c>
      <c r="D81" s="1" t="s">
        <v>668</v>
      </c>
      <c r="E81" s="1" t="s">
        <v>60</v>
      </c>
      <c r="F81" s="1" t="s">
        <v>114</v>
      </c>
      <c r="G81" s="1" t="s">
        <v>133</v>
      </c>
      <c r="H81" s="1" t="s">
        <v>60</v>
      </c>
      <c r="I81" s="1" t="s">
        <v>122</v>
      </c>
      <c r="J81" s="1" t="s">
        <v>289</v>
      </c>
      <c r="K81" s="1" t="s">
        <v>672</v>
      </c>
      <c r="L81" s="1" t="s">
        <v>57</v>
      </c>
      <c r="M81" s="1" t="s">
        <v>79</v>
      </c>
      <c r="N81" s="1" t="s">
        <v>68</v>
      </c>
      <c r="O81" s="1" t="s">
        <v>68</v>
      </c>
      <c r="P81" s="1" t="s">
        <v>72</v>
      </c>
      <c r="Q81" s="1" t="s">
        <v>68</v>
      </c>
      <c r="R81" s="1" t="s">
        <v>72</v>
      </c>
      <c r="S81" s="1" t="s">
        <v>68</v>
      </c>
      <c r="T81" s="1" t="s">
        <v>68</v>
      </c>
      <c r="U81" s="1" t="s">
        <v>57</v>
      </c>
      <c r="V81" s="1" t="s">
        <v>60</v>
      </c>
      <c r="W81" s="1" t="s">
        <v>68</v>
      </c>
      <c r="X81" s="1" t="s">
        <v>68</v>
      </c>
      <c r="Y81" s="1" t="s">
        <v>57</v>
      </c>
      <c r="Z81" s="1" t="s">
        <v>57</v>
      </c>
      <c r="AA81" s="1" t="s">
        <v>68</v>
      </c>
      <c r="AB81" s="1" t="s">
        <v>57</v>
      </c>
      <c r="AC81" s="1" t="s">
        <v>57</v>
      </c>
      <c r="AD81" s="1" t="s">
        <v>57</v>
      </c>
      <c r="AE81" s="1" t="s">
        <v>57</v>
      </c>
      <c r="AF81" s="1" t="s">
        <v>57</v>
      </c>
      <c r="AG81" s="1" t="s">
        <v>57</v>
      </c>
      <c r="AH81" s="1" t="s">
        <v>57</v>
      </c>
      <c r="AI81" s="1" t="s">
        <v>57</v>
      </c>
      <c r="AJ81" s="1" t="s">
        <v>57</v>
      </c>
      <c r="AK81" s="1" t="s">
        <v>57</v>
      </c>
      <c r="AL81" s="1" t="s">
        <v>57</v>
      </c>
      <c r="AM81" s="1" t="s">
        <v>57</v>
      </c>
      <c r="AN81" s="1" t="s">
        <v>57</v>
      </c>
      <c r="AO81" s="1" t="s">
        <v>57</v>
      </c>
      <c r="AP81" s="1" t="s">
        <v>57</v>
      </c>
      <c r="AQ81" s="1" t="s">
        <v>134</v>
      </c>
      <c r="AR81" s="1" t="s">
        <v>134</v>
      </c>
      <c r="AS81" s="1" t="s">
        <v>134</v>
      </c>
      <c r="AT81" s="1" t="s">
        <v>3664</v>
      </c>
      <c r="AU81" s="1" t="s">
        <v>198</v>
      </c>
    </row>
    <row r="82" ht="11.25" customHeight="1">
      <c r="A82" s="1" t="s">
        <v>387</v>
      </c>
      <c r="B82" s="1" t="s">
        <v>3665</v>
      </c>
      <c r="C82" s="1" t="s">
        <v>3666</v>
      </c>
      <c r="D82" s="1" t="s">
        <v>3573</v>
      </c>
      <c r="E82" s="1" t="s">
        <v>60</v>
      </c>
      <c r="F82" s="1" t="s">
        <v>57</v>
      </c>
      <c r="G82" s="1" t="s">
        <v>450</v>
      </c>
      <c r="H82" s="1" t="s">
        <v>86</v>
      </c>
      <c r="I82" s="1" t="s">
        <v>105</v>
      </c>
      <c r="J82" s="1" t="s">
        <v>142</v>
      </c>
      <c r="K82" s="1" t="s">
        <v>498</v>
      </c>
      <c r="L82" s="1" t="s">
        <v>114</v>
      </c>
      <c r="M82" s="1" t="s">
        <v>170</v>
      </c>
      <c r="N82" s="1" t="s">
        <v>68</v>
      </c>
      <c r="O82" s="1" t="s">
        <v>68</v>
      </c>
      <c r="P82" s="1" t="s">
        <v>68</v>
      </c>
      <c r="Q82" s="1" t="s">
        <v>68</v>
      </c>
      <c r="R82" s="1" t="s">
        <v>69</v>
      </c>
      <c r="S82" s="1" t="s">
        <v>68</v>
      </c>
      <c r="T82" s="1" t="s">
        <v>68</v>
      </c>
      <c r="U82" s="1" t="s">
        <v>57</v>
      </c>
      <c r="V82" s="1" t="s">
        <v>57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57</v>
      </c>
      <c r="AC82" s="1" t="s">
        <v>57</v>
      </c>
      <c r="AD82" s="1" t="s">
        <v>57</v>
      </c>
      <c r="AE82" s="1" t="s">
        <v>57</v>
      </c>
      <c r="AF82" s="1" t="s">
        <v>57</v>
      </c>
      <c r="AG82" s="1" t="s">
        <v>57</v>
      </c>
      <c r="AH82" s="1" t="s">
        <v>57</v>
      </c>
      <c r="AI82" s="1" t="s">
        <v>57</v>
      </c>
      <c r="AJ82" s="1" t="s">
        <v>57</v>
      </c>
      <c r="AK82" s="1" t="s">
        <v>57</v>
      </c>
      <c r="AL82" s="1" t="s">
        <v>57</v>
      </c>
      <c r="AM82" s="1" t="s">
        <v>57</v>
      </c>
      <c r="AN82" s="1" t="s">
        <v>57</v>
      </c>
      <c r="AO82" s="1" t="s">
        <v>57</v>
      </c>
      <c r="AP82" s="1" t="s">
        <v>57</v>
      </c>
      <c r="AQ82" s="1" t="s">
        <v>311</v>
      </c>
      <c r="AR82" s="1" t="s">
        <v>311</v>
      </c>
      <c r="AS82" s="1" t="s">
        <v>311</v>
      </c>
      <c r="AT82" s="1" t="s">
        <v>3667</v>
      </c>
      <c r="AU82" s="1" t="s">
        <v>3613</v>
      </c>
    </row>
    <row r="83" ht="11.25" customHeight="1">
      <c r="A83" s="1" t="s">
        <v>392</v>
      </c>
      <c r="B83" s="1" t="s">
        <v>3668</v>
      </c>
      <c r="C83" s="1" t="s">
        <v>3669</v>
      </c>
      <c r="D83" s="1" t="s">
        <v>3670</v>
      </c>
      <c r="E83" s="1" t="s">
        <v>60</v>
      </c>
      <c r="F83" s="1" t="s">
        <v>57</v>
      </c>
      <c r="G83" s="1" t="s">
        <v>142</v>
      </c>
      <c r="H83" s="1" t="s">
        <v>60</v>
      </c>
      <c r="I83" s="1" t="s">
        <v>311</v>
      </c>
      <c r="J83" s="1" t="s">
        <v>135</v>
      </c>
      <c r="K83" s="1" t="s">
        <v>680</v>
      </c>
      <c r="L83" s="1" t="s">
        <v>114</v>
      </c>
      <c r="M83" s="1" t="s">
        <v>170</v>
      </c>
      <c r="N83" s="1" t="s">
        <v>68</v>
      </c>
      <c r="O83" s="1" t="s">
        <v>68</v>
      </c>
      <c r="P83" s="1" t="s">
        <v>68</v>
      </c>
      <c r="Q83" s="1" t="s">
        <v>68</v>
      </c>
      <c r="R83" s="1" t="s">
        <v>69</v>
      </c>
      <c r="S83" s="1" t="s">
        <v>68</v>
      </c>
      <c r="T83" s="1" t="s">
        <v>68</v>
      </c>
      <c r="U83" s="1" t="s">
        <v>57</v>
      </c>
      <c r="V83" s="1" t="s">
        <v>60</v>
      </c>
      <c r="W83" s="1" t="s">
        <v>68</v>
      </c>
      <c r="X83" s="1" t="s">
        <v>57</v>
      </c>
      <c r="Y83" s="1" t="s">
        <v>57</v>
      </c>
      <c r="Z83" s="1" t="s">
        <v>57</v>
      </c>
      <c r="AA83" s="1" t="s">
        <v>68</v>
      </c>
      <c r="AB83" s="1" t="s">
        <v>57</v>
      </c>
      <c r="AC83" s="1" t="s">
        <v>57</v>
      </c>
      <c r="AD83" s="1" t="s">
        <v>57</v>
      </c>
      <c r="AE83" s="1" t="s">
        <v>57</v>
      </c>
      <c r="AF83" s="1" t="s">
        <v>57</v>
      </c>
      <c r="AG83" s="1" t="s">
        <v>57</v>
      </c>
      <c r="AH83" s="1" t="s">
        <v>57</v>
      </c>
      <c r="AI83" s="1" t="s">
        <v>57</v>
      </c>
      <c r="AJ83" s="1" t="s">
        <v>57</v>
      </c>
      <c r="AK83" s="1" t="s">
        <v>57</v>
      </c>
      <c r="AL83" s="1" t="s">
        <v>57</v>
      </c>
      <c r="AM83" s="1" t="s">
        <v>57</v>
      </c>
      <c r="AN83" s="1" t="s">
        <v>57</v>
      </c>
      <c r="AO83" s="1" t="s">
        <v>57</v>
      </c>
      <c r="AP83" s="1" t="s">
        <v>57</v>
      </c>
      <c r="AQ83" s="1" t="s">
        <v>306</v>
      </c>
      <c r="AR83" s="1" t="s">
        <v>306</v>
      </c>
      <c r="AS83" s="1" t="s">
        <v>306</v>
      </c>
      <c r="AT83" s="1" t="s">
        <v>3671</v>
      </c>
      <c r="AU83" s="1" t="s">
        <v>3613</v>
      </c>
    </row>
    <row r="84" ht="11.25" customHeight="1">
      <c r="A84" s="1" t="s">
        <v>396</v>
      </c>
      <c r="B84" s="1" t="s">
        <v>3672</v>
      </c>
      <c r="C84" s="1" t="s">
        <v>3673</v>
      </c>
      <c r="D84" s="1" t="s">
        <v>3674</v>
      </c>
      <c r="E84" s="1" t="s">
        <v>60</v>
      </c>
      <c r="F84" s="1" t="s">
        <v>57</v>
      </c>
      <c r="G84" s="1" t="s">
        <v>401</v>
      </c>
      <c r="H84" s="1" t="s">
        <v>90</v>
      </c>
      <c r="I84" s="1" t="s">
        <v>402</v>
      </c>
      <c r="J84" s="1" t="s">
        <v>144</v>
      </c>
      <c r="K84" s="1" t="s">
        <v>469</v>
      </c>
      <c r="L84" s="1" t="s">
        <v>288</v>
      </c>
      <c r="M84" s="1" t="s">
        <v>120</v>
      </c>
      <c r="N84" s="1" t="s">
        <v>68</v>
      </c>
      <c r="O84" s="1" t="s">
        <v>68</v>
      </c>
      <c r="P84" s="1" t="s">
        <v>68</v>
      </c>
      <c r="Q84" s="1" t="s">
        <v>68</v>
      </c>
      <c r="R84" s="1" t="s">
        <v>60</v>
      </c>
      <c r="S84" s="1" t="s">
        <v>68</v>
      </c>
      <c r="T84" s="1" t="s">
        <v>69</v>
      </c>
      <c r="U84" s="1" t="s">
        <v>57</v>
      </c>
      <c r="V84" s="1" t="s">
        <v>60</v>
      </c>
      <c r="W84" s="1" t="s">
        <v>68</v>
      </c>
      <c r="X84" s="1" t="s">
        <v>57</v>
      </c>
      <c r="Y84" s="1" t="s">
        <v>57</v>
      </c>
      <c r="Z84" s="1" t="s">
        <v>57</v>
      </c>
      <c r="AA84" s="1" t="s">
        <v>68</v>
      </c>
      <c r="AB84" s="1" t="s">
        <v>57</v>
      </c>
      <c r="AC84" s="1" t="s">
        <v>57</v>
      </c>
      <c r="AD84" s="1" t="s">
        <v>57</v>
      </c>
      <c r="AE84" s="1" t="s">
        <v>57</v>
      </c>
      <c r="AF84" s="1" t="s">
        <v>57</v>
      </c>
      <c r="AG84" s="1" t="s">
        <v>57</v>
      </c>
      <c r="AH84" s="1" t="s">
        <v>57</v>
      </c>
      <c r="AI84" s="1" t="s">
        <v>57</v>
      </c>
      <c r="AJ84" s="1" t="s">
        <v>57</v>
      </c>
      <c r="AK84" s="1" t="s">
        <v>57</v>
      </c>
      <c r="AL84" s="1" t="s">
        <v>57</v>
      </c>
      <c r="AM84" s="1" t="s">
        <v>57</v>
      </c>
      <c r="AN84" s="1" t="s">
        <v>57</v>
      </c>
      <c r="AO84" s="1" t="s">
        <v>57</v>
      </c>
      <c r="AP84" s="1" t="s">
        <v>57</v>
      </c>
      <c r="AQ84" s="1" t="s">
        <v>315</v>
      </c>
      <c r="AR84" s="1" t="s">
        <v>315</v>
      </c>
      <c r="AS84" s="1" t="s">
        <v>315</v>
      </c>
      <c r="AT84" s="1" t="s">
        <v>3078</v>
      </c>
      <c r="AU84" s="1" t="s">
        <v>3613</v>
      </c>
    </row>
    <row r="85" ht="11.25" customHeight="1">
      <c r="A85" s="1" t="s">
        <v>461</v>
      </c>
      <c r="B85" s="1" t="s">
        <v>3675</v>
      </c>
      <c r="C85" s="1" t="s">
        <v>3676</v>
      </c>
      <c r="D85" s="1" t="s">
        <v>620</v>
      </c>
      <c r="E85" s="1" t="s">
        <v>60</v>
      </c>
      <c r="F85" s="1" t="s">
        <v>57</v>
      </c>
      <c r="G85" s="1" t="s">
        <v>98</v>
      </c>
      <c r="H85" s="1" t="s">
        <v>86</v>
      </c>
      <c r="I85" s="1" t="s">
        <v>86</v>
      </c>
      <c r="J85" s="1" t="s">
        <v>95</v>
      </c>
      <c r="K85" s="1" t="s">
        <v>1482</v>
      </c>
      <c r="L85" s="1" t="s">
        <v>65</v>
      </c>
      <c r="M85" s="1" t="s">
        <v>67</v>
      </c>
      <c r="N85" s="1" t="s">
        <v>68</v>
      </c>
      <c r="O85" s="1" t="s">
        <v>68</v>
      </c>
      <c r="P85" s="1" t="s">
        <v>60</v>
      </c>
      <c r="Q85" s="1" t="s">
        <v>68</v>
      </c>
      <c r="R85" s="1" t="s">
        <v>72</v>
      </c>
      <c r="S85" s="1" t="s">
        <v>72</v>
      </c>
      <c r="T85" s="1" t="s">
        <v>60</v>
      </c>
      <c r="U85" s="1" t="s">
        <v>68</v>
      </c>
      <c r="V85" s="1" t="s">
        <v>60</v>
      </c>
      <c r="W85" s="1" t="s">
        <v>68</v>
      </c>
      <c r="X85" s="1" t="s">
        <v>68</v>
      </c>
      <c r="Y85" s="1" t="s">
        <v>57</v>
      </c>
      <c r="Z85" s="1" t="s">
        <v>72</v>
      </c>
      <c r="AA85" s="1" t="s">
        <v>68</v>
      </c>
      <c r="AB85" s="1" t="s">
        <v>57</v>
      </c>
      <c r="AC85" s="1" t="s">
        <v>57</v>
      </c>
      <c r="AD85" s="1" t="s">
        <v>57</v>
      </c>
      <c r="AE85" s="1" t="s">
        <v>57</v>
      </c>
      <c r="AF85" s="1" t="s">
        <v>57</v>
      </c>
      <c r="AG85" s="1" t="s">
        <v>57</v>
      </c>
      <c r="AH85" s="1" t="s">
        <v>57</v>
      </c>
      <c r="AI85" s="1" t="s">
        <v>57</v>
      </c>
      <c r="AJ85" s="1" t="s">
        <v>57</v>
      </c>
      <c r="AK85" s="1" t="s">
        <v>57</v>
      </c>
      <c r="AL85" s="1" t="s">
        <v>57</v>
      </c>
      <c r="AM85" s="1" t="s">
        <v>57</v>
      </c>
      <c r="AN85" s="1" t="s">
        <v>57</v>
      </c>
      <c r="AO85" s="1" t="s">
        <v>57</v>
      </c>
      <c r="AP85" s="1" t="s">
        <v>57</v>
      </c>
      <c r="AQ85" s="1" t="s">
        <v>260</v>
      </c>
      <c r="AR85" s="1" t="s">
        <v>260</v>
      </c>
      <c r="AS85" s="1" t="s">
        <v>260</v>
      </c>
      <c r="AT85" s="1" t="s">
        <v>505</v>
      </c>
      <c r="AU85" s="1" t="s">
        <v>584</v>
      </c>
    </row>
    <row r="86" ht="11.25" customHeight="1">
      <c r="A86" s="1" t="s">
        <v>401</v>
      </c>
      <c r="B86" s="1" t="s">
        <v>3677</v>
      </c>
      <c r="C86" s="1" t="s">
        <v>3678</v>
      </c>
      <c r="D86" s="1" t="s">
        <v>3644</v>
      </c>
      <c r="E86" s="1" t="s">
        <v>60</v>
      </c>
      <c r="F86" s="1" t="s">
        <v>57</v>
      </c>
      <c r="G86" s="1" t="s">
        <v>427</v>
      </c>
      <c r="H86" s="1" t="s">
        <v>125</v>
      </c>
      <c r="I86" s="1" t="s">
        <v>159</v>
      </c>
      <c r="J86" s="1" t="s">
        <v>124</v>
      </c>
      <c r="K86" s="1" t="s">
        <v>368</v>
      </c>
      <c r="L86" s="1" t="s">
        <v>97</v>
      </c>
      <c r="M86" s="1" t="s">
        <v>79</v>
      </c>
      <c r="N86" s="1" t="s">
        <v>68</v>
      </c>
      <c r="O86" s="1" t="s">
        <v>68</v>
      </c>
      <c r="P86" s="1" t="s">
        <v>60</v>
      </c>
      <c r="Q86" s="1" t="s">
        <v>68</v>
      </c>
      <c r="R86" s="1" t="s">
        <v>72</v>
      </c>
      <c r="S86" s="1" t="s">
        <v>72</v>
      </c>
      <c r="T86" s="1" t="s">
        <v>60</v>
      </c>
      <c r="U86" s="1" t="s">
        <v>68</v>
      </c>
      <c r="V86" s="1" t="s">
        <v>60</v>
      </c>
      <c r="W86" s="1" t="s">
        <v>68</v>
      </c>
      <c r="X86" s="1" t="s">
        <v>68</v>
      </c>
      <c r="Y86" s="1" t="s">
        <v>57</v>
      </c>
      <c r="Z86" s="1" t="s">
        <v>72</v>
      </c>
      <c r="AA86" s="1" t="s">
        <v>68</v>
      </c>
      <c r="AB86" s="1" t="s">
        <v>57</v>
      </c>
      <c r="AC86" s="1" t="s">
        <v>57</v>
      </c>
      <c r="AD86" s="1" t="s">
        <v>80</v>
      </c>
      <c r="AE86" s="1" t="s">
        <v>80</v>
      </c>
      <c r="AF86" s="1" t="s">
        <v>80</v>
      </c>
      <c r="AG86" s="1" t="s">
        <v>80</v>
      </c>
      <c r="AH86" s="1" t="s">
        <v>320</v>
      </c>
      <c r="AI86" s="1" t="s">
        <v>320</v>
      </c>
      <c r="AJ86" s="1" t="s">
        <v>320</v>
      </c>
      <c r="AK86" s="1" t="s">
        <v>320</v>
      </c>
      <c r="AL86" s="1" t="s">
        <v>57</v>
      </c>
      <c r="AM86" s="1" t="s">
        <v>57</v>
      </c>
      <c r="AN86" s="1" t="s">
        <v>57</v>
      </c>
      <c r="AO86" s="1" t="s">
        <v>57</v>
      </c>
      <c r="AP86" s="1" t="s">
        <v>57</v>
      </c>
      <c r="AQ86" s="1" t="s">
        <v>260</v>
      </c>
      <c r="AR86" s="1" t="s">
        <v>260</v>
      </c>
      <c r="AS86" s="1" t="s">
        <v>260</v>
      </c>
      <c r="AT86" s="1" t="s">
        <v>3679</v>
      </c>
      <c r="AU86" s="1" t="s">
        <v>377</v>
      </c>
    </row>
    <row r="87" ht="11.25" customHeight="1">
      <c r="A87" s="1" t="s">
        <v>407</v>
      </c>
      <c r="B87" s="1" t="s">
        <v>3680</v>
      </c>
      <c r="C87" s="1" t="s">
        <v>3681</v>
      </c>
      <c r="D87" s="1" t="s">
        <v>231</v>
      </c>
      <c r="E87" s="1" t="s">
        <v>60</v>
      </c>
      <c r="F87" s="1" t="s">
        <v>57</v>
      </c>
      <c r="G87" s="1" t="s">
        <v>2744</v>
      </c>
      <c r="H87" s="1" t="s">
        <v>125</v>
      </c>
      <c r="I87" s="1" t="s">
        <v>114</v>
      </c>
      <c r="J87" s="1" t="s">
        <v>124</v>
      </c>
      <c r="K87" s="1" t="s">
        <v>643</v>
      </c>
      <c r="L87" s="1" t="s">
        <v>86</v>
      </c>
      <c r="M87" s="1" t="s">
        <v>106</v>
      </c>
      <c r="N87" s="1" t="s">
        <v>68</v>
      </c>
      <c r="O87" s="1" t="s">
        <v>68</v>
      </c>
      <c r="P87" s="1" t="s">
        <v>68</v>
      </c>
      <c r="Q87" s="1" t="s">
        <v>68</v>
      </c>
      <c r="R87" s="1" t="s">
        <v>68</v>
      </c>
      <c r="S87" s="1" t="s">
        <v>72</v>
      </c>
      <c r="T87" s="1" t="s">
        <v>60</v>
      </c>
      <c r="U87" s="1" t="s">
        <v>68</v>
      </c>
      <c r="V87" s="1" t="s">
        <v>60</v>
      </c>
      <c r="W87" s="1" t="s">
        <v>68</v>
      </c>
      <c r="X87" s="1" t="s">
        <v>68</v>
      </c>
      <c r="Y87" s="1" t="s">
        <v>57</v>
      </c>
      <c r="Z87" s="1" t="s">
        <v>72</v>
      </c>
      <c r="AA87" s="1" t="s">
        <v>68</v>
      </c>
      <c r="AB87" s="1" t="s">
        <v>57</v>
      </c>
      <c r="AC87" s="1" t="s">
        <v>57</v>
      </c>
      <c r="AD87" s="1" t="s">
        <v>57</v>
      </c>
      <c r="AE87" s="1" t="s">
        <v>57</v>
      </c>
      <c r="AF87" s="1" t="s">
        <v>57</v>
      </c>
      <c r="AG87" s="1" t="s">
        <v>57</v>
      </c>
      <c r="AH87" s="1" t="s">
        <v>57</v>
      </c>
      <c r="AI87" s="1" t="s">
        <v>57</v>
      </c>
      <c r="AJ87" s="1" t="s">
        <v>57</v>
      </c>
      <c r="AK87" s="1" t="s">
        <v>57</v>
      </c>
      <c r="AL87" s="1" t="s">
        <v>57</v>
      </c>
      <c r="AM87" s="1" t="s">
        <v>57</v>
      </c>
      <c r="AN87" s="1" t="s">
        <v>57</v>
      </c>
      <c r="AO87" s="1" t="s">
        <v>57</v>
      </c>
      <c r="AP87" s="1" t="s">
        <v>57</v>
      </c>
      <c r="AQ87" s="1" t="s">
        <v>130</v>
      </c>
      <c r="AR87" s="1" t="s">
        <v>130</v>
      </c>
      <c r="AS87" s="1" t="s">
        <v>130</v>
      </c>
      <c r="AT87" s="1" t="s">
        <v>3682</v>
      </c>
      <c r="AU87" s="1" t="s">
        <v>449</v>
      </c>
    </row>
    <row r="88" ht="11.25" customHeight="1">
      <c r="A88" s="1" t="s">
        <v>412</v>
      </c>
      <c r="B88" s="1" t="s">
        <v>3683</v>
      </c>
      <c r="C88" s="1" t="s">
        <v>3684</v>
      </c>
      <c r="D88" s="1" t="s">
        <v>659</v>
      </c>
      <c r="E88" s="1" t="s">
        <v>60</v>
      </c>
      <c r="F88" s="1" t="s">
        <v>57</v>
      </c>
      <c r="G88" s="1" t="s">
        <v>3685</v>
      </c>
      <c r="H88" s="1" t="s">
        <v>122</v>
      </c>
      <c r="I88" s="1" t="s">
        <v>288</v>
      </c>
      <c r="J88" s="1" t="s">
        <v>161</v>
      </c>
      <c r="K88" s="1" t="s">
        <v>1672</v>
      </c>
      <c r="L88" s="1" t="s">
        <v>78</v>
      </c>
      <c r="M88" s="1" t="s">
        <v>148</v>
      </c>
      <c r="N88" s="1" t="s">
        <v>68</v>
      </c>
      <c r="O88" s="1" t="s">
        <v>68</v>
      </c>
      <c r="P88" s="1" t="s">
        <v>68</v>
      </c>
      <c r="Q88" s="1" t="s">
        <v>68</v>
      </c>
      <c r="R88" s="1" t="s">
        <v>68</v>
      </c>
      <c r="S88" s="1" t="s">
        <v>72</v>
      </c>
      <c r="T88" s="1" t="s">
        <v>60</v>
      </c>
      <c r="U88" s="1" t="s">
        <v>68</v>
      </c>
      <c r="V88" s="1" t="s">
        <v>60</v>
      </c>
      <c r="W88" s="1" t="s">
        <v>68</v>
      </c>
      <c r="X88" s="1" t="s">
        <v>68</v>
      </c>
      <c r="Y88" s="1" t="s">
        <v>57</v>
      </c>
      <c r="Z88" s="1" t="s">
        <v>72</v>
      </c>
      <c r="AA88" s="1" t="s">
        <v>68</v>
      </c>
      <c r="AB88" s="1" t="s">
        <v>57</v>
      </c>
      <c r="AC88" s="1" t="s">
        <v>57</v>
      </c>
      <c r="AD88" s="1" t="s">
        <v>191</v>
      </c>
      <c r="AE88" s="1" t="s">
        <v>191</v>
      </c>
      <c r="AF88" s="1" t="s">
        <v>191</v>
      </c>
      <c r="AG88" s="1" t="s">
        <v>191</v>
      </c>
      <c r="AH88" s="1" t="s">
        <v>355</v>
      </c>
      <c r="AI88" s="1" t="s">
        <v>355</v>
      </c>
      <c r="AJ88" s="1" t="s">
        <v>355</v>
      </c>
      <c r="AK88" s="1" t="s">
        <v>355</v>
      </c>
      <c r="AL88" s="1" t="s">
        <v>57</v>
      </c>
      <c r="AM88" s="1" t="s">
        <v>57</v>
      </c>
      <c r="AN88" s="1" t="s">
        <v>57</v>
      </c>
      <c r="AO88" s="1" t="s">
        <v>57</v>
      </c>
      <c r="AP88" s="1" t="s">
        <v>57</v>
      </c>
      <c r="AQ88" s="1" t="s">
        <v>130</v>
      </c>
      <c r="AR88" s="1" t="s">
        <v>130</v>
      </c>
      <c r="AS88" s="1" t="s">
        <v>130</v>
      </c>
      <c r="AT88" s="1" t="s">
        <v>3686</v>
      </c>
      <c r="AU88" s="1" t="s">
        <v>309</v>
      </c>
    </row>
    <row r="89" ht="11.25" customHeight="1">
      <c r="A89" s="1" t="s">
        <v>417</v>
      </c>
      <c r="B89" s="1" t="s">
        <v>3687</v>
      </c>
      <c r="C89" s="1" t="s">
        <v>3688</v>
      </c>
      <c r="D89" s="1" t="s">
        <v>751</v>
      </c>
      <c r="E89" s="1" t="s">
        <v>60</v>
      </c>
      <c r="F89" s="1" t="s">
        <v>57</v>
      </c>
      <c r="G89" s="1" t="s">
        <v>387</v>
      </c>
      <c r="H89" s="1" t="s">
        <v>306</v>
      </c>
      <c r="I89" s="1" t="s">
        <v>159</v>
      </c>
      <c r="J89" s="1" t="s">
        <v>131</v>
      </c>
      <c r="K89" s="1" t="s">
        <v>282</v>
      </c>
      <c r="L89" s="1" t="s">
        <v>85</v>
      </c>
      <c r="M89" s="1" t="s">
        <v>85</v>
      </c>
      <c r="N89" s="1" t="s">
        <v>68</v>
      </c>
      <c r="O89" s="1" t="s">
        <v>68</v>
      </c>
      <c r="P89" s="1" t="s">
        <v>68</v>
      </c>
      <c r="Q89" s="1" t="s">
        <v>68</v>
      </c>
      <c r="R89" s="1" t="s">
        <v>68</v>
      </c>
      <c r="S89" s="1" t="s">
        <v>72</v>
      </c>
      <c r="T89" s="1" t="s">
        <v>60</v>
      </c>
      <c r="U89" s="1" t="s">
        <v>72</v>
      </c>
      <c r="V89" s="1" t="s">
        <v>60</v>
      </c>
      <c r="W89" s="1" t="s">
        <v>68</v>
      </c>
      <c r="X89" s="1" t="s">
        <v>68</v>
      </c>
      <c r="Y89" s="1" t="s">
        <v>57</v>
      </c>
      <c r="Z89" s="1" t="s">
        <v>72</v>
      </c>
      <c r="AA89" s="1" t="s">
        <v>68</v>
      </c>
      <c r="AB89" s="1" t="s">
        <v>57</v>
      </c>
      <c r="AC89" s="1" t="s">
        <v>57</v>
      </c>
      <c r="AD89" s="1" t="s">
        <v>57</v>
      </c>
      <c r="AE89" s="1" t="s">
        <v>57</v>
      </c>
      <c r="AF89" s="1" t="s">
        <v>57</v>
      </c>
      <c r="AG89" s="1" t="s">
        <v>57</v>
      </c>
      <c r="AH89" s="1" t="s">
        <v>57</v>
      </c>
      <c r="AI89" s="1" t="s">
        <v>57</v>
      </c>
      <c r="AJ89" s="1" t="s">
        <v>57</v>
      </c>
      <c r="AK89" s="1" t="s">
        <v>57</v>
      </c>
      <c r="AL89" s="1" t="s">
        <v>133</v>
      </c>
      <c r="AM89" s="1" t="s">
        <v>133</v>
      </c>
      <c r="AN89" s="1" t="s">
        <v>133</v>
      </c>
      <c r="AO89" s="1" t="s">
        <v>132</v>
      </c>
      <c r="AP89" s="1" t="s">
        <v>132</v>
      </c>
      <c r="AQ89" s="1" t="s">
        <v>132</v>
      </c>
      <c r="AR89" s="1" t="s">
        <v>132</v>
      </c>
      <c r="AS89" s="1" t="s">
        <v>132</v>
      </c>
      <c r="AT89" s="1" t="s">
        <v>3168</v>
      </c>
      <c r="AU89" s="1" t="s">
        <v>1297</v>
      </c>
    </row>
    <row r="90" ht="11.25" customHeight="1">
      <c r="A90" s="1" t="s">
        <v>156</v>
      </c>
      <c r="B90" s="1" t="s">
        <v>3689</v>
      </c>
      <c r="C90" s="1" t="s">
        <v>3690</v>
      </c>
      <c r="D90" s="1" t="s">
        <v>795</v>
      </c>
      <c r="E90" s="1" t="s">
        <v>60</v>
      </c>
      <c r="F90" s="1" t="s">
        <v>57</v>
      </c>
      <c r="G90" s="1" t="s">
        <v>364</v>
      </c>
      <c r="H90" s="1" t="s">
        <v>166</v>
      </c>
      <c r="I90" s="1" t="s">
        <v>135</v>
      </c>
      <c r="J90" s="1" t="s">
        <v>135</v>
      </c>
      <c r="K90" s="1" t="s">
        <v>1000</v>
      </c>
      <c r="L90" s="1" t="s">
        <v>57</v>
      </c>
      <c r="M90" s="1" t="s">
        <v>57</v>
      </c>
      <c r="N90" s="1" t="s">
        <v>68</v>
      </c>
      <c r="O90" s="1" t="s">
        <v>68</v>
      </c>
      <c r="P90" s="1" t="s">
        <v>68</v>
      </c>
      <c r="Q90" s="1" t="s">
        <v>68</v>
      </c>
      <c r="R90" s="1" t="s">
        <v>68</v>
      </c>
      <c r="S90" s="1" t="s">
        <v>72</v>
      </c>
      <c r="T90" s="1" t="s">
        <v>60</v>
      </c>
      <c r="U90" s="1" t="s">
        <v>72</v>
      </c>
      <c r="V90" s="1" t="s">
        <v>60</v>
      </c>
      <c r="W90" s="1" t="s">
        <v>68</v>
      </c>
      <c r="X90" s="1" t="s">
        <v>68</v>
      </c>
      <c r="Y90" s="1" t="s">
        <v>57</v>
      </c>
      <c r="Z90" s="1" t="s">
        <v>72</v>
      </c>
      <c r="AA90" s="1" t="s">
        <v>68</v>
      </c>
      <c r="AB90" s="1" t="s">
        <v>57</v>
      </c>
      <c r="AC90" s="1" t="s">
        <v>57</v>
      </c>
      <c r="AD90" s="1" t="s">
        <v>68</v>
      </c>
      <c r="AE90" s="1" t="s">
        <v>68</v>
      </c>
      <c r="AF90" s="1" t="s">
        <v>68</v>
      </c>
      <c r="AG90" s="1" t="s">
        <v>68</v>
      </c>
      <c r="AH90" s="1" t="s">
        <v>131</v>
      </c>
      <c r="AI90" s="1" t="s">
        <v>131</v>
      </c>
      <c r="AJ90" s="1" t="s">
        <v>131</v>
      </c>
      <c r="AK90" s="1" t="s">
        <v>131</v>
      </c>
      <c r="AL90" s="1" t="s">
        <v>133</v>
      </c>
      <c r="AM90" s="1" t="s">
        <v>133</v>
      </c>
      <c r="AN90" s="1" t="s">
        <v>132</v>
      </c>
      <c r="AO90" s="1" t="s">
        <v>132</v>
      </c>
      <c r="AP90" s="1" t="s">
        <v>132</v>
      </c>
      <c r="AQ90" s="1" t="s">
        <v>132</v>
      </c>
      <c r="AR90" s="1" t="s">
        <v>87</v>
      </c>
      <c r="AS90" s="1" t="s">
        <v>87</v>
      </c>
      <c r="AT90" s="1" t="s">
        <v>3691</v>
      </c>
      <c r="AU90" s="1" t="s">
        <v>3613</v>
      </c>
    </row>
    <row r="91" ht="11.25" customHeight="1">
      <c r="A91" s="1" t="s">
        <v>158</v>
      </c>
      <c r="B91" s="1" t="s">
        <v>3692</v>
      </c>
      <c r="C91" s="1" t="s">
        <v>3693</v>
      </c>
      <c r="D91" s="1" t="s">
        <v>601</v>
      </c>
      <c r="E91" s="1" t="s">
        <v>60</v>
      </c>
      <c r="F91" s="1" t="s">
        <v>57</v>
      </c>
      <c r="G91" s="1" t="s">
        <v>78</v>
      </c>
      <c r="H91" s="1" t="s">
        <v>148</v>
      </c>
      <c r="I91" s="1" t="s">
        <v>191</v>
      </c>
      <c r="J91" s="1" t="s">
        <v>80</v>
      </c>
      <c r="K91" s="1" t="s">
        <v>1635</v>
      </c>
      <c r="L91" s="1" t="s">
        <v>67</v>
      </c>
      <c r="M91" s="1" t="s">
        <v>69</v>
      </c>
      <c r="N91" s="1" t="s">
        <v>68</v>
      </c>
      <c r="O91" s="1" t="s">
        <v>68</v>
      </c>
      <c r="P91" s="1" t="s">
        <v>72</v>
      </c>
      <c r="Q91" s="1" t="s">
        <v>68</v>
      </c>
      <c r="R91" s="1" t="s">
        <v>68</v>
      </c>
      <c r="S91" s="1" t="s">
        <v>68</v>
      </c>
      <c r="T91" s="1" t="s">
        <v>69</v>
      </c>
      <c r="U91" s="1" t="s">
        <v>57</v>
      </c>
      <c r="V91" s="1" t="s">
        <v>60</v>
      </c>
      <c r="W91" s="1" t="s">
        <v>68</v>
      </c>
      <c r="X91" s="1" t="s">
        <v>68</v>
      </c>
      <c r="Y91" s="1" t="s">
        <v>57</v>
      </c>
      <c r="Z91" s="1" t="s">
        <v>57</v>
      </c>
      <c r="AA91" s="1" t="s">
        <v>68</v>
      </c>
      <c r="AB91" s="1" t="s">
        <v>57</v>
      </c>
      <c r="AC91" s="1" t="s">
        <v>57</v>
      </c>
      <c r="AD91" s="1" t="s">
        <v>57</v>
      </c>
      <c r="AE91" s="1" t="s">
        <v>57</v>
      </c>
      <c r="AF91" s="1" t="s">
        <v>57</v>
      </c>
      <c r="AG91" s="1" t="s">
        <v>57</v>
      </c>
      <c r="AH91" s="1" t="s">
        <v>57</v>
      </c>
      <c r="AI91" s="1" t="s">
        <v>57</v>
      </c>
      <c r="AJ91" s="1" t="s">
        <v>57</v>
      </c>
      <c r="AK91" s="1" t="s">
        <v>57</v>
      </c>
      <c r="AL91" s="1" t="s">
        <v>57</v>
      </c>
      <c r="AM91" s="1" t="s">
        <v>57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250</v>
      </c>
      <c r="AU91" s="1" t="s">
        <v>890</v>
      </c>
    </row>
    <row r="92" ht="11.25" customHeight="1">
      <c r="A92" s="1" t="s">
        <v>427</v>
      </c>
      <c r="B92" s="1" t="s">
        <v>3694</v>
      </c>
      <c r="C92" s="1" t="s">
        <v>3695</v>
      </c>
      <c r="D92" s="1" t="s">
        <v>944</v>
      </c>
      <c r="E92" s="1" t="s">
        <v>60</v>
      </c>
      <c r="F92" s="1" t="s">
        <v>57</v>
      </c>
      <c r="G92" s="1" t="s">
        <v>81</v>
      </c>
      <c r="H92" s="1" t="s">
        <v>170</v>
      </c>
      <c r="I92" s="1" t="s">
        <v>108</v>
      </c>
      <c r="J92" s="1" t="s">
        <v>95</v>
      </c>
      <c r="K92" s="1" t="s">
        <v>222</v>
      </c>
      <c r="L92" s="1" t="s">
        <v>67</v>
      </c>
      <c r="M92" s="1" t="s">
        <v>69</v>
      </c>
      <c r="N92" s="1" t="s">
        <v>68</v>
      </c>
      <c r="O92" s="1" t="s">
        <v>68</v>
      </c>
      <c r="P92" s="1" t="s">
        <v>72</v>
      </c>
      <c r="Q92" s="1" t="s">
        <v>68</v>
      </c>
      <c r="R92" s="1" t="s">
        <v>68</v>
      </c>
      <c r="S92" s="1" t="s">
        <v>68</v>
      </c>
      <c r="T92" s="1" t="s">
        <v>69</v>
      </c>
      <c r="U92" s="1" t="s">
        <v>57</v>
      </c>
      <c r="V92" s="1" t="s">
        <v>60</v>
      </c>
      <c r="W92" s="1" t="s">
        <v>68</v>
      </c>
      <c r="X92" s="1" t="s">
        <v>68</v>
      </c>
      <c r="Y92" s="1" t="s">
        <v>57</v>
      </c>
      <c r="Z92" s="1" t="s">
        <v>57</v>
      </c>
      <c r="AA92" s="1" t="s">
        <v>68</v>
      </c>
      <c r="AB92" s="1" t="s">
        <v>57</v>
      </c>
      <c r="AC92" s="1" t="s">
        <v>57</v>
      </c>
      <c r="AD92" s="1" t="s">
        <v>57</v>
      </c>
      <c r="AE92" s="1" t="s">
        <v>57</v>
      </c>
      <c r="AF92" s="1" t="s">
        <v>57</v>
      </c>
      <c r="AG92" s="1" t="s">
        <v>57</v>
      </c>
      <c r="AH92" s="1" t="s">
        <v>57</v>
      </c>
      <c r="AI92" s="1" t="s">
        <v>57</v>
      </c>
      <c r="AJ92" s="1" t="s">
        <v>57</v>
      </c>
      <c r="AK92" s="1" t="s">
        <v>57</v>
      </c>
      <c r="AL92" s="1" t="s">
        <v>57</v>
      </c>
      <c r="AM92" s="1" t="s">
        <v>57</v>
      </c>
      <c r="AN92" s="1" t="s">
        <v>57</v>
      </c>
      <c r="AO92" s="1" t="s">
        <v>57</v>
      </c>
      <c r="AP92" s="1" t="s">
        <v>57</v>
      </c>
      <c r="AQ92" s="1" t="s">
        <v>166</v>
      </c>
      <c r="AR92" s="1" t="s">
        <v>166</v>
      </c>
      <c r="AS92" s="1" t="s">
        <v>166</v>
      </c>
      <c r="AT92" s="1" t="s">
        <v>1810</v>
      </c>
      <c r="AU92" s="1" t="s">
        <v>1161</v>
      </c>
    </row>
    <row r="93" ht="11.25" customHeight="1">
      <c r="A93" s="1" t="s">
        <v>167</v>
      </c>
      <c r="B93" s="1" t="s">
        <v>3696</v>
      </c>
      <c r="C93" s="1" t="s">
        <v>3697</v>
      </c>
      <c r="D93" s="1" t="s">
        <v>619</v>
      </c>
      <c r="E93" s="1" t="s">
        <v>60</v>
      </c>
      <c r="F93" s="1" t="s">
        <v>57</v>
      </c>
      <c r="G93" s="1" t="s">
        <v>131</v>
      </c>
      <c r="H93" s="1" t="s">
        <v>382</v>
      </c>
      <c r="I93" s="1" t="s">
        <v>130</v>
      </c>
      <c r="J93" s="1" t="s">
        <v>355</v>
      </c>
      <c r="K93" s="1" t="s">
        <v>1595</v>
      </c>
      <c r="L93" s="1" t="s">
        <v>67</v>
      </c>
      <c r="M93" s="1" t="s">
        <v>69</v>
      </c>
      <c r="N93" s="1" t="s">
        <v>68</v>
      </c>
      <c r="O93" s="1" t="s">
        <v>68</v>
      </c>
      <c r="P93" s="1" t="s">
        <v>72</v>
      </c>
      <c r="Q93" s="1" t="s">
        <v>68</v>
      </c>
      <c r="R93" s="1" t="s">
        <v>68</v>
      </c>
      <c r="S93" s="1" t="s">
        <v>68</v>
      </c>
      <c r="T93" s="1" t="s">
        <v>69</v>
      </c>
      <c r="U93" s="1" t="s">
        <v>57</v>
      </c>
      <c r="V93" s="1" t="s">
        <v>60</v>
      </c>
      <c r="W93" s="1" t="s">
        <v>68</v>
      </c>
      <c r="X93" s="1" t="s">
        <v>68</v>
      </c>
      <c r="Y93" s="1" t="s">
        <v>57</v>
      </c>
      <c r="Z93" s="1" t="s">
        <v>57</v>
      </c>
      <c r="AA93" s="1" t="s">
        <v>68</v>
      </c>
      <c r="AB93" s="1" t="s">
        <v>57</v>
      </c>
      <c r="AC93" s="1" t="s">
        <v>57</v>
      </c>
      <c r="AD93" s="1" t="s">
        <v>57</v>
      </c>
      <c r="AE93" s="1" t="s">
        <v>57</v>
      </c>
      <c r="AF93" s="1" t="s">
        <v>57</v>
      </c>
      <c r="AG93" s="1" t="s">
        <v>57</v>
      </c>
      <c r="AH93" s="1" t="s">
        <v>57</v>
      </c>
      <c r="AI93" s="1" t="s">
        <v>57</v>
      </c>
      <c r="AJ93" s="1" t="s">
        <v>57</v>
      </c>
      <c r="AK93" s="1" t="s">
        <v>57</v>
      </c>
      <c r="AL93" s="1" t="s">
        <v>147</v>
      </c>
      <c r="AM93" s="1" t="s">
        <v>147</v>
      </c>
      <c r="AN93" s="1" t="s">
        <v>147</v>
      </c>
      <c r="AO93" s="1" t="s">
        <v>369</v>
      </c>
      <c r="AP93" s="1" t="s">
        <v>369</v>
      </c>
      <c r="AQ93" s="1" t="s">
        <v>166</v>
      </c>
      <c r="AR93" s="1" t="s">
        <v>166</v>
      </c>
      <c r="AS93" s="1" t="s">
        <v>166</v>
      </c>
      <c r="AT93" s="1" t="s">
        <v>505</v>
      </c>
      <c r="AU93" s="1" t="s">
        <v>3613</v>
      </c>
    </row>
    <row r="94" ht="11.25" customHeight="1">
      <c r="A94" s="1" t="s">
        <v>436</v>
      </c>
      <c r="B94" s="1" t="s">
        <v>3698</v>
      </c>
      <c r="C94" s="1" t="s">
        <v>3699</v>
      </c>
      <c r="D94" s="1" t="s">
        <v>1053</v>
      </c>
      <c r="E94" s="1" t="s">
        <v>60</v>
      </c>
      <c r="F94" s="1" t="s">
        <v>57</v>
      </c>
      <c r="G94" s="1" t="s">
        <v>402</v>
      </c>
      <c r="H94" s="1" t="s">
        <v>355</v>
      </c>
      <c r="I94" s="1" t="s">
        <v>132</v>
      </c>
      <c r="J94" s="1" t="s">
        <v>382</v>
      </c>
      <c r="K94" s="1" t="s">
        <v>629</v>
      </c>
      <c r="L94" s="1" t="s">
        <v>125</v>
      </c>
      <c r="M94" s="1" t="s">
        <v>70</v>
      </c>
      <c r="N94" s="1" t="s">
        <v>68</v>
      </c>
      <c r="O94" s="1" t="s">
        <v>68</v>
      </c>
      <c r="P94" s="1" t="s">
        <v>72</v>
      </c>
      <c r="Q94" s="1" t="s">
        <v>68</v>
      </c>
      <c r="R94" s="1" t="s">
        <v>68</v>
      </c>
      <c r="S94" s="1" t="s">
        <v>68</v>
      </c>
      <c r="T94" s="1" t="s">
        <v>69</v>
      </c>
      <c r="U94" s="1" t="s">
        <v>57</v>
      </c>
      <c r="V94" s="1" t="s">
        <v>60</v>
      </c>
      <c r="W94" s="1" t="s">
        <v>68</v>
      </c>
      <c r="X94" s="1" t="s">
        <v>68</v>
      </c>
      <c r="Y94" s="1" t="s">
        <v>57</v>
      </c>
      <c r="Z94" s="1" t="s">
        <v>57</v>
      </c>
      <c r="AA94" s="1" t="s">
        <v>68</v>
      </c>
      <c r="AB94" s="1" t="s">
        <v>57</v>
      </c>
      <c r="AC94" s="1" t="s">
        <v>57</v>
      </c>
      <c r="AD94" s="1" t="s">
        <v>57</v>
      </c>
      <c r="AE94" s="1" t="s">
        <v>57</v>
      </c>
      <c r="AF94" s="1" t="s">
        <v>57</v>
      </c>
      <c r="AG94" s="1" t="s">
        <v>57</v>
      </c>
      <c r="AH94" s="1" t="s">
        <v>57</v>
      </c>
      <c r="AI94" s="1" t="s">
        <v>57</v>
      </c>
      <c r="AJ94" s="1" t="s">
        <v>57</v>
      </c>
      <c r="AK94" s="1" t="s">
        <v>57</v>
      </c>
      <c r="AL94" s="1" t="s">
        <v>369</v>
      </c>
      <c r="AM94" s="1" t="s">
        <v>369</v>
      </c>
      <c r="AN94" s="1" t="s">
        <v>369</v>
      </c>
      <c r="AO94" s="1" t="s">
        <v>369</v>
      </c>
      <c r="AP94" s="1" t="s">
        <v>166</v>
      </c>
      <c r="AQ94" s="1" t="s">
        <v>166</v>
      </c>
      <c r="AR94" s="1" t="s">
        <v>166</v>
      </c>
      <c r="AS94" s="1" t="s">
        <v>166</v>
      </c>
      <c r="AT94" s="1" t="s">
        <v>3537</v>
      </c>
      <c r="AU94" s="1" t="s">
        <v>3613</v>
      </c>
    </row>
    <row r="95" ht="11.25" customHeight="1">
      <c r="A95" s="1" t="s">
        <v>155</v>
      </c>
      <c r="B95" s="1" t="s">
        <v>3700</v>
      </c>
      <c r="C95" s="1" t="s">
        <v>3701</v>
      </c>
      <c r="D95" s="1" t="s">
        <v>62</v>
      </c>
      <c r="E95" s="1" t="s">
        <v>60</v>
      </c>
      <c r="F95" s="1" t="s">
        <v>57</v>
      </c>
      <c r="G95" s="1" t="s">
        <v>78</v>
      </c>
      <c r="H95" s="1" t="s">
        <v>60</v>
      </c>
      <c r="I95" s="1" t="s">
        <v>148</v>
      </c>
      <c r="J95" s="1" t="s">
        <v>148</v>
      </c>
      <c r="K95" s="1" t="s">
        <v>183</v>
      </c>
      <c r="L95" s="1" t="s">
        <v>57</v>
      </c>
      <c r="M95" s="1" t="s">
        <v>69</v>
      </c>
      <c r="N95" s="1" t="s">
        <v>68</v>
      </c>
      <c r="O95" s="1" t="s">
        <v>68</v>
      </c>
      <c r="P95" s="1" t="s">
        <v>68</v>
      </c>
      <c r="Q95" s="1" t="s">
        <v>68</v>
      </c>
      <c r="R95" s="1" t="s">
        <v>72</v>
      </c>
      <c r="S95" s="1" t="s">
        <v>68</v>
      </c>
      <c r="T95" s="1" t="s">
        <v>68</v>
      </c>
      <c r="U95" s="1" t="s">
        <v>57</v>
      </c>
      <c r="V95" s="1" t="s">
        <v>60</v>
      </c>
      <c r="W95" s="1" t="s">
        <v>68</v>
      </c>
      <c r="X95" s="1" t="s">
        <v>68</v>
      </c>
      <c r="Y95" s="1" t="s">
        <v>57</v>
      </c>
      <c r="Z95" s="1" t="s">
        <v>57</v>
      </c>
      <c r="AA95" s="1" t="s">
        <v>68</v>
      </c>
      <c r="AB95" s="1" t="s">
        <v>57</v>
      </c>
      <c r="AC95" s="1" t="s">
        <v>57</v>
      </c>
      <c r="AD95" s="1" t="s">
        <v>57</v>
      </c>
      <c r="AE95" s="1" t="s">
        <v>57</v>
      </c>
      <c r="AF95" s="1" t="s">
        <v>57</v>
      </c>
      <c r="AG95" s="1" t="s">
        <v>57</v>
      </c>
      <c r="AH95" s="1" t="s">
        <v>57</v>
      </c>
      <c r="AI95" s="1" t="s">
        <v>57</v>
      </c>
      <c r="AJ95" s="1" t="s">
        <v>57</v>
      </c>
      <c r="AK95" s="1" t="s">
        <v>57</v>
      </c>
      <c r="AL95" s="1" t="s">
        <v>57</v>
      </c>
      <c r="AM95" s="1" t="s">
        <v>57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205</v>
      </c>
      <c r="AU95" s="1" t="s">
        <v>179</v>
      </c>
    </row>
    <row r="96" ht="11.25" customHeight="1">
      <c r="A96" s="1" t="s">
        <v>445</v>
      </c>
      <c r="B96" s="1" t="s">
        <v>3702</v>
      </c>
      <c r="C96" s="1" t="s">
        <v>3703</v>
      </c>
      <c r="D96" s="1" t="s">
        <v>887</v>
      </c>
      <c r="E96" s="1" t="s">
        <v>60</v>
      </c>
      <c r="F96" s="1" t="s">
        <v>57</v>
      </c>
      <c r="G96" s="1" t="s">
        <v>78</v>
      </c>
      <c r="H96" s="1" t="s">
        <v>148</v>
      </c>
      <c r="I96" s="1" t="s">
        <v>86</v>
      </c>
      <c r="J96" s="1" t="s">
        <v>86</v>
      </c>
      <c r="K96" s="1" t="s">
        <v>1450</v>
      </c>
      <c r="L96" s="1" t="s">
        <v>67</v>
      </c>
      <c r="M96" s="1" t="s">
        <v>69</v>
      </c>
      <c r="N96" s="1" t="s">
        <v>68</v>
      </c>
      <c r="O96" s="1" t="s">
        <v>68</v>
      </c>
      <c r="P96" s="1" t="s">
        <v>68</v>
      </c>
      <c r="Q96" s="1" t="s">
        <v>68</v>
      </c>
      <c r="R96" s="1" t="s">
        <v>72</v>
      </c>
      <c r="S96" s="1" t="s">
        <v>68</v>
      </c>
      <c r="T96" s="1" t="s">
        <v>68</v>
      </c>
      <c r="U96" s="1" t="s">
        <v>57</v>
      </c>
      <c r="V96" s="1" t="s">
        <v>60</v>
      </c>
      <c r="W96" s="1" t="s">
        <v>68</v>
      </c>
      <c r="X96" s="1" t="s">
        <v>68</v>
      </c>
      <c r="Y96" s="1" t="s">
        <v>57</v>
      </c>
      <c r="Z96" s="1" t="s">
        <v>57</v>
      </c>
      <c r="AA96" s="1" t="s">
        <v>68</v>
      </c>
      <c r="AB96" s="1" t="s">
        <v>57</v>
      </c>
      <c r="AC96" s="1" t="s">
        <v>57</v>
      </c>
      <c r="AD96" s="1" t="s">
        <v>148</v>
      </c>
      <c r="AE96" s="1" t="s">
        <v>148</v>
      </c>
      <c r="AF96" s="1" t="s">
        <v>148</v>
      </c>
      <c r="AG96" s="1" t="s">
        <v>148</v>
      </c>
      <c r="AH96" s="1" t="s">
        <v>337</v>
      </c>
      <c r="AI96" s="1" t="s">
        <v>337</v>
      </c>
      <c r="AJ96" s="1" t="s">
        <v>337</v>
      </c>
      <c r="AK96" s="1" t="s">
        <v>337</v>
      </c>
      <c r="AL96" s="1" t="s">
        <v>57</v>
      </c>
      <c r="AM96" s="1" t="s">
        <v>57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305</v>
      </c>
      <c r="AU96" s="1" t="s">
        <v>243</v>
      </c>
    </row>
    <row r="97" ht="11.25" customHeight="1">
      <c r="A97" s="1" t="s">
        <v>450</v>
      </c>
      <c r="B97" s="1" t="s">
        <v>3704</v>
      </c>
      <c r="C97" s="1" t="s">
        <v>3705</v>
      </c>
      <c r="D97" s="1" t="s">
        <v>607</v>
      </c>
      <c r="E97" s="1" t="s">
        <v>60</v>
      </c>
      <c r="F97" s="1" t="s">
        <v>57</v>
      </c>
      <c r="G97" s="1" t="s">
        <v>98</v>
      </c>
      <c r="H97" s="1" t="s">
        <v>148</v>
      </c>
      <c r="I97" s="1" t="s">
        <v>289</v>
      </c>
      <c r="J97" s="1" t="s">
        <v>154</v>
      </c>
      <c r="K97" s="1" t="s">
        <v>924</v>
      </c>
      <c r="L97" s="1" t="s">
        <v>67</v>
      </c>
      <c r="M97" s="1" t="s">
        <v>60</v>
      </c>
      <c r="N97" s="1" t="s">
        <v>68</v>
      </c>
      <c r="O97" s="1" t="s">
        <v>68</v>
      </c>
      <c r="P97" s="1" t="s">
        <v>72</v>
      </c>
      <c r="Q97" s="1" t="s">
        <v>68</v>
      </c>
      <c r="R97" s="1" t="s">
        <v>60</v>
      </c>
      <c r="S97" s="1" t="s">
        <v>68</v>
      </c>
      <c r="T97" s="1" t="s">
        <v>68</v>
      </c>
      <c r="U97" s="1" t="s">
        <v>57</v>
      </c>
      <c r="V97" s="1" t="s">
        <v>60</v>
      </c>
      <c r="W97" s="1" t="s">
        <v>68</v>
      </c>
      <c r="X97" s="1" t="s">
        <v>68</v>
      </c>
      <c r="Y97" s="1" t="s">
        <v>57</v>
      </c>
      <c r="Z97" s="1" t="s">
        <v>57</v>
      </c>
      <c r="AA97" s="1" t="s">
        <v>68</v>
      </c>
      <c r="AB97" s="1" t="s">
        <v>57</v>
      </c>
      <c r="AC97" s="1" t="s">
        <v>57</v>
      </c>
      <c r="AD97" s="1" t="s">
        <v>57</v>
      </c>
      <c r="AE97" s="1" t="s">
        <v>57</v>
      </c>
      <c r="AF97" s="1" t="s">
        <v>57</v>
      </c>
      <c r="AG97" s="1" t="s">
        <v>57</v>
      </c>
      <c r="AH97" s="1" t="s">
        <v>57</v>
      </c>
      <c r="AI97" s="1" t="s">
        <v>57</v>
      </c>
      <c r="AJ97" s="1" t="s">
        <v>57</v>
      </c>
      <c r="AK97" s="1" t="s">
        <v>57</v>
      </c>
      <c r="AL97" s="1" t="s">
        <v>57</v>
      </c>
      <c r="AM97" s="1" t="s">
        <v>57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3706</v>
      </c>
      <c r="AU97" s="1" t="s">
        <v>324</v>
      </c>
    </row>
    <row r="98" ht="11.25" customHeight="1">
      <c r="A98" s="1" t="s">
        <v>455</v>
      </c>
      <c r="B98" s="1" t="s">
        <v>3707</v>
      </c>
      <c r="C98" s="1" t="s">
        <v>3708</v>
      </c>
      <c r="D98" s="1" t="s">
        <v>278</v>
      </c>
      <c r="E98" s="1" t="s">
        <v>68</v>
      </c>
      <c r="F98" s="1" t="s">
        <v>57</v>
      </c>
      <c r="G98" s="1" t="s">
        <v>260</v>
      </c>
      <c r="H98" s="1" t="s">
        <v>107</v>
      </c>
      <c r="I98" s="1" t="s">
        <v>108</v>
      </c>
      <c r="J98" s="1" t="s">
        <v>70</v>
      </c>
      <c r="K98" s="1" t="s">
        <v>626</v>
      </c>
      <c r="L98" s="1" t="s">
        <v>85</v>
      </c>
      <c r="M98" s="1" t="s">
        <v>170</v>
      </c>
      <c r="N98" s="1" t="s">
        <v>68</v>
      </c>
      <c r="O98" s="1" t="s">
        <v>68</v>
      </c>
      <c r="P98" s="1" t="s">
        <v>68</v>
      </c>
      <c r="Q98" s="1" t="s">
        <v>68</v>
      </c>
      <c r="R98" s="1" t="s">
        <v>68</v>
      </c>
      <c r="S98" s="1" t="s">
        <v>72</v>
      </c>
      <c r="T98" s="1" t="s">
        <v>68</v>
      </c>
      <c r="U98" s="1" t="s">
        <v>68</v>
      </c>
      <c r="V98" s="1" t="s">
        <v>60</v>
      </c>
      <c r="W98" s="1" t="s">
        <v>68</v>
      </c>
      <c r="X98" s="1" t="s">
        <v>68</v>
      </c>
      <c r="Y98" s="1" t="s">
        <v>57</v>
      </c>
      <c r="Z98" s="1" t="s">
        <v>72</v>
      </c>
      <c r="AA98" s="1" t="s">
        <v>68</v>
      </c>
      <c r="AB98" s="1" t="s">
        <v>57</v>
      </c>
      <c r="AC98" s="1" t="s">
        <v>57</v>
      </c>
      <c r="AD98" s="1" t="s">
        <v>57</v>
      </c>
      <c r="AE98" s="1" t="s">
        <v>57</v>
      </c>
      <c r="AF98" s="1" t="s">
        <v>57</v>
      </c>
      <c r="AG98" s="1" t="s">
        <v>57</v>
      </c>
      <c r="AH98" s="1" t="s">
        <v>57</v>
      </c>
      <c r="AI98" s="1" t="s">
        <v>57</v>
      </c>
      <c r="AJ98" s="1" t="s">
        <v>57</v>
      </c>
      <c r="AK98" s="1" t="s">
        <v>57</v>
      </c>
      <c r="AL98" s="1" t="s">
        <v>57</v>
      </c>
      <c r="AM98" s="1" t="s">
        <v>57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3709</v>
      </c>
      <c r="AU98" s="1" t="s">
        <v>893</v>
      </c>
    </row>
    <row r="99" ht="11.25" customHeight="1">
      <c r="A99" s="1" t="s">
        <v>482</v>
      </c>
      <c r="B99" s="1" t="s">
        <v>3710</v>
      </c>
      <c r="C99" s="1" t="s">
        <v>3711</v>
      </c>
      <c r="D99" s="1" t="s">
        <v>422</v>
      </c>
      <c r="E99" s="1" t="s">
        <v>68</v>
      </c>
      <c r="F99" s="1" t="s">
        <v>57</v>
      </c>
      <c r="G99" s="1" t="s">
        <v>360</v>
      </c>
      <c r="H99" s="1" t="s">
        <v>99</v>
      </c>
      <c r="I99" s="1" t="s">
        <v>130</v>
      </c>
      <c r="J99" s="1" t="s">
        <v>136</v>
      </c>
      <c r="K99" s="1" t="s">
        <v>672</v>
      </c>
      <c r="L99" s="1" t="s">
        <v>123</v>
      </c>
      <c r="M99" s="1" t="s">
        <v>260</v>
      </c>
      <c r="N99" s="1" t="s">
        <v>68</v>
      </c>
      <c r="O99" s="1" t="s">
        <v>68</v>
      </c>
      <c r="P99" s="1" t="s">
        <v>68</v>
      </c>
      <c r="Q99" s="1" t="s">
        <v>68</v>
      </c>
      <c r="R99" s="1" t="s">
        <v>68</v>
      </c>
      <c r="S99" s="1" t="s">
        <v>72</v>
      </c>
      <c r="T99" s="1" t="s">
        <v>68</v>
      </c>
      <c r="U99" s="1" t="s">
        <v>68</v>
      </c>
      <c r="V99" s="1" t="s">
        <v>60</v>
      </c>
      <c r="W99" s="1" t="s">
        <v>68</v>
      </c>
      <c r="X99" s="1" t="s">
        <v>68</v>
      </c>
      <c r="Y99" s="1" t="s">
        <v>57</v>
      </c>
      <c r="Z99" s="1" t="s">
        <v>72</v>
      </c>
      <c r="AA99" s="1" t="s">
        <v>68</v>
      </c>
      <c r="AB99" s="1" t="s">
        <v>57</v>
      </c>
      <c r="AC99" s="1" t="s">
        <v>57</v>
      </c>
      <c r="AD99" s="1" t="s">
        <v>57</v>
      </c>
      <c r="AE99" s="1" t="s">
        <v>57</v>
      </c>
      <c r="AF99" s="1" t="s">
        <v>57</v>
      </c>
      <c r="AG99" s="1" t="s">
        <v>57</v>
      </c>
      <c r="AH99" s="1" t="s">
        <v>57</v>
      </c>
      <c r="AI99" s="1" t="s">
        <v>57</v>
      </c>
      <c r="AJ99" s="1" t="s">
        <v>57</v>
      </c>
      <c r="AK99" s="1" t="s">
        <v>57</v>
      </c>
      <c r="AL99" s="1" t="s">
        <v>57</v>
      </c>
      <c r="AM99" s="1" t="s">
        <v>57</v>
      </c>
      <c r="AN99" s="1" t="s">
        <v>57</v>
      </c>
      <c r="AO99" s="1" t="s">
        <v>57</v>
      </c>
      <c r="AP99" s="1" t="s">
        <v>57</v>
      </c>
      <c r="AQ99" s="1" t="s">
        <v>342</v>
      </c>
      <c r="AR99" s="1" t="s">
        <v>342</v>
      </c>
      <c r="AS99" s="1" t="s">
        <v>342</v>
      </c>
      <c r="AT99" s="1" t="s">
        <v>3603</v>
      </c>
      <c r="AU99" s="1" t="s">
        <v>989</v>
      </c>
    </row>
    <row r="100" ht="11.25" customHeight="1">
      <c r="A100" s="1" t="s">
        <v>460</v>
      </c>
      <c r="B100" s="1" t="s">
        <v>3712</v>
      </c>
      <c r="C100" s="1" t="s">
        <v>3713</v>
      </c>
      <c r="D100" s="1" t="s">
        <v>3714</v>
      </c>
      <c r="E100" s="1" t="s">
        <v>68</v>
      </c>
      <c r="F100" s="1" t="s">
        <v>57</v>
      </c>
      <c r="G100" s="1" t="s">
        <v>157</v>
      </c>
      <c r="H100" s="1" t="s">
        <v>136</v>
      </c>
      <c r="I100" s="1" t="s">
        <v>133</v>
      </c>
      <c r="J100" s="1" t="s">
        <v>131</v>
      </c>
      <c r="K100" s="1" t="s">
        <v>659</v>
      </c>
      <c r="L100" s="1" t="s">
        <v>289</v>
      </c>
      <c r="M100" s="1" t="s">
        <v>79</v>
      </c>
      <c r="N100" s="1" t="s">
        <v>68</v>
      </c>
      <c r="O100" s="1" t="s">
        <v>68</v>
      </c>
      <c r="P100" s="1" t="s">
        <v>68</v>
      </c>
      <c r="Q100" s="1" t="s">
        <v>68</v>
      </c>
      <c r="R100" s="1" t="s">
        <v>68</v>
      </c>
      <c r="S100" s="1" t="s">
        <v>72</v>
      </c>
      <c r="T100" s="1" t="s">
        <v>68</v>
      </c>
      <c r="U100" s="1" t="s">
        <v>68</v>
      </c>
      <c r="V100" s="1" t="s">
        <v>60</v>
      </c>
      <c r="W100" s="1" t="s">
        <v>68</v>
      </c>
      <c r="X100" s="1" t="s">
        <v>68</v>
      </c>
      <c r="Y100" s="1" t="s">
        <v>57</v>
      </c>
      <c r="Z100" s="1" t="s">
        <v>72</v>
      </c>
      <c r="AA100" s="1" t="s">
        <v>68</v>
      </c>
      <c r="AB100" s="1" t="s">
        <v>57</v>
      </c>
      <c r="AC100" s="1" t="s">
        <v>57</v>
      </c>
      <c r="AD100" s="1" t="s">
        <v>57</v>
      </c>
      <c r="AE100" s="1" t="s">
        <v>57</v>
      </c>
      <c r="AF100" s="1" t="s">
        <v>57</v>
      </c>
      <c r="AG100" s="1" t="s">
        <v>57</v>
      </c>
      <c r="AH100" s="1" t="s">
        <v>57</v>
      </c>
      <c r="AI100" s="1" t="s">
        <v>57</v>
      </c>
      <c r="AJ100" s="1" t="s">
        <v>57</v>
      </c>
      <c r="AK100" s="1" t="s">
        <v>57</v>
      </c>
      <c r="AL100" s="1" t="s">
        <v>57</v>
      </c>
      <c r="AM100" s="1" t="s">
        <v>57</v>
      </c>
      <c r="AN100" s="1" t="s">
        <v>57</v>
      </c>
      <c r="AO100" s="1" t="s">
        <v>342</v>
      </c>
      <c r="AP100" s="1" t="s">
        <v>342</v>
      </c>
      <c r="AQ100" s="1" t="s">
        <v>347</v>
      </c>
      <c r="AR100" s="1" t="s">
        <v>347</v>
      </c>
      <c r="AS100" s="1" t="s">
        <v>347</v>
      </c>
      <c r="AT100" s="1" t="s">
        <v>3715</v>
      </c>
      <c r="AU100" s="1" t="s">
        <v>3613</v>
      </c>
    </row>
    <row r="101" ht="11.25" customHeight="1">
      <c r="A101" s="1" t="s">
        <v>465</v>
      </c>
      <c r="B101" s="1" t="s">
        <v>3716</v>
      </c>
      <c r="C101" s="1" t="s">
        <v>3717</v>
      </c>
      <c r="D101" s="1" t="s">
        <v>1631</v>
      </c>
      <c r="E101" s="1" t="s">
        <v>60</v>
      </c>
      <c r="F101" s="1" t="s">
        <v>57</v>
      </c>
      <c r="G101" s="1" t="s">
        <v>85</v>
      </c>
      <c r="H101" s="1" t="s">
        <v>107</v>
      </c>
      <c r="I101" s="1" t="s">
        <v>86</v>
      </c>
      <c r="J101" s="1" t="s">
        <v>80</v>
      </c>
      <c r="K101" s="1" t="s">
        <v>3528</v>
      </c>
      <c r="L101" s="1" t="s">
        <v>67</v>
      </c>
      <c r="M101" s="1" t="s">
        <v>107</v>
      </c>
      <c r="N101" s="1" t="s">
        <v>68</v>
      </c>
      <c r="O101" s="1" t="s">
        <v>68</v>
      </c>
      <c r="P101" s="1" t="s">
        <v>68</v>
      </c>
      <c r="Q101" s="1" t="s">
        <v>68</v>
      </c>
      <c r="R101" s="1" t="s">
        <v>68</v>
      </c>
      <c r="S101" s="1" t="s">
        <v>68</v>
      </c>
      <c r="T101" s="1" t="s">
        <v>68</v>
      </c>
      <c r="U101" s="1" t="s">
        <v>60</v>
      </c>
      <c r="V101" s="1" t="s">
        <v>60</v>
      </c>
      <c r="W101" s="1" t="s">
        <v>68</v>
      </c>
      <c r="X101" s="1" t="s">
        <v>68</v>
      </c>
      <c r="Y101" s="1" t="s">
        <v>57</v>
      </c>
      <c r="Z101" s="1" t="s">
        <v>60</v>
      </c>
      <c r="AA101" s="1" t="s">
        <v>68</v>
      </c>
      <c r="AB101" s="1" t="s">
        <v>57</v>
      </c>
      <c r="AC101" s="1" t="s">
        <v>57</v>
      </c>
      <c r="AD101" s="1" t="s">
        <v>79</v>
      </c>
      <c r="AE101" s="1" t="s">
        <v>79</v>
      </c>
      <c r="AF101" s="1" t="s">
        <v>79</v>
      </c>
      <c r="AG101" s="1" t="s">
        <v>79</v>
      </c>
      <c r="AH101" s="1" t="s">
        <v>144</v>
      </c>
      <c r="AI101" s="1" t="s">
        <v>144</v>
      </c>
      <c r="AJ101" s="1" t="s">
        <v>144</v>
      </c>
      <c r="AK101" s="1" t="s">
        <v>144</v>
      </c>
      <c r="AL101" s="1" t="s">
        <v>369</v>
      </c>
      <c r="AM101" s="1" t="s">
        <v>369</v>
      </c>
      <c r="AN101" s="1" t="s">
        <v>369</v>
      </c>
      <c r="AO101" s="1" t="s">
        <v>369</v>
      </c>
      <c r="AP101" s="1" t="s">
        <v>142</v>
      </c>
      <c r="AQ101" s="1" t="s">
        <v>142</v>
      </c>
      <c r="AR101" s="1" t="s">
        <v>142</v>
      </c>
      <c r="AS101" s="1" t="s">
        <v>142</v>
      </c>
      <c r="AT101" s="1" t="s">
        <v>425</v>
      </c>
      <c r="AU101" s="1" t="s">
        <v>902</v>
      </c>
    </row>
    <row r="102" ht="11.25" customHeight="1">
      <c r="A102" s="1" t="s">
        <v>3232</v>
      </c>
      <c r="B102" s="1" t="s">
        <v>3718</v>
      </c>
      <c r="C102" s="1" t="s">
        <v>3719</v>
      </c>
      <c r="D102" s="1" t="s">
        <v>231</v>
      </c>
      <c r="E102" s="1" t="s">
        <v>60</v>
      </c>
      <c r="F102" s="1" t="s">
        <v>57</v>
      </c>
      <c r="G102" s="1" t="s">
        <v>96</v>
      </c>
      <c r="H102" s="1" t="s">
        <v>94</v>
      </c>
      <c r="I102" s="1" t="s">
        <v>107</v>
      </c>
      <c r="J102" s="1" t="s">
        <v>95</v>
      </c>
      <c r="K102" s="1" t="s">
        <v>902</v>
      </c>
      <c r="L102" s="1" t="s">
        <v>67</v>
      </c>
      <c r="M102" s="1" t="s">
        <v>90</v>
      </c>
      <c r="N102" s="1" t="s">
        <v>68</v>
      </c>
      <c r="O102" s="1" t="s">
        <v>68</v>
      </c>
      <c r="P102" s="1" t="s">
        <v>68</v>
      </c>
      <c r="Q102" s="1" t="s">
        <v>68</v>
      </c>
      <c r="R102" s="1" t="s">
        <v>68</v>
      </c>
      <c r="S102" s="1" t="s">
        <v>68</v>
      </c>
      <c r="T102" s="1" t="s">
        <v>68</v>
      </c>
      <c r="U102" s="1" t="s">
        <v>60</v>
      </c>
      <c r="V102" s="1" t="s">
        <v>60</v>
      </c>
      <c r="W102" s="1" t="s">
        <v>68</v>
      </c>
      <c r="X102" s="1" t="s">
        <v>68</v>
      </c>
      <c r="Y102" s="1" t="s">
        <v>57</v>
      </c>
      <c r="Z102" s="1" t="s">
        <v>60</v>
      </c>
      <c r="AA102" s="1" t="s">
        <v>68</v>
      </c>
      <c r="AB102" s="1" t="s">
        <v>57</v>
      </c>
      <c r="AC102" s="1" t="s">
        <v>57</v>
      </c>
      <c r="AD102" s="1" t="s">
        <v>79</v>
      </c>
      <c r="AE102" s="1" t="s">
        <v>79</v>
      </c>
      <c r="AF102" s="1" t="s">
        <v>79</v>
      </c>
      <c r="AG102" s="1" t="s">
        <v>79</v>
      </c>
      <c r="AH102" s="1" t="s">
        <v>143</v>
      </c>
      <c r="AI102" s="1" t="s">
        <v>143</v>
      </c>
      <c r="AJ102" s="1" t="s">
        <v>143</v>
      </c>
      <c r="AK102" s="1" t="s">
        <v>143</v>
      </c>
      <c r="AL102" s="1" t="s">
        <v>131</v>
      </c>
      <c r="AM102" s="1" t="s">
        <v>369</v>
      </c>
      <c r="AN102" s="1" t="s">
        <v>369</v>
      </c>
      <c r="AO102" s="1" t="s">
        <v>369</v>
      </c>
      <c r="AP102" s="1" t="s">
        <v>142</v>
      </c>
      <c r="AQ102" s="1" t="s">
        <v>142</v>
      </c>
      <c r="AR102" s="1" t="s">
        <v>142</v>
      </c>
      <c r="AS102" s="1" t="s">
        <v>360</v>
      </c>
      <c r="AT102" s="1" t="s">
        <v>1613</v>
      </c>
      <c r="AU102" s="1" t="s">
        <v>331</v>
      </c>
    </row>
    <row r="103" ht="11.25" customHeight="1">
      <c r="A103" s="1" t="s">
        <v>3236</v>
      </c>
      <c r="B103" s="1" t="s">
        <v>3720</v>
      </c>
      <c r="C103" s="1" t="s">
        <v>3721</v>
      </c>
      <c r="D103" s="1" t="s">
        <v>1707</v>
      </c>
      <c r="E103" s="1" t="s">
        <v>60</v>
      </c>
      <c r="F103" s="1" t="s">
        <v>57</v>
      </c>
      <c r="G103" s="1" t="s">
        <v>98</v>
      </c>
      <c r="H103" s="1" t="s">
        <v>374</v>
      </c>
      <c r="I103" s="1" t="s">
        <v>161</v>
      </c>
      <c r="J103" s="1" t="s">
        <v>121</v>
      </c>
      <c r="K103" s="1" t="s">
        <v>1170</v>
      </c>
      <c r="L103" s="1" t="s">
        <v>57</v>
      </c>
      <c r="M103" s="1" t="s">
        <v>289</v>
      </c>
      <c r="N103" s="1" t="s">
        <v>68</v>
      </c>
      <c r="O103" s="1" t="s">
        <v>68</v>
      </c>
      <c r="P103" s="1" t="s">
        <v>68</v>
      </c>
      <c r="Q103" s="1" t="s">
        <v>68</v>
      </c>
      <c r="R103" s="1" t="s">
        <v>68</v>
      </c>
      <c r="S103" s="1" t="s">
        <v>68</v>
      </c>
      <c r="T103" s="1" t="s">
        <v>68</v>
      </c>
      <c r="U103" s="1" t="s">
        <v>60</v>
      </c>
      <c r="V103" s="1" t="s">
        <v>60</v>
      </c>
      <c r="W103" s="1" t="s">
        <v>68</v>
      </c>
      <c r="X103" s="1" t="s">
        <v>68</v>
      </c>
      <c r="Y103" s="1" t="s">
        <v>57</v>
      </c>
      <c r="Z103" s="1" t="s">
        <v>60</v>
      </c>
      <c r="AA103" s="1" t="s">
        <v>68</v>
      </c>
      <c r="AB103" s="1" t="s">
        <v>57</v>
      </c>
      <c r="AC103" s="1" t="s">
        <v>57</v>
      </c>
      <c r="AD103" s="1" t="s">
        <v>79</v>
      </c>
      <c r="AE103" s="1" t="s">
        <v>79</v>
      </c>
      <c r="AF103" s="1" t="s">
        <v>79</v>
      </c>
      <c r="AG103" s="1" t="s">
        <v>79</v>
      </c>
      <c r="AH103" s="1" t="s">
        <v>364</v>
      </c>
      <c r="AI103" s="1" t="s">
        <v>364</v>
      </c>
      <c r="AJ103" s="1" t="s">
        <v>364</v>
      </c>
      <c r="AK103" s="1" t="s">
        <v>364</v>
      </c>
      <c r="AL103" s="1" t="s">
        <v>147</v>
      </c>
      <c r="AM103" s="1" t="s">
        <v>147</v>
      </c>
      <c r="AN103" s="1" t="s">
        <v>147</v>
      </c>
      <c r="AO103" s="1" t="s">
        <v>136</v>
      </c>
      <c r="AP103" s="1" t="s">
        <v>136</v>
      </c>
      <c r="AQ103" s="1" t="s">
        <v>402</v>
      </c>
      <c r="AR103" s="1" t="s">
        <v>402</v>
      </c>
      <c r="AS103" s="1" t="s">
        <v>402</v>
      </c>
      <c r="AT103" s="1" t="s">
        <v>3722</v>
      </c>
      <c r="AU103" s="1" t="s">
        <v>2365</v>
      </c>
    </row>
    <row r="104" ht="11.25" customHeight="1">
      <c r="A104" s="1" t="s">
        <v>3240</v>
      </c>
      <c r="B104" s="1" t="s">
        <v>3723</v>
      </c>
      <c r="C104" s="1" t="s">
        <v>3724</v>
      </c>
      <c r="D104" s="1" t="s">
        <v>607</v>
      </c>
      <c r="E104" s="1" t="s">
        <v>60</v>
      </c>
      <c r="F104" s="1" t="s">
        <v>57</v>
      </c>
      <c r="G104" s="1" t="s">
        <v>86</v>
      </c>
      <c r="H104" s="1" t="s">
        <v>191</v>
      </c>
      <c r="I104" s="1" t="s">
        <v>105</v>
      </c>
      <c r="J104" s="1" t="s">
        <v>90</v>
      </c>
      <c r="K104" s="1" t="s">
        <v>1631</v>
      </c>
      <c r="L104" s="1" t="s">
        <v>85</v>
      </c>
      <c r="M104" s="1" t="s">
        <v>60</v>
      </c>
      <c r="N104" s="1" t="s">
        <v>68</v>
      </c>
      <c r="O104" s="1" t="s">
        <v>68</v>
      </c>
      <c r="P104" s="1" t="s">
        <v>68</v>
      </c>
      <c r="Q104" s="1" t="s">
        <v>68</v>
      </c>
      <c r="R104" s="1" t="s">
        <v>68</v>
      </c>
      <c r="S104" s="1" t="s">
        <v>68</v>
      </c>
      <c r="T104" s="1" t="s">
        <v>68</v>
      </c>
      <c r="U104" s="1" t="s">
        <v>60</v>
      </c>
      <c r="V104" s="1" t="s">
        <v>60</v>
      </c>
      <c r="W104" s="1" t="s">
        <v>68</v>
      </c>
      <c r="X104" s="1" t="s">
        <v>68</v>
      </c>
      <c r="Y104" s="1" t="s">
        <v>57</v>
      </c>
      <c r="Z104" s="1" t="s">
        <v>60</v>
      </c>
      <c r="AA104" s="1" t="s">
        <v>68</v>
      </c>
      <c r="AB104" s="1" t="s">
        <v>57</v>
      </c>
      <c r="AC104" s="1" t="s">
        <v>57</v>
      </c>
      <c r="AD104" s="1" t="s">
        <v>57</v>
      </c>
      <c r="AE104" s="1" t="s">
        <v>57</v>
      </c>
      <c r="AF104" s="1" t="s">
        <v>57</v>
      </c>
      <c r="AG104" s="1" t="s">
        <v>57</v>
      </c>
      <c r="AH104" s="1" t="s">
        <v>57</v>
      </c>
      <c r="AI104" s="1" t="s">
        <v>57</v>
      </c>
      <c r="AJ104" s="1" t="s">
        <v>57</v>
      </c>
      <c r="AK104" s="1" t="s">
        <v>57</v>
      </c>
      <c r="AL104" s="1" t="s">
        <v>57</v>
      </c>
      <c r="AM104" s="1" t="s">
        <v>57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699</v>
      </c>
      <c r="AU104" s="1" t="s">
        <v>1482</v>
      </c>
    </row>
    <row r="105" ht="11.25" customHeight="1">
      <c r="A105" s="1" t="s">
        <v>3204</v>
      </c>
      <c r="B105" s="1" t="s">
        <v>3725</v>
      </c>
      <c r="C105" s="1" t="s">
        <v>3726</v>
      </c>
      <c r="D105" s="1" t="s">
        <v>328</v>
      </c>
      <c r="E105" s="1" t="s">
        <v>60</v>
      </c>
      <c r="F105" s="1" t="s">
        <v>57</v>
      </c>
      <c r="G105" s="1" t="s">
        <v>98</v>
      </c>
      <c r="H105" s="1" t="s">
        <v>70</v>
      </c>
      <c r="I105" s="1" t="s">
        <v>120</v>
      </c>
      <c r="J105" s="1" t="s">
        <v>145</v>
      </c>
      <c r="K105" s="1" t="s">
        <v>1642</v>
      </c>
      <c r="L105" s="1" t="s">
        <v>85</v>
      </c>
      <c r="M105" s="1" t="s">
        <v>57</v>
      </c>
      <c r="N105" s="1" t="s">
        <v>68</v>
      </c>
      <c r="O105" s="1" t="s">
        <v>68</v>
      </c>
      <c r="P105" s="1" t="s">
        <v>68</v>
      </c>
      <c r="Q105" s="1" t="s">
        <v>68</v>
      </c>
      <c r="R105" s="1" t="s">
        <v>68</v>
      </c>
      <c r="S105" s="1" t="s">
        <v>68</v>
      </c>
      <c r="T105" s="1" t="s">
        <v>68</v>
      </c>
      <c r="U105" s="1" t="s">
        <v>60</v>
      </c>
      <c r="V105" s="1" t="s">
        <v>60</v>
      </c>
      <c r="W105" s="1" t="s">
        <v>68</v>
      </c>
      <c r="X105" s="1" t="s">
        <v>68</v>
      </c>
      <c r="Y105" s="1" t="s">
        <v>57</v>
      </c>
      <c r="Z105" s="1" t="s">
        <v>60</v>
      </c>
      <c r="AA105" s="1" t="s">
        <v>68</v>
      </c>
      <c r="AB105" s="1" t="s">
        <v>57</v>
      </c>
      <c r="AC105" s="1" t="s">
        <v>57</v>
      </c>
      <c r="AD105" s="1" t="s">
        <v>57</v>
      </c>
      <c r="AE105" s="1" t="s">
        <v>57</v>
      </c>
      <c r="AF105" s="1" t="s">
        <v>57</v>
      </c>
      <c r="AG105" s="1" t="s">
        <v>57</v>
      </c>
      <c r="AH105" s="1" t="s">
        <v>57</v>
      </c>
      <c r="AI105" s="1" t="s">
        <v>57</v>
      </c>
      <c r="AJ105" s="1" t="s">
        <v>57</v>
      </c>
      <c r="AK105" s="1" t="s">
        <v>57</v>
      </c>
      <c r="AL105" s="1" t="s">
        <v>57</v>
      </c>
      <c r="AM105" s="1" t="s">
        <v>57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3727</v>
      </c>
      <c r="AU105" s="1" t="s">
        <v>283</v>
      </c>
    </row>
    <row r="106" ht="11.25" customHeight="1">
      <c r="A106" s="1" t="s">
        <v>3247</v>
      </c>
      <c r="B106" s="1" t="s">
        <v>3728</v>
      </c>
      <c r="C106" s="1" t="s">
        <v>3729</v>
      </c>
      <c r="D106" s="1" t="s">
        <v>254</v>
      </c>
      <c r="E106" s="1" t="s">
        <v>68</v>
      </c>
      <c r="F106" s="1" t="s">
        <v>57</v>
      </c>
      <c r="G106" s="1" t="s">
        <v>143</v>
      </c>
      <c r="H106" s="1" t="s">
        <v>337</v>
      </c>
      <c r="I106" s="1" t="s">
        <v>311</v>
      </c>
      <c r="J106" s="1" t="s">
        <v>135</v>
      </c>
      <c r="K106" s="1" t="s">
        <v>651</v>
      </c>
      <c r="L106" s="1" t="s">
        <v>57</v>
      </c>
      <c r="M106" s="1" t="s">
        <v>57</v>
      </c>
      <c r="N106" s="1" t="s">
        <v>57</v>
      </c>
      <c r="O106" s="1" t="s">
        <v>68</v>
      </c>
      <c r="P106" s="1" t="s">
        <v>57</v>
      </c>
      <c r="Q106" s="1" t="s">
        <v>57</v>
      </c>
      <c r="R106" s="1" t="s">
        <v>57</v>
      </c>
      <c r="S106" s="1" t="s">
        <v>69</v>
      </c>
      <c r="T106" s="1" t="s">
        <v>57</v>
      </c>
      <c r="U106" s="1" t="s">
        <v>57</v>
      </c>
      <c r="V106" s="1" t="s">
        <v>57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68</v>
      </c>
      <c r="AB106" s="1" t="s">
        <v>57</v>
      </c>
      <c r="AC106" s="1" t="s">
        <v>57</v>
      </c>
      <c r="AD106" s="1" t="s">
        <v>57</v>
      </c>
      <c r="AE106" s="1" t="s">
        <v>57</v>
      </c>
      <c r="AF106" s="1" t="s">
        <v>57</v>
      </c>
      <c r="AG106" s="1" t="s">
        <v>57</v>
      </c>
      <c r="AH106" s="1" t="s">
        <v>57</v>
      </c>
      <c r="AI106" s="1" t="s">
        <v>57</v>
      </c>
      <c r="AJ106" s="1" t="s">
        <v>57</v>
      </c>
      <c r="AK106" s="1" t="s">
        <v>57</v>
      </c>
      <c r="AL106" s="1" t="s">
        <v>57</v>
      </c>
      <c r="AM106" s="1" t="s">
        <v>57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3042</v>
      </c>
      <c r="AU106" s="1" t="s">
        <v>3613</v>
      </c>
    </row>
    <row r="107" ht="11.25" customHeight="1">
      <c r="A107" s="1" t="s">
        <v>3220</v>
      </c>
      <c r="B107" s="1" t="s">
        <v>3730</v>
      </c>
      <c r="C107" s="1" t="s">
        <v>3731</v>
      </c>
      <c r="D107" s="1" t="s">
        <v>989</v>
      </c>
      <c r="E107" s="1" t="s">
        <v>68</v>
      </c>
      <c r="F107" s="1" t="s">
        <v>57</v>
      </c>
      <c r="G107" s="1" t="s">
        <v>134</v>
      </c>
      <c r="H107" s="1" t="s">
        <v>374</v>
      </c>
      <c r="I107" s="1" t="s">
        <v>131</v>
      </c>
      <c r="J107" s="1" t="s">
        <v>320</v>
      </c>
      <c r="K107" s="1" t="s">
        <v>671</v>
      </c>
      <c r="L107" s="1" t="s">
        <v>57</v>
      </c>
      <c r="M107" s="1" t="s">
        <v>57</v>
      </c>
      <c r="N107" s="1" t="s">
        <v>60</v>
      </c>
      <c r="O107" s="1" t="s">
        <v>60</v>
      </c>
      <c r="P107" s="1" t="s">
        <v>60</v>
      </c>
      <c r="Q107" s="1" t="s">
        <v>60</v>
      </c>
      <c r="R107" s="1" t="s">
        <v>60</v>
      </c>
      <c r="S107" s="1" t="s">
        <v>69</v>
      </c>
      <c r="T107" s="1" t="s">
        <v>60</v>
      </c>
      <c r="U107" s="1" t="s">
        <v>68</v>
      </c>
      <c r="V107" s="1" t="s">
        <v>57</v>
      </c>
      <c r="W107" s="1" t="s">
        <v>57</v>
      </c>
      <c r="X107" s="1" t="s">
        <v>57</v>
      </c>
      <c r="Y107" s="1" t="s">
        <v>57</v>
      </c>
      <c r="Z107" s="1" t="s">
        <v>72</v>
      </c>
      <c r="AA107" s="1" t="s">
        <v>68</v>
      </c>
      <c r="AB107" s="1" t="s">
        <v>57</v>
      </c>
      <c r="AC107" s="1" t="s">
        <v>57</v>
      </c>
      <c r="AD107" s="1" t="s">
        <v>57</v>
      </c>
      <c r="AE107" s="1" t="s">
        <v>57</v>
      </c>
      <c r="AF107" s="1" t="s">
        <v>57</v>
      </c>
      <c r="AG107" s="1" t="s">
        <v>57</v>
      </c>
      <c r="AH107" s="1" t="s">
        <v>57</v>
      </c>
      <c r="AI107" s="1" t="s">
        <v>57</v>
      </c>
      <c r="AJ107" s="1" t="s">
        <v>57</v>
      </c>
      <c r="AK107" s="1" t="s">
        <v>57</v>
      </c>
      <c r="AL107" s="1" t="s">
        <v>57</v>
      </c>
      <c r="AM107" s="1" t="s">
        <v>57</v>
      </c>
      <c r="AN107" s="1" t="s">
        <v>57</v>
      </c>
      <c r="AO107" s="1" t="s">
        <v>57</v>
      </c>
      <c r="AP107" s="1" t="s">
        <v>57</v>
      </c>
      <c r="AQ107" s="1" t="s">
        <v>157</v>
      </c>
      <c r="AR107" s="1" t="s">
        <v>157</v>
      </c>
      <c r="AS107" s="1" t="s">
        <v>432</v>
      </c>
      <c r="AT107" s="1" t="s">
        <v>3732</v>
      </c>
      <c r="AU107" s="1" t="s">
        <v>3613</v>
      </c>
    </row>
    <row r="108" ht="11.25" customHeight="1">
      <c r="A108" s="1" t="s">
        <v>168</v>
      </c>
      <c r="B108" s="1" t="s">
        <v>3733</v>
      </c>
      <c r="C108" s="1" t="s">
        <v>3734</v>
      </c>
      <c r="D108" s="1" t="s">
        <v>3470</v>
      </c>
      <c r="E108" s="1" t="s">
        <v>68</v>
      </c>
      <c r="F108" s="1" t="s">
        <v>57</v>
      </c>
      <c r="G108" s="1" t="s">
        <v>60</v>
      </c>
      <c r="H108" s="1" t="s">
        <v>60</v>
      </c>
      <c r="I108" s="1" t="s">
        <v>120</v>
      </c>
      <c r="J108" s="1" t="s">
        <v>95</v>
      </c>
      <c r="K108" s="1" t="s">
        <v>616</v>
      </c>
      <c r="L108" s="1" t="s">
        <v>57</v>
      </c>
      <c r="M108" s="1" t="s">
        <v>57</v>
      </c>
      <c r="N108" s="1" t="s">
        <v>57</v>
      </c>
      <c r="O108" s="1" t="s">
        <v>57</v>
      </c>
      <c r="P108" s="1" t="s">
        <v>68</v>
      </c>
      <c r="Q108" s="1" t="s">
        <v>57</v>
      </c>
      <c r="R108" s="1" t="s">
        <v>68</v>
      </c>
      <c r="S108" s="1" t="s">
        <v>72</v>
      </c>
      <c r="T108" s="1" t="s">
        <v>57</v>
      </c>
      <c r="U108" s="1" t="s">
        <v>68</v>
      </c>
      <c r="V108" s="1" t="s">
        <v>57</v>
      </c>
      <c r="W108" s="1" t="s">
        <v>57</v>
      </c>
      <c r="X108" s="1" t="s">
        <v>57</v>
      </c>
      <c r="Y108" s="1" t="s">
        <v>57</v>
      </c>
      <c r="Z108" s="1" t="s">
        <v>72</v>
      </c>
      <c r="AA108" s="1" t="s">
        <v>57</v>
      </c>
      <c r="AB108" s="1" t="s">
        <v>57</v>
      </c>
      <c r="AC108" s="1" t="s">
        <v>57</v>
      </c>
      <c r="AD108" s="1" t="s">
        <v>57</v>
      </c>
      <c r="AE108" s="1" t="s">
        <v>57</v>
      </c>
      <c r="AF108" s="1" t="s">
        <v>57</v>
      </c>
      <c r="AG108" s="1" t="s">
        <v>57</v>
      </c>
      <c r="AH108" s="1" t="s">
        <v>57</v>
      </c>
      <c r="AI108" s="1" t="s">
        <v>57</v>
      </c>
      <c r="AJ108" s="1" t="s">
        <v>57</v>
      </c>
      <c r="AK108" s="1" t="s">
        <v>57</v>
      </c>
      <c r="AL108" s="1" t="s">
        <v>57</v>
      </c>
      <c r="AM108" s="1" t="s">
        <v>57</v>
      </c>
      <c r="AN108" s="1" t="s">
        <v>57</v>
      </c>
      <c r="AO108" s="1" t="s">
        <v>57</v>
      </c>
      <c r="AP108" s="1" t="s">
        <v>57</v>
      </c>
      <c r="AQ108" s="1" t="s">
        <v>374</v>
      </c>
      <c r="AR108" s="1" t="s">
        <v>374</v>
      </c>
      <c r="AS108" s="1" t="s">
        <v>378</v>
      </c>
      <c r="AT108" s="1" t="s">
        <v>801</v>
      </c>
      <c r="AU108" s="1" t="s">
        <v>208</v>
      </c>
    </row>
    <row r="109" ht="11.25" customHeight="1">
      <c r="A109" s="1" t="s">
        <v>3257</v>
      </c>
      <c r="B109" s="1" t="s">
        <v>3735</v>
      </c>
      <c r="C109" s="1" t="s">
        <v>3736</v>
      </c>
      <c r="D109" s="1" t="s">
        <v>1677</v>
      </c>
      <c r="E109" s="1" t="s">
        <v>68</v>
      </c>
      <c r="F109" s="1" t="s">
        <v>57</v>
      </c>
      <c r="G109" s="1" t="s">
        <v>57</v>
      </c>
      <c r="H109" s="1" t="s">
        <v>125</v>
      </c>
      <c r="I109" s="1" t="s">
        <v>123</v>
      </c>
      <c r="J109" s="1" t="s">
        <v>121</v>
      </c>
      <c r="K109" s="1" t="s">
        <v>336</v>
      </c>
      <c r="L109" s="1" t="s">
        <v>57</v>
      </c>
      <c r="M109" s="1" t="s">
        <v>57</v>
      </c>
      <c r="N109" s="1" t="s">
        <v>57</v>
      </c>
      <c r="O109" s="1" t="s">
        <v>68</v>
      </c>
      <c r="P109" s="1" t="s">
        <v>60</v>
      </c>
      <c r="Q109" s="1" t="s">
        <v>57</v>
      </c>
      <c r="R109" s="1" t="s">
        <v>57</v>
      </c>
      <c r="S109" s="1" t="s">
        <v>69</v>
      </c>
      <c r="T109" s="1" t="s">
        <v>60</v>
      </c>
      <c r="U109" s="1" t="s">
        <v>68</v>
      </c>
      <c r="V109" s="1" t="s">
        <v>57</v>
      </c>
      <c r="W109" s="1" t="s">
        <v>57</v>
      </c>
      <c r="X109" s="1" t="s">
        <v>57</v>
      </c>
      <c r="Y109" s="1" t="s">
        <v>57</v>
      </c>
      <c r="Z109" s="1" t="s">
        <v>72</v>
      </c>
      <c r="AA109" s="1" t="s">
        <v>57</v>
      </c>
      <c r="AB109" s="1" t="s">
        <v>57</v>
      </c>
      <c r="AC109" s="1" t="s">
        <v>57</v>
      </c>
      <c r="AD109" s="1" t="s">
        <v>57</v>
      </c>
      <c r="AE109" s="1" t="s">
        <v>57</v>
      </c>
      <c r="AF109" s="1" t="s">
        <v>57</v>
      </c>
      <c r="AG109" s="1" t="s">
        <v>57</v>
      </c>
      <c r="AH109" s="1" t="s">
        <v>57</v>
      </c>
      <c r="AI109" s="1" t="s">
        <v>57</v>
      </c>
      <c r="AJ109" s="1" t="s">
        <v>57</v>
      </c>
      <c r="AK109" s="1" t="s">
        <v>57</v>
      </c>
      <c r="AL109" s="1" t="s">
        <v>57</v>
      </c>
      <c r="AM109" s="1" t="s">
        <v>57</v>
      </c>
      <c r="AN109" s="1" t="s">
        <v>418</v>
      </c>
      <c r="AO109" s="1" t="s">
        <v>418</v>
      </c>
      <c r="AP109" s="1" t="s">
        <v>374</v>
      </c>
      <c r="AQ109" s="1" t="s">
        <v>374</v>
      </c>
      <c r="AR109" s="1" t="s">
        <v>378</v>
      </c>
      <c r="AS109" s="1" t="s">
        <v>378</v>
      </c>
      <c r="AT109" s="1" t="s">
        <v>3737</v>
      </c>
      <c r="AU109" s="1" t="s">
        <v>1257</v>
      </c>
    </row>
    <row r="110" ht="11.25" customHeight="1">
      <c r="A110" s="1" t="s">
        <v>169</v>
      </c>
      <c r="B110" s="1" t="s">
        <v>3738</v>
      </c>
      <c r="C110" s="1" t="s">
        <v>3739</v>
      </c>
      <c r="D110" s="1" t="s">
        <v>1677</v>
      </c>
      <c r="E110" s="1" t="s">
        <v>68</v>
      </c>
      <c r="F110" s="1" t="s">
        <v>57</v>
      </c>
      <c r="G110" s="1" t="s">
        <v>57</v>
      </c>
      <c r="H110" s="1" t="s">
        <v>306</v>
      </c>
      <c r="I110" s="1" t="s">
        <v>135</v>
      </c>
      <c r="J110" s="1" t="s">
        <v>135</v>
      </c>
      <c r="K110" s="1" t="s">
        <v>973</v>
      </c>
      <c r="L110" s="1" t="s">
        <v>57</v>
      </c>
      <c r="M110" s="1" t="s">
        <v>57</v>
      </c>
      <c r="N110" s="1" t="s">
        <v>57</v>
      </c>
      <c r="O110" s="1" t="s">
        <v>68</v>
      </c>
      <c r="P110" s="1" t="s">
        <v>60</v>
      </c>
      <c r="Q110" s="1" t="s">
        <v>57</v>
      </c>
      <c r="R110" s="1" t="s">
        <v>60</v>
      </c>
      <c r="S110" s="1" t="s">
        <v>69</v>
      </c>
      <c r="T110" s="1" t="s">
        <v>60</v>
      </c>
      <c r="U110" s="1" t="s">
        <v>57</v>
      </c>
      <c r="V110" s="1" t="s">
        <v>57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68</v>
      </c>
      <c r="AB110" s="1" t="s">
        <v>57</v>
      </c>
      <c r="AC110" s="1" t="s">
        <v>57</v>
      </c>
      <c r="AD110" s="1" t="s">
        <v>57</v>
      </c>
      <c r="AE110" s="1" t="s">
        <v>57</v>
      </c>
      <c r="AF110" s="1" t="s">
        <v>57</v>
      </c>
      <c r="AG110" s="1" t="s">
        <v>57</v>
      </c>
      <c r="AH110" s="1" t="s">
        <v>57</v>
      </c>
      <c r="AI110" s="1" t="s">
        <v>57</v>
      </c>
      <c r="AJ110" s="1" t="s">
        <v>57</v>
      </c>
      <c r="AK110" s="1" t="s">
        <v>57</v>
      </c>
      <c r="AL110" s="1" t="s">
        <v>57</v>
      </c>
      <c r="AM110" s="1" t="s">
        <v>57</v>
      </c>
      <c r="AN110" s="1" t="s">
        <v>57</v>
      </c>
      <c r="AO110" s="1" t="s">
        <v>57</v>
      </c>
      <c r="AP110" s="1" t="s">
        <v>382</v>
      </c>
      <c r="AQ110" s="1" t="s">
        <v>382</v>
      </c>
      <c r="AR110" s="1" t="s">
        <v>382</v>
      </c>
      <c r="AS110" s="1" t="s">
        <v>382</v>
      </c>
      <c r="AT110" s="1" t="s">
        <v>3027</v>
      </c>
      <c r="AU110" s="1" t="s">
        <v>3613</v>
      </c>
    </row>
    <row r="111" ht="11.25" customHeight="1">
      <c r="A111" s="1" t="s">
        <v>3263</v>
      </c>
      <c r="B111" s="1" t="s">
        <v>3740</v>
      </c>
      <c r="C111" s="1" t="s">
        <v>3741</v>
      </c>
      <c r="D111" s="1" t="s">
        <v>231</v>
      </c>
      <c r="E111" s="1" t="s">
        <v>60</v>
      </c>
      <c r="F111" s="1" t="s">
        <v>145</v>
      </c>
      <c r="G111" s="1" t="s">
        <v>98</v>
      </c>
      <c r="H111" s="1" t="s">
        <v>57</v>
      </c>
      <c r="I111" s="1" t="s">
        <v>86</v>
      </c>
      <c r="J111" s="1" t="s">
        <v>95</v>
      </c>
      <c r="K111" s="1" t="s">
        <v>1595</v>
      </c>
      <c r="L111" s="1" t="s">
        <v>57</v>
      </c>
      <c r="M111" s="1" t="s">
        <v>57</v>
      </c>
      <c r="N111" s="1" t="s">
        <v>60</v>
      </c>
      <c r="O111" s="1" t="s">
        <v>68</v>
      </c>
      <c r="P111" s="1" t="s">
        <v>69</v>
      </c>
      <c r="Q111" s="1" t="s">
        <v>60</v>
      </c>
      <c r="R111" s="1" t="s">
        <v>60</v>
      </c>
      <c r="S111" s="1" t="s">
        <v>72</v>
      </c>
      <c r="T111" s="1" t="s">
        <v>60</v>
      </c>
      <c r="U111" s="1" t="s">
        <v>72</v>
      </c>
      <c r="V111" s="1" t="s">
        <v>68</v>
      </c>
      <c r="W111" s="1" t="s">
        <v>57</v>
      </c>
      <c r="X111" s="1" t="s">
        <v>57</v>
      </c>
      <c r="Y111" s="1" t="s">
        <v>57</v>
      </c>
      <c r="Z111" s="1" t="s">
        <v>72</v>
      </c>
      <c r="AA111" s="1" t="s">
        <v>68</v>
      </c>
      <c r="AB111" s="1" t="s">
        <v>57</v>
      </c>
      <c r="AC111" s="1" t="s">
        <v>57</v>
      </c>
      <c r="AD111" s="1" t="s">
        <v>57</v>
      </c>
      <c r="AE111" s="1" t="s">
        <v>57</v>
      </c>
      <c r="AF111" s="1" t="s">
        <v>57</v>
      </c>
      <c r="AG111" s="1" t="s">
        <v>57</v>
      </c>
      <c r="AH111" s="1" t="s">
        <v>57</v>
      </c>
      <c r="AI111" s="1" t="s">
        <v>57</v>
      </c>
      <c r="AJ111" s="1" t="s">
        <v>57</v>
      </c>
      <c r="AK111" s="1" t="s">
        <v>57</v>
      </c>
      <c r="AL111" s="1" t="s">
        <v>57</v>
      </c>
      <c r="AM111" s="1" t="s">
        <v>57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1752</v>
      </c>
      <c r="AU111" s="1" t="s">
        <v>3613</v>
      </c>
    </row>
    <row r="112" ht="11.25" customHeight="1">
      <c r="A112" s="1" t="s">
        <v>3267</v>
      </c>
      <c r="B112" s="1" t="s">
        <v>3742</v>
      </c>
      <c r="C112" s="1" t="s">
        <v>3743</v>
      </c>
      <c r="D112" s="1" t="s">
        <v>1170</v>
      </c>
      <c r="E112" s="1" t="s">
        <v>60</v>
      </c>
      <c r="F112" s="1" t="s">
        <v>114</v>
      </c>
      <c r="G112" s="1" t="s">
        <v>320</v>
      </c>
      <c r="H112" s="1" t="s">
        <v>57</v>
      </c>
      <c r="I112" s="1" t="s">
        <v>94</v>
      </c>
      <c r="J112" s="1" t="s">
        <v>159</v>
      </c>
      <c r="K112" s="1" t="s">
        <v>267</v>
      </c>
      <c r="L112" s="1" t="s">
        <v>57</v>
      </c>
      <c r="M112" s="1" t="s">
        <v>57</v>
      </c>
      <c r="N112" s="1" t="s">
        <v>60</v>
      </c>
      <c r="O112" s="1" t="s">
        <v>68</v>
      </c>
      <c r="P112" s="1" t="s">
        <v>69</v>
      </c>
      <c r="Q112" s="1" t="s">
        <v>60</v>
      </c>
      <c r="R112" s="1" t="s">
        <v>60</v>
      </c>
      <c r="S112" s="1" t="s">
        <v>72</v>
      </c>
      <c r="T112" s="1" t="s">
        <v>60</v>
      </c>
      <c r="U112" s="1" t="s">
        <v>72</v>
      </c>
      <c r="V112" s="1" t="s">
        <v>68</v>
      </c>
      <c r="W112" s="1" t="s">
        <v>57</v>
      </c>
      <c r="X112" s="1" t="s">
        <v>57</v>
      </c>
      <c r="Y112" s="1" t="s">
        <v>57</v>
      </c>
      <c r="Z112" s="1" t="s">
        <v>72</v>
      </c>
      <c r="AA112" s="1" t="s">
        <v>68</v>
      </c>
      <c r="AB112" s="1" t="s">
        <v>57</v>
      </c>
      <c r="AC112" s="1" t="s">
        <v>57</v>
      </c>
      <c r="AD112" s="1" t="s">
        <v>57</v>
      </c>
      <c r="AE112" s="1" t="s">
        <v>57</v>
      </c>
      <c r="AF112" s="1" t="s">
        <v>57</v>
      </c>
      <c r="AG112" s="1" t="s">
        <v>57</v>
      </c>
      <c r="AH112" s="1" t="s">
        <v>57</v>
      </c>
      <c r="AI112" s="1" t="s">
        <v>57</v>
      </c>
      <c r="AJ112" s="1" t="s">
        <v>57</v>
      </c>
      <c r="AK112" s="1" t="s">
        <v>57</v>
      </c>
      <c r="AL112" s="1" t="s">
        <v>57</v>
      </c>
      <c r="AM112" s="1" t="s">
        <v>57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387</v>
      </c>
      <c r="AS112" s="1" t="s">
        <v>387</v>
      </c>
      <c r="AT112" s="1" t="s">
        <v>3744</v>
      </c>
      <c r="AU112" s="1" t="s">
        <v>552</v>
      </c>
    </row>
    <row r="113" ht="11.25" customHeight="1">
      <c r="A113" s="1" t="s">
        <v>3272</v>
      </c>
      <c r="B113" s="1" t="s">
        <v>3745</v>
      </c>
      <c r="C113" s="1" t="s">
        <v>3746</v>
      </c>
      <c r="D113" s="1" t="s">
        <v>1511</v>
      </c>
      <c r="E113" s="1" t="s">
        <v>68</v>
      </c>
      <c r="F113" s="1" t="s">
        <v>57</v>
      </c>
      <c r="G113" s="1" t="s">
        <v>98</v>
      </c>
      <c r="H113" s="1" t="s">
        <v>159</v>
      </c>
      <c r="I113" s="1" t="s">
        <v>87</v>
      </c>
      <c r="J113" s="1" t="s">
        <v>98</v>
      </c>
      <c r="K113" s="1" t="s">
        <v>274</v>
      </c>
      <c r="L113" s="1" t="s">
        <v>57</v>
      </c>
      <c r="M113" s="1" t="s">
        <v>57</v>
      </c>
      <c r="N113" s="1" t="s">
        <v>68</v>
      </c>
      <c r="O113" s="1" t="s">
        <v>68</v>
      </c>
      <c r="P113" s="1" t="s">
        <v>68</v>
      </c>
      <c r="Q113" s="1" t="s">
        <v>68</v>
      </c>
      <c r="R113" s="1" t="s">
        <v>68</v>
      </c>
      <c r="S113" s="1" t="s">
        <v>72</v>
      </c>
      <c r="T113" s="1" t="s">
        <v>68</v>
      </c>
      <c r="U113" s="1" t="s">
        <v>60</v>
      </c>
      <c r="V113" s="1" t="s">
        <v>60</v>
      </c>
      <c r="W113" s="1" t="s">
        <v>60</v>
      </c>
      <c r="X113" s="1" t="s">
        <v>57</v>
      </c>
      <c r="Y113" s="1" t="s">
        <v>57</v>
      </c>
      <c r="Z113" s="1" t="s">
        <v>72</v>
      </c>
      <c r="AA113" s="1" t="s">
        <v>68</v>
      </c>
      <c r="AB113" s="1" t="s">
        <v>57</v>
      </c>
      <c r="AC113" s="1" t="s">
        <v>57</v>
      </c>
      <c r="AD113" s="1" t="s">
        <v>57</v>
      </c>
      <c r="AE113" s="1" t="s">
        <v>57</v>
      </c>
      <c r="AF113" s="1" t="s">
        <v>57</v>
      </c>
      <c r="AG113" s="1" t="s">
        <v>57</v>
      </c>
      <c r="AH113" s="1" t="s">
        <v>57</v>
      </c>
      <c r="AI113" s="1" t="s">
        <v>57</v>
      </c>
      <c r="AJ113" s="1" t="s">
        <v>57</v>
      </c>
      <c r="AK113" s="1" t="s">
        <v>57</v>
      </c>
      <c r="AL113" s="1" t="s">
        <v>57</v>
      </c>
      <c r="AM113" s="1" t="s">
        <v>57</v>
      </c>
      <c r="AN113" s="1" t="s">
        <v>432</v>
      </c>
      <c r="AO113" s="1" t="s">
        <v>378</v>
      </c>
      <c r="AP113" s="1" t="s">
        <v>382</v>
      </c>
      <c r="AQ113" s="1" t="s">
        <v>396</v>
      </c>
      <c r="AR113" s="1" t="s">
        <v>427</v>
      </c>
      <c r="AS113" s="1" t="s">
        <v>427</v>
      </c>
      <c r="AT113" s="1" t="s">
        <v>3747</v>
      </c>
      <c r="AU113" s="1" t="s">
        <v>3748</v>
      </c>
    </row>
    <row r="114" ht="11.25" customHeight="1">
      <c r="A114" s="1" t="s">
        <v>2951</v>
      </c>
      <c r="B114" s="1" t="s">
        <v>3749</v>
      </c>
      <c r="C114" s="1" t="s">
        <v>3750</v>
      </c>
      <c r="D114" s="1" t="s">
        <v>1807</v>
      </c>
      <c r="E114" s="1" t="s">
        <v>68</v>
      </c>
      <c r="F114" s="1" t="s">
        <v>57</v>
      </c>
      <c r="G114" s="1" t="s">
        <v>289</v>
      </c>
      <c r="H114" s="1" t="s">
        <v>337</v>
      </c>
      <c r="I114" s="1" t="s">
        <v>146</v>
      </c>
      <c r="J114" s="1" t="s">
        <v>122</v>
      </c>
      <c r="K114" s="1" t="s">
        <v>685</v>
      </c>
      <c r="L114" s="1" t="s">
        <v>57</v>
      </c>
      <c r="M114" s="1" t="s">
        <v>81</v>
      </c>
      <c r="N114" s="1" t="s">
        <v>68</v>
      </c>
      <c r="O114" s="1" t="s">
        <v>68</v>
      </c>
      <c r="P114" s="1" t="s">
        <v>68</v>
      </c>
      <c r="Q114" s="1" t="s">
        <v>68</v>
      </c>
      <c r="R114" s="1" t="s">
        <v>68</v>
      </c>
      <c r="S114" s="1" t="s">
        <v>72</v>
      </c>
      <c r="T114" s="1" t="s">
        <v>68</v>
      </c>
      <c r="U114" s="1" t="s">
        <v>60</v>
      </c>
      <c r="V114" s="1" t="s">
        <v>60</v>
      </c>
      <c r="W114" s="1" t="s">
        <v>60</v>
      </c>
      <c r="X114" s="1" t="s">
        <v>57</v>
      </c>
      <c r="Y114" s="1" t="s">
        <v>57</v>
      </c>
      <c r="Z114" s="1" t="s">
        <v>72</v>
      </c>
      <c r="AA114" s="1" t="s">
        <v>68</v>
      </c>
      <c r="AB114" s="1" t="s">
        <v>57</v>
      </c>
      <c r="AC114" s="1" t="s">
        <v>57</v>
      </c>
      <c r="AD114" s="1" t="s">
        <v>57</v>
      </c>
      <c r="AE114" s="1" t="s">
        <v>57</v>
      </c>
      <c r="AF114" s="1" t="s">
        <v>57</v>
      </c>
      <c r="AG114" s="1" t="s">
        <v>57</v>
      </c>
      <c r="AH114" s="1" t="s">
        <v>57</v>
      </c>
      <c r="AI114" s="1" t="s">
        <v>57</v>
      </c>
      <c r="AJ114" s="1" t="s">
        <v>57</v>
      </c>
      <c r="AK114" s="1" t="s">
        <v>57</v>
      </c>
      <c r="AL114" s="1" t="s">
        <v>57</v>
      </c>
      <c r="AM114" s="1" t="s">
        <v>378</v>
      </c>
      <c r="AN114" s="1" t="s">
        <v>427</v>
      </c>
      <c r="AO114" s="1" t="s">
        <v>418</v>
      </c>
      <c r="AP114" s="1" t="s">
        <v>382</v>
      </c>
      <c r="AQ114" s="1" t="s">
        <v>392</v>
      </c>
      <c r="AR114" s="1" t="s">
        <v>396</v>
      </c>
      <c r="AS114" s="1" t="s">
        <v>396</v>
      </c>
      <c r="AT114" s="1" t="s">
        <v>3751</v>
      </c>
      <c r="AU114" s="1" t="s">
        <v>3748</v>
      </c>
    </row>
    <row r="115" ht="11.25" customHeight="1">
      <c r="A115" s="1" t="s">
        <v>3277</v>
      </c>
      <c r="B115" s="1" t="s">
        <v>3752</v>
      </c>
      <c r="C115" s="1" t="s">
        <v>3753</v>
      </c>
      <c r="D115" s="1" t="s">
        <v>1552</v>
      </c>
      <c r="E115" s="1" t="s">
        <v>68</v>
      </c>
      <c r="F115" s="1" t="s">
        <v>57</v>
      </c>
      <c r="G115" s="1" t="s">
        <v>134</v>
      </c>
      <c r="H115" s="1" t="s">
        <v>461</v>
      </c>
      <c r="I115" s="1" t="s">
        <v>124</v>
      </c>
      <c r="J115" s="1" t="s">
        <v>131</v>
      </c>
      <c r="K115" s="1" t="s">
        <v>301</v>
      </c>
      <c r="L115" s="1" t="s">
        <v>57</v>
      </c>
      <c r="M115" s="1" t="s">
        <v>98</v>
      </c>
      <c r="N115" s="1" t="s">
        <v>68</v>
      </c>
      <c r="O115" s="1" t="s">
        <v>68</v>
      </c>
      <c r="P115" s="1" t="s">
        <v>68</v>
      </c>
      <c r="Q115" s="1" t="s">
        <v>68</v>
      </c>
      <c r="R115" s="1" t="s">
        <v>68</v>
      </c>
      <c r="S115" s="1" t="s">
        <v>72</v>
      </c>
      <c r="T115" s="1" t="s">
        <v>68</v>
      </c>
      <c r="U115" s="1" t="s">
        <v>68</v>
      </c>
      <c r="V115" s="1" t="s">
        <v>60</v>
      </c>
      <c r="W115" s="1" t="s">
        <v>60</v>
      </c>
      <c r="X115" s="1" t="s">
        <v>57</v>
      </c>
      <c r="Y115" s="1" t="s">
        <v>57</v>
      </c>
      <c r="Z115" s="1" t="s">
        <v>72</v>
      </c>
      <c r="AA115" s="1" t="s">
        <v>68</v>
      </c>
      <c r="AB115" s="1" t="s">
        <v>57</v>
      </c>
      <c r="AC115" s="1" t="s">
        <v>57</v>
      </c>
      <c r="AD115" s="1" t="s">
        <v>57</v>
      </c>
      <c r="AE115" s="1" t="s">
        <v>57</v>
      </c>
      <c r="AF115" s="1" t="s">
        <v>57</v>
      </c>
      <c r="AG115" s="1" t="s">
        <v>57</v>
      </c>
      <c r="AH115" s="1" t="s">
        <v>57</v>
      </c>
      <c r="AI115" s="1" t="s">
        <v>57</v>
      </c>
      <c r="AJ115" s="1" t="s">
        <v>57</v>
      </c>
      <c r="AK115" s="1" t="s">
        <v>57</v>
      </c>
      <c r="AL115" s="1" t="s">
        <v>57</v>
      </c>
      <c r="AM115" s="1" t="s">
        <v>378</v>
      </c>
      <c r="AN115" s="1" t="s">
        <v>427</v>
      </c>
      <c r="AO115" s="1" t="s">
        <v>418</v>
      </c>
      <c r="AP115" s="1" t="s">
        <v>382</v>
      </c>
      <c r="AQ115" s="1" t="s">
        <v>392</v>
      </c>
      <c r="AR115" s="1" t="s">
        <v>396</v>
      </c>
      <c r="AS115" s="1" t="s">
        <v>407</v>
      </c>
      <c r="AT115" s="1" t="s">
        <v>3754</v>
      </c>
      <c r="AU115" s="1" t="s">
        <v>3613</v>
      </c>
    </row>
    <row r="116" ht="11.25" customHeight="1">
      <c r="A116" s="1" t="s">
        <v>3281</v>
      </c>
      <c r="B116" s="1" t="s">
        <v>3755</v>
      </c>
      <c r="C116" s="1" t="s">
        <v>3756</v>
      </c>
      <c r="D116" s="1" t="s">
        <v>3757</v>
      </c>
      <c r="E116" s="1" t="s">
        <v>60</v>
      </c>
      <c r="F116" s="1" t="s">
        <v>57</v>
      </c>
      <c r="G116" s="1" t="s">
        <v>114</v>
      </c>
      <c r="H116" s="1" t="s">
        <v>81</v>
      </c>
      <c r="I116" s="1" t="s">
        <v>95</v>
      </c>
      <c r="J116" s="1" t="s">
        <v>95</v>
      </c>
      <c r="K116" s="1" t="s">
        <v>264</v>
      </c>
      <c r="L116" s="1" t="s">
        <v>79</v>
      </c>
      <c r="M116" s="1" t="s">
        <v>78</v>
      </c>
      <c r="N116" s="1" t="s">
        <v>68</v>
      </c>
      <c r="O116" s="1" t="s">
        <v>68</v>
      </c>
      <c r="P116" s="1" t="s">
        <v>68</v>
      </c>
      <c r="Q116" s="1" t="s">
        <v>68</v>
      </c>
      <c r="R116" s="1" t="s">
        <v>68</v>
      </c>
      <c r="S116" s="1" t="s">
        <v>72</v>
      </c>
      <c r="T116" s="1" t="s">
        <v>68</v>
      </c>
      <c r="U116" s="1" t="s">
        <v>57</v>
      </c>
      <c r="V116" s="1" t="s">
        <v>57</v>
      </c>
      <c r="W116" s="1" t="s">
        <v>57</v>
      </c>
      <c r="X116" s="1" t="s">
        <v>57</v>
      </c>
      <c r="Y116" s="1" t="s">
        <v>57</v>
      </c>
      <c r="Z116" s="1" t="s">
        <v>72</v>
      </c>
      <c r="AA116" s="1" t="s">
        <v>57</v>
      </c>
      <c r="AB116" s="1" t="s">
        <v>57</v>
      </c>
      <c r="AC116" s="1" t="s">
        <v>57</v>
      </c>
      <c r="AD116" s="1" t="s">
        <v>57</v>
      </c>
      <c r="AE116" s="1" t="s">
        <v>57</v>
      </c>
      <c r="AF116" s="1" t="s">
        <v>57</v>
      </c>
      <c r="AG116" s="1" t="s">
        <v>57</v>
      </c>
      <c r="AH116" s="1" t="s">
        <v>57</v>
      </c>
      <c r="AI116" s="1" t="s">
        <v>57</v>
      </c>
      <c r="AJ116" s="1" t="s">
        <v>57</v>
      </c>
      <c r="AK116" s="1" t="s">
        <v>57</v>
      </c>
      <c r="AL116" s="1" t="s">
        <v>369</v>
      </c>
      <c r="AM116" s="1" t="s">
        <v>369</v>
      </c>
      <c r="AN116" s="1" t="s">
        <v>142</v>
      </c>
      <c r="AO116" s="1" t="s">
        <v>142</v>
      </c>
      <c r="AP116" s="1" t="s">
        <v>360</v>
      </c>
      <c r="AQ116" s="1" t="s">
        <v>360</v>
      </c>
      <c r="AR116" s="1" t="s">
        <v>412</v>
      </c>
      <c r="AS116" s="1" t="s">
        <v>412</v>
      </c>
      <c r="AT116" s="1" t="s">
        <v>3758</v>
      </c>
      <c r="AU116" s="1" t="s">
        <v>3385</v>
      </c>
    </row>
    <row r="117" ht="11.25" customHeight="1">
      <c r="A117" s="1" t="s">
        <v>3284</v>
      </c>
      <c r="B117" s="1" t="s">
        <v>3759</v>
      </c>
      <c r="C117" s="1" t="s">
        <v>3760</v>
      </c>
      <c r="D117" s="1" t="s">
        <v>568</v>
      </c>
      <c r="E117" s="1" t="s">
        <v>60</v>
      </c>
      <c r="F117" s="1" t="s">
        <v>57</v>
      </c>
      <c r="G117" s="1" t="s">
        <v>98</v>
      </c>
      <c r="H117" s="1" t="s">
        <v>71</v>
      </c>
      <c r="I117" s="1" t="s">
        <v>120</v>
      </c>
      <c r="J117" s="1" t="s">
        <v>114</v>
      </c>
      <c r="K117" s="1" t="s">
        <v>1634</v>
      </c>
      <c r="L117" s="1" t="s">
        <v>96</v>
      </c>
      <c r="M117" s="1" t="s">
        <v>170</v>
      </c>
      <c r="N117" s="1" t="s">
        <v>68</v>
      </c>
      <c r="O117" s="1" t="s">
        <v>68</v>
      </c>
      <c r="P117" s="1" t="s">
        <v>68</v>
      </c>
      <c r="Q117" s="1" t="s">
        <v>68</v>
      </c>
      <c r="R117" s="1" t="s">
        <v>68</v>
      </c>
      <c r="S117" s="1" t="s">
        <v>72</v>
      </c>
      <c r="T117" s="1" t="s">
        <v>68</v>
      </c>
      <c r="U117" s="1" t="s">
        <v>68</v>
      </c>
      <c r="V117" s="1" t="s">
        <v>60</v>
      </c>
      <c r="W117" s="1" t="s">
        <v>68</v>
      </c>
      <c r="X117" s="1" t="s">
        <v>57</v>
      </c>
      <c r="Y117" s="1" t="s">
        <v>57</v>
      </c>
      <c r="Z117" s="1" t="s">
        <v>72</v>
      </c>
      <c r="AA117" s="1" t="s">
        <v>68</v>
      </c>
      <c r="AB117" s="1" t="s">
        <v>57</v>
      </c>
      <c r="AC117" s="1" t="s">
        <v>57</v>
      </c>
      <c r="AD117" s="1" t="s">
        <v>57</v>
      </c>
      <c r="AE117" s="1" t="s">
        <v>57</v>
      </c>
      <c r="AF117" s="1" t="s">
        <v>57</v>
      </c>
      <c r="AG117" s="1" t="s">
        <v>57</v>
      </c>
      <c r="AH117" s="1" t="s">
        <v>57</v>
      </c>
      <c r="AI117" s="1" t="s">
        <v>57</v>
      </c>
      <c r="AJ117" s="1" t="s">
        <v>57</v>
      </c>
      <c r="AK117" s="1" t="s">
        <v>57</v>
      </c>
      <c r="AL117" s="1" t="s">
        <v>98</v>
      </c>
      <c r="AM117" s="1" t="s">
        <v>289</v>
      </c>
      <c r="AN117" s="1" t="s">
        <v>124</v>
      </c>
      <c r="AO117" s="1" t="s">
        <v>87</v>
      </c>
      <c r="AP117" s="1" t="s">
        <v>87</v>
      </c>
      <c r="AQ117" s="1" t="s">
        <v>417</v>
      </c>
      <c r="AR117" s="1" t="s">
        <v>412</v>
      </c>
      <c r="AS117" s="1" t="s">
        <v>412</v>
      </c>
      <c r="AT117" s="1" t="s">
        <v>3761</v>
      </c>
      <c r="AU117" s="1" t="s">
        <v>3613</v>
      </c>
    </row>
    <row r="118" ht="11.25" customHeight="1">
      <c r="A118" s="1" t="s">
        <v>3287</v>
      </c>
      <c r="B118" s="1" t="s">
        <v>3762</v>
      </c>
      <c r="C118" s="1" t="s">
        <v>3763</v>
      </c>
      <c r="D118" s="1" t="s">
        <v>680</v>
      </c>
      <c r="E118" s="1" t="s">
        <v>60</v>
      </c>
      <c r="F118" s="1" t="s">
        <v>57</v>
      </c>
      <c r="G118" s="1" t="s">
        <v>98</v>
      </c>
      <c r="H118" s="1" t="s">
        <v>337</v>
      </c>
      <c r="I118" s="1" t="s">
        <v>124</v>
      </c>
      <c r="J118" s="1" t="s">
        <v>95</v>
      </c>
      <c r="K118" s="1" t="s">
        <v>182</v>
      </c>
      <c r="L118" s="1" t="s">
        <v>68</v>
      </c>
      <c r="M118" s="1" t="s">
        <v>67</v>
      </c>
      <c r="N118" s="1" t="s">
        <v>68</v>
      </c>
      <c r="O118" s="1" t="s">
        <v>68</v>
      </c>
      <c r="P118" s="1" t="s">
        <v>68</v>
      </c>
      <c r="Q118" s="1" t="s">
        <v>68</v>
      </c>
      <c r="R118" s="1" t="s">
        <v>68</v>
      </c>
      <c r="S118" s="1" t="s">
        <v>72</v>
      </c>
      <c r="T118" s="1" t="s">
        <v>68</v>
      </c>
      <c r="U118" s="1" t="s">
        <v>68</v>
      </c>
      <c r="V118" s="1" t="s">
        <v>60</v>
      </c>
      <c r="W118" s="1" t="s">
        <v>68</v>
      </c>
      <c r="X118" s="1" t="s">
        <v>57</v>
      </c>
      <c r="Y118" s="1" t="s">
        <v>57</v>
      </c>
      <c r="Z118" s="1" t="s">
        <v>72</v>
      </c>
      <c r="AA118" s="1" t="s">
        <v>68</v>
      </c>
      <c r="AB118" s="1" t="s">
        <v>57</v>
      </c>
      <c r="AC118" s="1" t="s">
        <v>57</v>
      </c>
      <c r="AD118" s="1" t="s">
        <v>79</v>
      </c>
      <c r="AE118" s="1" t="s">
        <v>79</v>
      </c>
      <c r="AF118" s="1" t="s">
        <v>79</v>
      </c>
      <c r="AG118" s="1" t="s">
        <v>79</v>
      </c>
      <c r="AH118" s="1" t="s">
        <v>364</v>
      </c>
      <c r="AI118" s="1" t="s">
        <v>364</v>
      </c>
      <c r="AJ118" s="1" t="s">
        <v>364</v>
      </c>
      <c r="AK118" s="1" t="s">
        <v>364</v>
      </c>
      <c r="AL118" s="1" t="s">
        <v>94</v>
      </c>
      <c r="AM118" s="1" t="s">
        <v>99</v>
      </c>
      <c r="AN118" s="1" t="s">
        <v>289</v>
      </c>
      <c r="AO118" s="1" t="s">
        <v>122</v>
      </c>
      <c r="AP118" s="1" t="s">
        <v>99</v>
      </c>
      <c r="AQ118" s="1" t="s">
        <v>122</v>
      </c>
      <c r="AR118" s="1" t="s">
        <v>412</v>
      </c>
      <c r="AS118" s="1" t="s">
        <v>412</v>
      </c>
      <c r="AT118" s="1" t="s">
        <v>3764</v>
      </c>
      <c r="AU118" s="1" t="s">
        <v>969</v>
      </c>
    </row>
    <row r="119" ht="11.25" customHeight="1">
      <c r="A119" s="1" t="s">
        <v>3291</v>
      </c>
      <c r="B119" s="1" t="s">
        <v>3765</v>
      </c>
      <c r="C119" s="1" t="s">
        <v>3766</v>
      </c>
      <c r="D119" s="1" t="s">
        <v>3767</v>
      </c>
      <c r="E119" s="1" t="s">
        <v>60</v>
      </c>
      <c r="F119" s="1" t="s">
        <v>57</v>
      </c>
      <c r="G119" s="1" t="s">
        <v>3232</v>
      </c>
      <c r="H119" s="1" t="s">
        <v>120</v>
      </c>
      <c r="I119" s="1" t="s">
        <v>108</v>
      </c>
      <c r="J119" s="1" t="s">
        <v>3768</v>
      </c>
      <c r="K119" s="1" t="s">
        <v>254</v>
      </c>
      <c r="L119" s="1" t="s">
        <v>86</v>
      </c>
      <c r="M119" s="1" t="s">
        <v>79</v>
      </c>
      <c r="N119" s="1" t="s">
        <v>68</v>
      </c>
      <c r="O119" s="1" t="s">
        <v>68</v>
      </c>
      <c r="P119" s="1" t="s">
        <v>60</v>
      </c>
      <c r="Q119" s="1" t="s">
        <v>68</v>
      </c>
      <c r="R119" s="1" t="s">
        <v>72</v>
      </c>
      <c r="S119" s="1" t="s">
        <v>72</v>
      </c>
      <c r="T119" s="1" t="s">
        <v>68</v>
      </c>
      <c r="U119" s="1" t="s">
        <v>57</v>
      </c>
      <c r="V119" s="1" t="s">
        <v>57</v>
      </c>
      <c r="W119" s="1" t="s">
        <v>57</v>
      </c>
      <c r="X119" s="1" t="s">
        <v>57</v>
      </c>
      <c r="Y119" s="1" t="s">
        <v>57</v>
      </c>
      <c r="Z119" s="1" t="s">
        <v>72</v>
      </c>
      <c r="AA119" s="1" t="s">
        <v>57</v>
      </c>
      <c r="AB119" s="1" t="s">
        <v>57</v>
      </c>
      <c r="AC119" s="1" t="s">
        <v>57</v>
      </c>
      <c r="AD119" s="1" t="s">
        <v>57</v>
      </c>
      <c r="AE119" s="1" t="s">
        <v>57</v>
      </c>
      <c r="AF119" s="1" t="s">
        <v>57</v>
      </c>
      <c r="AG119" s="1" t="s">
        <v>57</v>
      </c>
      <c r="AH119" s="1" t="s">
        <v>57</v>
      </c>
      <c r="AI119" s="1" t="s">
        <v>57</v>
      </c>
      <c r="AJ119" s="1" t="s">
        <v>57</v>
      </c>
      <c r="AK119" s="1" t="s">
        <v>57</v>
      </c>
      <c r="AL119" s="1" t="s">
        <v>57</v>
      </c>
      <c r="AM119" s="1" t="s">
        <v>57</v>
      </c>
      <c r="AN119" s="1" t="s">
        <v>57</v>
      </c>
      <c r="AO119" s="1" t="s">
        <v>57</v>
      </c>
      <c r="AP119" s="1" t="s">
        <v>260</v>
      </c>
      <c r="AQ119" s="1" t="s">
        <v>260</v>
      </c>
      <c r="AR119" s="1" t="s">
        <v>260</v>
      </c>
      <c r="AS119" s="1" t="s">
        <v>260</v>
      </c>
      <c r="AT119" s="1" t="s">
        <v>3337</v>
      </c>
      <c r="AU119" s="1" t="s">
        <v>3769</v>
      </c>
    </row>
    <row r="120" ht="11.25" customHeight="1">
      <c r="A120" s="1" t="s">
        <v>3295</v>
      </c>
      <c r="B120" s="1" t="s">
        <v>3770</v>
      </c>
      <c r="C120" s="1" t="s">
        <v>3771</v>
      </c>
      <c r="D120" s="1" t="s">
        <v>1366</v>
      </c>
      <c r="E120" s="1" t="s">
        <v>60</v>
      </c>
      <c r="F120" s="1" t="s">
        <v>57</v>
      </c>
      <c r="G120" s="1" t="s">
        <v>2918</v>
      </c>
      <c r="H120" s="1" t="s">
        <v>71</v>
      </c>
      <c r="I120" s="1" t="s">
        <v>311</v>
      </c>
      <c r="J120" s="1" t="s">
        <v>132</v>
      </c>
      <c r="K120" s="1" t="s">
        <v>372</v>
      </c>
      <c r="L120" s="1" t="s">
        <v>146</v>
      </c>
      <c r="M120" s="1" t="s">
        <v>170</v>
      </c>
      <c r="N120" s="1" t="s">
        <v>68</v>
      </c>
      <c r="O120" s="1" t="s">
        <v>68</v>
      </c>
      <c r="P120" s="1" t="s">
        <v>68</v>
      </c>
      <c r="Q120" s="1" t="s">
        <v>68</v>
      </c>
      <c r="R120" s="1" t="s">
        <v>68</v>
      </c>
      <c r="S120" s="1" t="s">
        <v>72</v>
      </c>
      <c r="T120" s="1" t="s">
        <v>68</v>
      </c>
      <c r="U120" s="1" t="s">
        <v>68</v>
      </c>
      <c r="V120" s="1" t="s">
        <v>60</v>
      </c>
      <c r="W120" s="1" t="s">
        <v>60</v>
      </c>
      <c r="X120" s="1" t="s">
        <v>60</v>
      </c>
      <c r="Y120" s="1" t="s">
        <v>57</v>
      </c>
      <c r="Z120" s="1" t="s">
        <v>72</v>
      </c>
      <c r="AA120" s="1" t="s">
        <v>68</v>
      </c>
      <c r="AB120" s="1" t="s">
        <v>57</v>
      </c>
      <c r="AC120" s="1" t="s">
        <v>57</v>
      </c>
      <c r="AD120" s="1" t="s">
        <v>57</v>
      </c>
      <c r="AE120" s="1" t="s">
        <v>57</v>
      </c>
      <c r="AF120" s="1" t="s">
        <v>57</v>
      </c>
      <c r="AG120" s="1" t="s">
        <v>57</v>
      </c>
      <c r="AH120" s="1" t="s">
        <v>57</v>
      </c>
      <c r="AI120" s="1" t="s">
        <v>57</v>
      </c>
      <c r="AJ120" s="1" t="s">
        <v>57</v>
      </c>
      <c r="AK120" s="1" t="s">
        <v>57</v>
      </c>
      <c r="AL120" s="1" t="s">
        <v>57</v>
      </c>
      <c r="AM120" s="1" t="s">
        <v>57</v>
      </c>
      <c r="AN120" s="1" t="s">
        <v>57</v>
      </c>
      <c r="AO120" s="1" t="s">
        <v>57</v>
      </c>
      <c r="AP120" s="1" t="s">
        <v>109</v>
      </c>
      <c r="AQ120" s="1" t="s">
        <v>109</v>
      </c>
      <c r="AR120" s="1" t="s">
        <v>109</v>
      </c>
      <c r="AS120" s="1" t="s">
        <v>109</v>
      </c>
      <c r="AT120" s="1" t="s">
        <v>3772</v>
      </c>
      <c r="AU120" s="1" t="s">
        <v>3613</v>
      </c>
    </row>
    <row r="121" ht="11.25" customHeight="1">
      <c r="A121" s="1" t="s">
        <v>3298</v>
      </c>
      <c r="B121" s="1" t="s">
        <v>3773</v>
      </c>
      <c r="C121" s="1" t="s">
        <v>3774</v>
      </c>
      <c r="D121" s="1" t="s">
        <v>3545</v>
      </c>
      <c r="E121" s="1" t="s">
        <v>60</v>
      </c>
      <c r="F121" s="1" t="s">
        <v>57</v>
      </c>
      <c r="G121" s="1" t="s">
        <v>465</v>
      </c>
      <c r="H121" s="1" t="s">
        <v>125</v>
      </c>
      <c r="I121" s="1" t="s">
        <v>337</v>
      </c>
      <c r="J121" s="1" t="s">
        <v>133</v>
      </c>
      <c r="K121" s="1" t="s">
        <v>693</v>
      </c>
      <c r="L121" s="1" t="s">
        <v>86</v>
      </c>
      <c r="M121" s="1" t="s">
        <v>57</v>
      </c>
      <c r="N121" s="1" t="s">
        <v>68</v>
      </c>
      <c r="O121" s="1" t="s">
        <v>68</v>
      </c>
      <c r="P121" s="1" t="s">
        <v>68</v>
      </c>
      <c r="Q121" s="1" t="s">
        <v>68</v>
      </c>
      <c r="R121" s="1" t="s">
        <v>68</v>
      </c>
      <c r="S121" s="1" t="s">
        <v>72</v>
      </c>
      <c r="T121" s="1" t="s">
        <v>68</v>
      </c>
      <c r="U121" s="1" t="s">
        <v>68</v>
      </c>
      <c r="V121" s="1" t="s">
        <v>60</v>
      </c>
      <c r="W121" s="1" t="s">
        <v>60</v>
      </c>
      <c r="X121" s="1" t="s">
        <v>60</v>
      </c>
      <c r="Y121" s="1" t="s">
        <v>57</v>
      </c>
      <c r="Z121" s="1" t="s">
        <v>72</v>
      </c>
      <c r="AA121" s="1" t="s">
        <v>68</v>
      </c>
      <c r="AB121" s="1" t="s">
        <v>57</v>
      </c>
      <c r="AC121" s="1" t="s">
        <v>57</v>
      </c>
      <c r="AD121" s="1" t="s">
        <v>57</v>
      </c>
      <c r="AE121" s="1" t="s">
        <v>57</v>
      </c>
      <c r="AF121" s="1" t="s">
        <v>57</v>
      </c>
      <c r="AG121" s="1" t="s">
        <v>57</v>
      </c>
      <c r="AH121" s="1" t="s">
        <v>57</v>
      </c>
      <c r="AI121" s="1" t="s">
        <v>57</v>
      </c>
      <c r="AJ121" s="1" t="s">
        <v>57</v>
      </c>
      <c r="AK121" s="1" t="s">
        <v>57</v>
      </c>
      <c r="AL121" s="1" t="s">
        <v>57</v>
      </c>
      <c r="AM121" s="1" t="s">
        <v>57</v>
      </c>
      <c r="AN121" s="1" t="s">
        <v>57</v>
      </c>
      <c r="AO121" s="1" t="s">
        <v>57</v>
      </c>
      <c r="AP121" s="1" t="s">
        <v>156</v>
      </c>
      <c r="AQ121" s="1" t="s">
        <v>156</v>
      </c>
      <c r="AR121" s="1" t="s">
        <v>156</v>
      </c>
      <c r="AS121" s="1" t="s">
        <v>156</v>
      </c>
      <c r="AT121" s="1" t="s">
        <v>3775</v>
      </c>
      <c r="AU121" s="1" t="s">
        <v>3613</v>
      </c>
    </row>
    <row r="122" ht="11.25" customHeight="1">
      <c r="A122" s="1" t="s">
        <v>3302</v>
      </c>
      <c r="B122" s="1" t="s">
        <v>3776</v>
      </c>
      <c r="C122" s="1" t="s">
        <v>3777</v>
      </c>
      <c r="D122" s="1" t="s">
        <v>3778</v>
      </c>
      <c r="E122" s="1" t="s">
        <v>60</v>
      </c>
      <c r="F122" s="1" t="s">
        <v>57</v>
      </c>
      <c r="G122" s="1" t="s">
        <v>445</v>
      </c>
      <c r="H122" s="1" t="s">
        <v>369</v>
      </c>
      <c r="I122" s="1" t="s">
        <v>124</v>
      </c>
      <c r="J122" s="1" t="s">
        <v>3779</v>
      </c>
      <c r="K122" s="1" t="s">
        <v>680</v>
      </c>
      <c r="L122" s="1" t="s">
        <v>57</v>
      </c>
      <c r="M122" s="1" t="s">
        <v>57</v>
      </c>
      <c r="N122" s="1" t="s">
        <v>57</v>
      </c>
      <c r="O122" s="1" t="s">
        <v>68</v>
      </c>
      <c r="P122" s="1" t="s">
        <v>57</v>
      </c>
      <c r="Q122" s="1" t="s">
        <v>57</v>
      </c>
      <c r="R122" s="1" t="s">
        <v>68</v>
      </c>
      <c r="S122" s="1" t="s">
        <v>68</v>
      </c>
      <c r="T122" s="1" t="s">
        <v>68</v>
      </c>
      <c r="U122" s="1" t="s">
        <v>57</v>
      </c>
      <c r="V122" s="1" t="s">
        <v>57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57</v>
      </c>
      <c r="AC122" s="1" t="s">
        <v>57</v>
      </c>
      <c r="AD122" s="1" t="s">
        <v>64</v>
      </c>
      <c r="AE122" s="1" t="s">
        <v>64</v>
      </c>
      <c r="AF122" s="1" t="s">
        <v>64</v>
      </c>
      <c r="AG122" s="1" t="s">
        <v>64</v>
      </c>
      <c r="AH122" s="1" t="s">
        <v>158</v>
      </c>
      <c r="AI122" s="1" t="s">
        <v>158</v>
      </c>
      <c r="AJ122" s="1" t="s">
        <v>158</v>
      </c>
      <c r="AK122" s="1" t="s">
        <v>158</v>
      </c>
      <c r="AL122" s="1" t="s">
        <v>57</v>
      </c>
      <c r="AM122" s="1" t="s">
        <v>57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3780</v>
      </c>
      <c r="AU122" s="1" t="s">
        <v>3613</v>
      </c>
    </row>
    <row r="123" ht="11.25" customHeight="1">
      <c r="A123" s="1" t="s">
        <v>3306</v>
      </c>
      <c r="B123" s="1" t="s">
        <v>3781</v>
      </c>
      <c r="C123" s="1" t="s">
        <v>3782</v>
      </c>
      <c r="D123" s="1" t="s">
        <v>3778</v>
      </c>
      <c r="E123" s="1" t="s">
        <v>60</v>
      </c>
      <c r="F123" s="1" t="s">
        <v>57</v>
      </c>
      <c r="G123" s="1" t="s">
        <v>98</v>
      </c>
      <c r="H123" s="1" t="s">
        <v>3783</v>
      </c>
      <c r="I123" s="1" t="s">
        <v>124</v>
      </c>
      <c r="J123" s="1" t="s">
        <v>135</v>
      </c>
      <c r="K123" s="1" t="s">
        <v>997</v>
      </c>
      <c r="L123" s="1" t="s">
        <v>57</v>
      </c>
      <c r="M123" s="1" t="s">
        <v>57</v>
      </c>
      <c r="N123" s="1" t="s">
        <v>57</v>
      </c>
      <c r="O123" s="1" t="s">
        <v>68</v>
      </c>
      <c r="P123" s="1" t="s">
        <v>57</v>
      </c>
      <c r="Q123" s="1" t="s">
        <v>57</v>
      </c>
      <c r="R123" s="1" t="s">
        <v>68</v>
      </c>
      <c r="S123" s="1" t="s">
        <v>68</v>
      </c>
      <c r="T123" s="1" t="s">
        <v>68</v>
      </c>
      <c r="U123" s="1" t="s">
        <v>57</v>
      </c>
      <c r="V123" s="1" t="s">
        <v>57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57</v>
      </c>
      <c r="AC123" s="1" t="s">
        <v>57</v>
      </c>
      <c r="AD123" s="1" t="s">
        <v>66</v>
      </c>
      <c r="AE123" s="1" t="s">
        <v>66</v>
      </c>
      <c r="AF123" s="1" t="s">
        <v>66</v>
      </c>
      <c r="AG123" s="1" t="s">
        <v>66</v>
      </c>
      <c r="AH123" s="1" t="s">
        <v>407</v>
      </c>
      <c r="AI123" s="1" t="s">
        <v>407</v>
      </c>
      <c r="AJ123" s="1" t="s">
        <v>407</v>
      </c>
      <c r="AK123" s="1" t="s">
        <v>407</v>
      </c>
      <c r="AL123" s="1" t="s">
        <v>382</v>
      </c>
      <c r="AM123" s="1" t="s">
        <v>382</v>
      </c>
      <c r="AN123" s="1" t="s">
        <v>396</v>
      </c>
      <c r="AO123" s="1" t="s">
        <v>396</v>
      </c>
      <c r="AP123" s="1" t="s">
        <v>427</v>
      </c>
      <c r="AQ123" s="1" t="s">
        <v>427</v>
      </c>
      <c r="AR123" s="1" t="s">
        <v>427</v>
      </c>
      <c r="AS123" s="1" t="s">
        <v>427</v>
      </c>
      <c r="AT123" s="1" t="s">
        <v>3780</v>
      </c>
      <c r="AU123" s="1" t="s">
        <v>3613</v>
      </c>
    </row>
    <row r="124" ht="11.25" customHeight="1">
      <c r="A124" s="1" t="s">
        <v>3310</v>
      </c>
      <c r="B124" s="1" t="s">
        <v>3784</v>
      </c>
      <c r="C124" s="1" t="s">
        <v>3785</v>
      </c>
      <c r="D124" s="1" t="s">
        <v>3786</v>
      </c>
      <c r="E124" s="1" t="s">
        <v>68</v>
      </c>
      <c r="F124" s="1" t="s">
        <v>57</v>
      </c>
      <c r="G124" s="1" t="s">
        <v>161</v>
      </c>
      <c r="H124" s="1" t="s">
        <v>122</v>
      </c>
      <c r="I124" s="1" t="s">
        <v>146</v>
      </c>
      <c r="J124" s="1" t="s">
        <v>289</v>
      </c>
      <c r="K124" s="1" t="s">
        <v>948</v>
      </c>
      <c r="L124" s="1" t="s">
        <v>98</v>
      </c>
      <c r="M124" s="1" t="s">
        <v>97</v>
      </c>
      <c r="N124" s="1" t="s">
        <v>68</v>
      </c>
      <c r="O124" s="1" t="s">
        <v>68</v>
      </c>
      <c r="P124" s="1" t="s">
        <v>68</v>
      </c>
      <c r="Q124" s="1" t="s">
        <v>68</v>
      </c>
      <c r="R124" s="1" t="s">
        <v>68</v>
      </c>
      <c r="S124" s="1" t="s">
        <v>69</v>
      </c>
      <c r="T124" s="1" t="s">
        <v>68</v>
      </c>
      <c r="U124" s="1" t="s">
        <v>68</v>
      </c>
      <c r="V124" s="1" t="s">
        <v>68</v>
      </c>
      <c r="W124" s="1" t="s">
        <v>60</v>
      </c>
      <c r="X124" s="1" t="s">
        <v>57</v>
      </c>
      <c r="Y124" s="1" t="s">
        <v>57</v>
      </c>
      <c r="Z124" s="1" t="s">
        <v>72</v>
      </c>
      <c r="AA124" s="1" t="s">
        <v>68</v>
      </c>
      <c r="AB124" s="1" t="s">
        <v>57</v>
      </c>
      <c r="AC124" s="1" t="s">
        <v>57</v>
      </c>
      <c r="AD124" s="1" t="s">
        <v>57</v>
      </c>
      <c r="AE124" s="1" t="s">
        <v>57</v>
      </c>
      <c r="AF124" s="1" t="s">
        <v>57</v>
      </c>
      <c r="AG124" s="1" t="s">
        <v>57</v>
      </c>
      <c r="AH124" s="1" t="s">
        <v>57</v>
      </c>
      <c r="AI124" s="1" t="s">
        <v>57</v>
      </c>
      <c r="AJ124" s="1" t="s">
        <v>57</v>
      </c>
      <c r="AK124" s="1" t="s">
        <v>57</v>
      </c>
      <c r="AL124" s="1" t="s">
        <v>57</v>
      </c>
      <c r="AM124" s="1" t="s">
        <v>57</v>
      </c>
      <c r="AN124" s="1" t="s">
        <v>57</v>
      </c>
      <c r="AO124" s="1" t="s">
        <v>57</v>
      </c>
      <c r="AP124" s="1" t="s">
        <v>147</v>
      </c>
      <c r="AQ124" s="1" t="s">
        <v>147</v>
      </c>
      <c r="AR124" s="1" t="s">
        <v>147</v>
      </c>
      <c r="AS124" s="1" t="s">
        <v>136</v>
      </c>
      <c r="AT124" s="1" t="s">
        <v>3722</v>
      </c>
      <c r="AU124" s="1" t="s">
        <v>795</v>
      </c>
    </row>
    <row r="125" ht="11.25" customHeight="1">
      <c r="A125" s="1" t="s">
        <v>3314</v>
      </c>
      <c r="B125" s="1" t="s">
        <v>3787</v>
      </c>
      <c r="C125" s="1" t="s">
        <v>3788</v>
      </c>
      <c r="D125" s="1" t="s">
        <v>3789</v>
      </c>
      <c r="E125" s="1" t="s">
        <v>66</v>
      </c>
      <c r="F125" s="1" t="s">
        <v>57</v>
      </c>
      <c r="G125" s="1" t="s">
        <v>98</v>
      </c>
      <c r="H125" s="1" t="s">
        <v>3295</v>
      </c>
      <c r="I125" s="1" t="s">
        <v>125</v>
      </c>
      <c r="J125" s="1" t="s">
        <v>3790</v>
      </c>
      <c r="K125" s="1" t="s">
        <v>346</v>
      </c>
      <c r="L125" s="1" t="s">
        <v>57</v>
      </c>
      <c r="M125" s="1" t="s">
        <v>81</v>
      </c>
      <c r="N125" s="1" t="s">
        <v>68</v>
      </c>
      <c r="O125" s="1" t="s">
        <v>68</v>
      </c>
      <c r="P125" s="1" t="s">
        <v>68</v>
      </c>
      <c r="Q125" s="1" t="s">
        <v>68</v>
      </c>
      <c r="R125" s="1" t="s">
        <v>68</v>
      </c>
      <c r="S125" s="1" t="s">
        <v>69</v>
      </c>
      <c r="T125" s="1" t="s">
        <v>68</v>
      </c>
      <c r="U125" s="1" t="s">
        <v>57</v>
      </c>
      <c r="V125" s="1" t="s">
        <v>57</v>
      </c>
      <c r="W125" s="1" t="s">
        <v>57</v>
      </c>
      <c r="X125" s="1" t="s">
        <v>57</v>
      </c>
      <c r="Y125" s="1" t="s">
        <v>57</v>
      </c>
      <c r="Z125" s="1" t="s">
        <v>72</v>
      </c>
      <c r="AA125" s="1" t="s">
        <v>57</v>
      </c>
      <c r="AB125" s="1" t="s">
        <v>57</v>
      </c>
      <c r="AC125" s="1" t="s">
        <v>57</v>
      </c>
      <c r="AD125" s="1" t="s">
        <v>105</v>
      </c>
      <c r="AE125" s="1" t="s">
        <v>105</v>
      </c>
      <c r="AF125" s="1" t="s">
        <v>105</v>
      </c>
      <c r="AG125" s="1" t="s">
        <v>105</v>
      </c>
      <c r="AH125" s="1" t="s">
        <v>436</v>
      </c>
      <c r="AI125" s="1" t="s">
        <v>436</v>
      </c>
      <c r="AJ125" s="1" t="s">
        <v>436</v>
      </c>
      <c r="AK125" s="1" t="s">
        <v>436</v>
      </c>
      <c r="AL125" s="1" t="s">
        <v>57</v>
      </c>
      <c r="AM125" s="1" t="s">
        <v>57</v>
      </c>
      <c r="AN125" s="1" t="s">
        <v>57</v>
      </c>
      <c r="AO125" s="1" t="s">
        <v>147</v>
      </c>
      <c r="AP125" s="1" t="s">
        <v>147</v>
      </c>
      <c r="AQ125" s="1" t="s">
        <v>147</v>
      </c>
      <c r="AR125" s="1" t="s">
        <v>136</v>
      </c>
      <c r="AS125" s="1" t="s">
        <v>136</v>
      </c>
      <c r="AT125" s="1" t="s">
        <v>3791</v>
      </c>
      <c r="AU125" s="1" t="s">
        <v>3027</v>
      </c>
    </row>
    <row r="126" ht="11.25" customHeight="1">
      <c r="A126" s="1" t="s">
        <v>3317</v>
      </c>
      <c r="B126" s="1" t="s">
        <v>3792</v>
      </c>
      <c r="C126" s="1" t="s">
        <v>3793</v>
      </c>
      <c r="D126" s="1" t="s">
        <v>3748</v>
      </c>
      <c r="E126" s="1" t="s">
        <v>68</v>
      </c>
      <c r="F126" s="1" t="s">
        <v>57</v>
      </c>
      <c r="G126" s="1" t="s">
        <v>401</v>
      </c>
      <c r="H126" s="1" t="s">
        <v>320</v>
      </c>
      <c r="I126" s="1" t="s">
        <v>161</v>
      </c>
      <c r="J126" s="1" t="s">
        <v>311</v>
      </c>
      <c r="K126" s="1" t="s">
        <v>969</v>
      </c>
      <c r="L126" s="1" t="s">
        <v>57</v>
      </c>
      <c r="M126" s="1" t="s">
        <v>98</v>
      </c>
      <c r="N126" s="1" t="s">
        <v>68</v>
      </c>
      <c r="O126" s="1" t="s">
        <v>68</v>
      </c>
      <c r="P126" s="1" t="s">
        <v>68</v>
      </c>
      <c r="Q126" s="1" t="s">
        <v>68</v>
      </c>
      <c r="R126" s="1" t="s">
        <v>68</v>
      </c>
      <c r="S126" s="1" t="s">
        <v>69</v>
      </c>
      <c r="T126" s="1" t="s">
        <v>68</v>
      </c>
      <c r="U126" s="1" t="s">
        <v>68</v>
      </c>
      <c r="V126" s="1" t="s">
        <v>60</v>
      </c>
      <c r="W126" s="1" t="s">
        <v>60</v>
      </c>
      <c r="X126" s="1" t="s">
        <v>60</v>
      </c>
      <c r="Y126" s="1" t="s">
        <v>57</v>
      </c>
      <c r="Z126" s="1" t="s">
        <v>72</v>
      </c>
      <c r="AA126" s="1" t="s">
        <v>68</v>
      </c>
      <c r="AB126" s="1" t="s">
        <v>57</v>
      </c>
      <c r="AC126" s="1" t="s">
        <v>57</v>
      </c>
      <c r="AD126" s="1" t="s">
        <v>64</v>
      </c>
      <c r="AE126" s="1" t="s">
        <v>64</v>
      </c>
      <c r="AF126" s="1" t="s">
        <v>64</v>
      </c>
      <c r="AG126" s="1" t="s">
        <v>64</v>
      </c>
      <c r="AH126" s="1" t="s">
        <v>155</v>
      </c>
      <c r="AI126" s="1" t="s">
        <v>155</v>
      </c>
      <c r="AJ126" s="1" t="s">
        <v>155</v>
      </c>
      <c r="AK126" s="1" t="s">
        <v>155</v>
      </c>
      <c r="AL126" s="1" t="s">
        <v>57</v>
      </c>
      <c r="AM126" s="1" t="s">
        <v>57</v>
      </c>
      <c r="AN126" s="1" t="s">
        <v>57</v>
      </c>
      <c r="AO126" s="1" t="s">
        <v>402</v>
      </c>
      <c r="AP126" s="1" t="s">
        <v>402</v>
      </c>
      <c r="AQ126" s="1" t="s">
        <v>136</v>
      </c>
      <c r="AR126" s="1" t="s">
        <v>136</v>
      </c>
      <c r="AS126" s="1" t="s">
        <v>155</v>
      </c>
      <c r="AT126" s="1" t="s">
        <v>3794</v>
      </c>
      <c r="AU126" s="1" t="s">
        <v>3671</v>
      </c>
    </row>
    <row r="127" ht="11.25" customHeight="1">
      <c r="A127" s="1" t="s">
        <v>3270</v>
      </c>
      <c r="B127" s="1" t="s">
        <v>3795</v>
      </c>
      <c r="C127" s="1" t="s">
        <v>3796</v>
      </c>
      <c r="D127" s="1" t="s">
        <v>3545</v>
      </c>
      <c r="E127" s="1" t="s">
        <v>68</v>
      </c>
      <c r="F127" s="1" t="s">
        <v>57</v>
      </c>
      <c r="G127" s="1" t="s">
        <v>167</v>
      </c>
      <c r="H127" s="1" t="s">
        <v>364</v>
      </c>
      <c r="I127" s="1" t="s">
        <v>311</v>
      </c>
      <c r="J127" s="1" t="s">
        <v>132</v>
      </c>
      <c r="K127" s="1" t="s">
        <v>1265</v>
      </c>
      <c r="L127" s="1" t="s">
        <v>57</v>
      </c>
      <c r="M127" s="1" t="s">
        <v>81</v>
      </c>
      <c r="N127" s="1" t="s">
        <v>68</v>
      </c>
      <c r="O127" s="1" t="s">
        <v>68</v>
      </c>
      <c r="P127" s="1" t="s">
        <v>68</v>
      </c>
      <c r="Q127" s="1" t="s">
        <v>68</v>
      </c>
      <c r="R127" s="1" t="s">
        <v>68</v>
      </c>
      <c r="S127" s="1" t="s">
        <v>69</v>
      </c>
      <c r="T127" s="1" t="s">
        <v>68</v>
      </c>
      <c r="U127" s="1" t="s">
        <v>68</v>
      </c>
      <c r="V127" s="1" t="s">
        <v>60</v>
      </c>
      <c r="W127" s="1" t="s">
        <v>60</v>
      </c>
      <c r="X127" s="1" t="s">
        <v>68</v>
      </c>
      <c r="Y127" s="1" t="s">
        <v>57</v>
      </c>
      <c r="Z127" s="1" t="s">
        <v>72</v>
      </c>
      <c r="AA127" s="1" t="s">
        <v>68</v>
      </c>
      <c r="AB127" s="1" t="s">
        <v>57</v>
      </c>
      <c r="AC127" s="1" t="s">
        <v>57</v>
      </c>
      <c r="AD127" s="1" t="s">
        <v>78</v>
      </c>
      <c r="AE127" s="1" t="s">
        <v>78</v>
      </c>
      <c r="AF127" s="1" t="s">
        <v>78</v>
      </c>
      <c r="AG127" s="1" t="s">
        <v>78</v>
      </c>
      <c r="AH127" s="1" t="s">
        <v>155</v>
      </c>
      <c r="AI127" s="1" t="s">
        <v>155</v>
      </c>
      <c r="AJ127" s="1" t="s">
        <v>155</v>
      </c>
      <c r="AK127" s="1" t="s">
        <v>155</v>
      </c>
      <c r="AL127" s="1" t="s">
        <v>57</v>
      </c>
      <c r="AM127" s="1" t="s">
        <v>57</v>
      </c>
      <c r="AN127" s="1" t="s">
        <v>57</v>
      </c>
      <c r="AO127" s="1" t="s">
        <v>427</v>
      </c>
      <c r="AP127" s="1" t="s">
        <v>427</v>
      </c>
      <c r="AQ127" s="1" t="s">
        <v>136</v>
      </c>
      <c r="AR127" s="1" t="s">
        <v>136</v>
      </c>
      <c r="AS127" s="1" t="s">
        <v>155</v>
      </c>
      <c r="AT127" s="1" t="s">
        <v>3797</v>
      </c>
      <c r="AU127" s="1" t="s">
        <v>3613</v>
      </c>
    </row>
    <row r="128" ht="11.25" customHeight="1">
      <c r="A128" s="1" t="s">
        <v>3323</v>
      </c>
      <c r="B128" s="1" t="s">
        <v>3798</v>
      </c>
      <c r="C128" s="1" t="s">
        <v>74</v>
      </c>
      <c r="D128" s="1" t="s">
        <v>1366</v>
      </c>
      <c r="E128" s="1" t="s">
        <v>60</v>
      </c>
      <c r="F128" s="1" t="s">
        <v>57</v>
      </c>
      <c r="G128" s="1" t="s">
        <v>418</v>
      </c>
      <c r="H128" s="1" t="s">
        <v>57</v>
      </c>
      <c r="I128" s="1" t="s">
        <v>133</v>
      </c>
      <c r="J128" s="1" t="s">
        <v>320</v>
      </c>
      <c r="K128" s="1" t="s">
        <v>298</v>
      </c>
      <c r="L128" s="1" t="s">
        <v>57</v>
      </c>
      <c r="M128" s="1" t="s">
        <v>57</v>
      </c>
      <c r="N128" s="1" t="s">
        <v>60</v>
      </c>
      <c r="O128" s="1" t="s">
        <v>60</v>
      </c>
      <c r="P128" s="1" t="s">
        <v>57</v>
      </c>
      <c r="Q128" s="1" t="s">
        <v>57</v>
      </c>
      <c r="R128" s="1" t="s">
        <v>57</v>
      </c>
      <c r="S128" s="1" t="s">
        <v>68</v>
      </c>
      <c r="T128" s="1" t="s">
        <v>57</v>
      </c>
      <c r="U128" s="1" t="s">
        <v>57</v>
      </c>
      <c r="V128" s="1" t="s">
        <v>57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57</v>
      </c>
      <c r="AC128" s="1" t="s">
        <v>57</v>
      </c>
      <c r="AD128" s="1" t="s">
        <v>57</v>
      </c>
      <c r="AE128" s="1" t="s">
        <v>57</v>
      </c>
      <c r="AF128" s="1" t="s">
        <v>57</v>
      </c>
      <c r="AG128" s="1" t="s">
        <v>57</v>
      </c>
      <c r="AH128" s="1" t="s">
        <v>57</v>
      </c>
      <c r="AI128" s="1" t="s">
        <v>57</v>
      </c>
      <c r="AJ128" s="1" t="s">
        <v>57</v>
      </c>
      <c r="AK128" s="1" t="s">
        <v>57</v>
      </c>
      <c r="AL128" s="1" t="s">
        <v>57</v>
      </c>
      <c r="AM128" s="1" t="s">
        <v>57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3613</v>
      </c>
      <c r="AU128" s="1" t="s">
        <v>3613</v>
      </c>
    </row>
    <row r="129" ht="11.25" customHeight="1">
      <c r="A129" s="1" t="s">
        <v>3301</v>
      </c>
      <c r="B129" s="1" t="s">
        <v>3799</v>
      </c>
      <c r="C129" s="1" t="s">
        <v>3800</v>
      </c>
      <c r="D129" s="1" t="s">
        <v>3801</v>
      </c>
      <c r="E129" s="1" t="s">
        <v>60</v>
      </c>
      <c r="F129" s="1" t="s">
        <v>57</v>
      </c>
      <c r="G129" s="1" t="s">
        <v>465</v>
      </c>
      <c r="H129" s="1" t="s">
        <v>2708</v>
      </c>
      <c r="I129" s="1" t="s">
        <v>465</v>
      </c>
      <c r="J129" s="1" t="s">
        <v>465</v>
      </c>
      <c r="K129" s="1" t="s">
        <v>1192</v>
      </c>
      <c r="L129" s="1" t="s">
        <v>57</v>
      </c>
      <c r="M129" s="1" t="s">
        <v>57</v>
      </c>
      <c r="N129" s="1" t="s">
        <v>57</v>
      </c>
      <c r="O129" s="1" t="s">
        <v>57</v>
      </c>
      <c r="P129" s="1" t="s">
        <v>57</v>
      </c>
      <c r="Q129" s="1" t="s">
        <v>57</v>
      </c>
      <c r="R129" s="1" t="s">
        <v>57</v>
      </c>
      <c r="S129" s="1" t="s">
        <v>72</v>
      </c>
      <c r="T129" s="1" t="s">
        <v>57</v>
      </c>
      <c r="U129" s="1" t="s">
        <v>57</v>
      </c>
      <c r="V129" s="1" t="s">
        <v>57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57</v>
      </c>
      <c r="AC129" s="1" t="s">
        <v>57</v>
      </c>
      <c r="AD129" s="1" t="s">
        <v>57</v>
      </c>
      <c r="AE129" s="1" t="s">
        <v>57</v>
      </c>
      <c r="AF129" s="1" t="s">
        <v>57</v>
      </c>
      <c r="AG129" s="1" t="s">
        <v>57</v>
      </c>
      <c r="AH129" s="1" t="s">
        <v>57</v>
      </c>
      <c r="AI129" s="1" t="s">
        <v>57</v>
      </c>
      <c r="AJ129" s="1" t="s">
        <v>57</v>
      </c>
      <c r="AK129" s="1" t="s">
        <v>57</v>
      </c>
      <c r="AL129" s="1" t="s">
        <v>445</v>
      </c>
      <c r="AM129" s="1" t="s">
        <v>445</v>
      </c>
      <c r="AN129" s="1" t="s">
        <v>445</v>
      </c>
      <c r="AO129" s="1" t="s">
        <v>445</v>
      </c>
      <c r="AP129" s="1" t="s">
        <v>445</v>
      </c>
      <c r="AQ129" s="1" t="s">
        <v>445</v>
      </c>
      <c r="AR129" s="1" t="s">
        <v>445</v>
      </c>
      <c r="AS129" s="1" t="s">
        <v>445</v>
      </c>
      <c r="AT129" s="1" t="s">
        <v>3613</v>
      </c>
      <c r="AU129" s="1" t="s">
        <v>3613</v>
      </c>
    </row>
    <row r="130" ht="11.25" customHeight="1">
      <c r="A130" s="1" t="s">
        <v>2744</v>
      </c>
      <c r="B130" s="1" t="s">
        <v>3802</v>
      </c>
      <c r="C130" s="1" t="s">
        <v>3803</v>
      </c>
      <c r="D130" s="1" t="s">
        <v>3804</v>
      </c>
      <c r="E130" s="1" t="s">
        <v>60</v>
      </c>
      <c r="F130" s="1" t="s">
        <v>57</v>
      </c>
      <c r="G130" s="1" t="s">
        <v>125</v>
      </c>
      <c r="H130" s="1" t="s">
        <v>167</v>
      </c>
      <c r="I130" s="1" t="s">
        <v>109</v>
      </c>
      <c r="J130" s="1" t="s">
        <v>147</v>
      </c>
      <c r="K130" s="1" t="s">
        <v>651</v>
      </c>
      <c r="L130" s="1" t="s">
        <v>107</v>
      </c>
      <c r="M130" s="1" t="s">
        <v>107</v>
      </c>
      <c r="N130" s="1" t="s">
        <v>68</v>
      </c>
      <c r="O130" s="1" t="s">
        <v>68</v>
      </c>
      <c r="P130" s="1" t="s">
        <v>72</v>
      </c>
      <c r="Q130" s="1" t="s">
        <v>68</v>
      </c>
      <c r="R130" s="1" t="s">
        <v>60</v>
      </c>
      <c r="S130" s="1" t="s">
        <v>72</v>
      </c>
      <c r="T130" s="1" t="s">
        <v>68</v>
      </c>
      <c r="U130" s="1" t="s">
        <v>57</v>
      </c>
      <c r="V130" s="1" t="s">
        <v>57</v>
      </c>
      <c r="W130" s="1" t="s">
        <v>57</v>
      </c>
      <c r="X130" s="1" t="s">
        <v>57</v>
      </c>
      <c r="Y130" s="1" t="s">
        <v>57</v>
      </c>
      <c r="Z130" s="1" t="s">
        <v>72</v>
      </c>
      <c r="AA130" s="1" t="s">
        <v>57</v>
      </c>
      <c r="AB130" s="1" t="s">
        <v>57</v>
      </c>
      <c r="AC130" s="1" t="s">
        <v>57</v>
      </c>
      <c r="AD130" s="1" t="s">
        <v>90</v>
      </c>
      <c r="AE130" s="1" t="s">
        <v>90</v>
      </c>
      <c r="AF130" s="1" t="s">
        <v>90</v>
      </c>
      <c r="AG130" s="1" t="s">
        <v>90</v>
      </c>
      <c r="AH130" s="1" t="s">
        <v>460</v>
      </c>
      <c r="AI130" s="1" t="s">
        <v>460</v>
      </c>
      <c r="AJ130" s="1" t="s">
        <v>460</v>
      </c>
      <c r="AK130" s="1" t="s">
        <v>460</v>
      </c>
      <c r="AL130" s="1" t="s">
        <v>450</v>
      </c>
      <c r="AM130" s="1" t="s">
        <v>450</v>
      </c>
      <c r="AN130" s="1" t="s">
        <v>450</v>
      </c>
      <c r="AO130" s="1" t="s">
        <v>450</v>
      </c>
      <c r="AP130" s="1" t="s">
        <v>450</v>
      </c>
      <c r="AQ130" s="1" t="s">
        <v>455</v>
      </c>
      <c r="AR130" s="1" t="s">
        <v>482</v>
      </c>
      <c r="AS130" s="1" t="s">
        <v>482</v>
      </c>
      <c r="AT130" s="1" t="s">
        <v>3805</v>
      </c>
      <c r="AU130" s="1" t="s">
        <v>3613</v>
      </c>
    </row>
    <row r="131" ht="11.25" customHeight="1">
      <c r="A131" s="1" t="s">
        <v>2918</v>
      </c>
      <c r="B131" s="1" t="s">
        <v>3806</v>
      </c>
      <c r="C131" s="1" t="s">
        <v>3807</v>
      </c>
      <c r="D131" s="1" t="s">
        <v>997</v>
      </c>
      <c r="E131" s="1" t="s">
        <v>60</v>
      </c>
      <c r="F131" s="1" t="s">
        <v>145</v>
      </c>
      <c r="G131" s="1" t="s">
        <v>122</v>
      </c>
      <c r="H131" s="1" t="s">
        <v>148</v>
      </c>
      <c r="I131" s="1" t="s">
        <v>147</v>
      </c>
      <c r="J131" s="1" t="s">
        <v>289</v>
      </c>
      <c r="K131" s="1" t="s">
        <v>336</v>
      </c>
      <c r="L131" s="1" t="s">
        <v>67</v>
      </c>
      <c r="M131" s="1" t="s">
        <v>67</v>
      </c>
      <c r="N131" s="1" t="s">
        <v>68</v>
      </c>
      <c r="O131" s="1" t="s">
        <v>68</v>
      </c>
      <c r="P131" s="1" t="s">
        <v>72</v>
      </c>
      <c r="Q131" s="1" t="s">
        <v>68</v>
      </c>
      <c r="R131" s="1" t="s">
        <v>60</v>
      </c>
      <c r="S131" s="1" t="s">
        <v>72</v>
      </c>
      <c r="T131" s="1" t="s">
        <v>68</v>
      </c>
      <c r="U131" s="1" t="s">
        <v>68</v>
      </c>
      <c r="V131" s="1" t="s">
        <v>57</v>
      </c>
      <c r="W131" s="1" t="s">
        <v>57</v>
      </c>
      <c r="X131" s="1" t="s">
        <v>60</v>
      </c>
      <c r="Y131" s="1" t="s">
        <v>57</v>
      </c>
      <c r="Z131" s="1" t="s">
        <v>72</v>
      </c>
      <c r="AA131" s="1" t="s">
        <v>57</v>
      </c>
      <c r="AB131" s="1" t="s">
        <v>57</v>
      </c>
      <c r="AC131" s="1" t="s">
        <v>57</v>
      </c>
      <c r="AD131" s="1" t="s">
        <v>57</v>
      </c>
      <c r="AE131" s="1" t="s">
        <v>57</v>
      </c>
      <c r="AF131" s="1" t="s">
        <v>57</v>
      </c>
      <c r="AG131" s="1" t="s">
        <v>57</v>
      </c>
      <c r="AH131" s="1" t="s">
        <v>57</v>
      </c>
      <c r="AI131" s="1" t="s">
        <v>57</v>
      </c>
      <c r="AJ131" s="1" t="s">
        <v>57</v>
      </c>
      <c r="AK131" s="1" t="s">
        <v>57</v>
      </c>
      <c r="AL131" s="1" t="s">
        <v>57</v>
      </c>
      <c r="AM131" s="1" t="s">
        <v>57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3613</v>
      </c>
      <c r="AU131" s="1" t="s">
        <v>3613</v>
      </c>
    </row>
    <row r="132" ht="11.25" customHeight="1">
      <c r="A132" s="1" t="s">
        <v>2849</v>
      </c>
      <c r="B132" s="1" t="s">
        <v>3808</v>
      </c>
      <c r="C132" s="1" t="s">
        <v>3809</v>
      </c>
      <c r="D132" s="1" t="s">
        <v>3732</v>
      </c>
      <c r="E132" s="1" t="s">
        <v>60</v>
      </c>
      <c r="F132" s="1" t="s">
        <v>57</v>
      </c>
      <c r="G132" s="1" t="s">
        <v>3232</v>
      </c>
      <c r="H132" s="1" t="s">
        <v>60</v>
      </c>
      <c r="I132" s="1" t="s">
        <v>86</v>
      </c>
      <c r="J132" s="1" t="s">
        <v>113</v>
      </c>
      <c r="K132" s="1" t="s">
        <v>1232</v>
      </c>
      <c r="L132" s="1" t="s">
        <v>67</v>
      </c>
      <c r="M132" s="1" t="s">
        <v>67</v>
      </c>
      <c r="N132" s="1" t="s">
        <v>60</v>
      </c>
      <c r="O132" s="1" t="s">
        <v>68</v>
      </c>
      <c r="P132" s="1" t="s">
        <v>68</v>
      </c>
      <c r="Q132" s="1" t="s">
        <v>68</v>
      </c>
      <c r="R132" s="1" t="s">
        <v>68</v>
      </c>
      <c r="S132" s="1" t="s">
        <v>69</v>
      </c>
      <c r="T132" s="1" t="s">
        <v>68</v>
      </c>
      <c r="U132" s="1" t="s">
        <v>57</v>
      </c>
      <c r="V132" s="1" t="s">
        <v>57</v>
      </c>
      <c r="W132" s="1" t="s">
        <v>57</v>
      </c>
      <c r="X132" s="1" t="s">
        <v>57</v>
      </c>
      <c r="Y132" s="1" t="s">
        <v>57</v>
      </c>
      <c r="Z132" s="1" t="s">
        <v>72</v>
      </c>
      <c r="AA132" s="1" t="s">
        <v>57</v>
      </c>
      <c r="AB132" s="1" t="s">
        <v>57</v>
      </c>
      <c r="AC132" s="1" t="s">
        <v>57</v>
      </c>
      <c r="AD132" s="1" t="s">
        <v>57</v>
      </c>
      <c r="AE132" s="1" t="s">
        <v>57</v>
      </c>
      <c r="AF132" s="1" t="s">
        <v>57</v>
      </c>
      <c r="AG132" s="1" t="s">
        <v>57</v>
      </c>
      <c r="AH132" s="1" t="s">
        <v>57</v>
      </c>
      <c r="AI132" s="1" t="s">
        <v>57</v>
      </c>
      <c r="AJ132" s="1" t="s">
        <v>57</v>
      </c>
      <c r="AK132" s="1" t="s">
        <v>57</v>
      </c>
      <c r="AL132" s="1" t="s">
        <v>114</v>
      </c>
      <c r="AM132" s="1" t="s">
        <v>114</v>
      </c>
      <c r="AN132" s="1" t="s">
        <v>114</v>
      </c>
      <c r="AO132" s="1" t="s">
        <v>114</v>
      </c>
      <c r="AP132" s="1" t="s">
        <v>113</v>
      </c>
      <c r="AQ132" s="1" t="s">
        <v>113</v>
      </c>
      <c r="AR132" s="1" t="s">
        <v>465</v>
      </c>
      <c r="AS132" s="1" t="s">
        <v>465</v>
      </c>
      <c r="AT132" s="1" t="s">
        <v>3810</v>
      </c>
      <c r="AU132" s="1" t="s">
        <v>3613</v>
      </c>
    </row>
    <row r="133" ht="11.25" customHeight="1">
      <c r="A133" s="1" t="s">
        <v>3334</v>
      </c>
      <c r="B133" s="1" t="s">
        <v>3811</v>
      </c>
      <c r="C133" s="1" t="s">
        <v>3812</v>
      </c>
      <c r="D133" s="1" t="s">
        <v>3813</v>
      </c>
      <c r="E133" s="1" t="s">
        <v>60</v>
      </c>
      <c r="F133" s="1" t="s">
        <v>57</v>
      </c>
      <c r="G133" s="1" t="s">
        <v>465</v>
      </c>
      <c r="H133" s="1" t="s">
        <v>161</v>
      </c>
      <c r="I133" s="1" t="s">
        <v>125</v>
      </c>
      <c r="J133" s="1" t="s">
        <v>159</v>
      </c>
      <c r="K133" s="1" t="s">
        <v>1167</v>
      </c>
      <c r="L133" s="1" t="s">
        <v>107</v>
      </c>
      <c r="M133" s="1" t="s">
        <v>79</v>
      </c>
      <c r="N133" s="1" t="s">
        <v>68</v>
      </c>
      <c r="O133" s="1" t="s">
        <v>68</v>
      </c>
      <c r="P133" s="1" t="s">
        <v>68</v>
      </c>
      <c r="Q133" s="1" t="s">
        <v>68</v>
      </c>
      <c r="R133" s="1" t="s">
        <v>68</v>
      </c>
      <c r="S133" s="1" t="s">
        <v>72</v>
      </c>
      <c r="T133" s="1" t="s">
        <v>68</v>
      </c>
      <c r="U133" s="1" t="s">
        <v>57</v>
      </c>
      <c r="V133" s="1" t="s">
        <v>57</v>
      </c>
      <c r="W133" s="1" t="s">
        <v>57</v>
      </c>
      <c r="X133" s="1" t="s">
        <v>57</v>
      </c>
      <c r="Y133" s="1" t="s">
        <v>57</v>
      </c>
      <c r="Z133" s="1" t="s">
        <v>72</v>
      </c>
      <c r="AA133" s="1" t="s">
        <v>57</v>
      </c>
      <c r="AB133" s="1" t="s">
        <v>57</v>
      </c>
      <c r="AC133" s="1" t="s">
        <v>57</v>
      </c>
      <c r="AD133" s="1" t="s">
        <v>57</v>
      </c>
      <c r="AE133" s="1" t="s">
        <v>57</v>
      </c>
      <c r="AF133" s="1" t="s">
        <v>57</v>
      </c>
      <c r="AG133" s="1" t="s">
        <v>57</v>
      </c>
      <c r="AH133" s="1" t="s">
        <v>57</v>
      </c>
      <c r="AI133" s="1" t="s">
        <v>57</v>
      </c>
      <c r="AJ133" s="1" t="s">
        <v>57</v>
      </c>
      <c r="AK133" s="1" t="s">
        <v>57</v>
      </c>
      <c r="AL133" s="1" t="s">
        <v>374</v>
      </c>
      <c r="AM133" s="1" t="s">
        <v>3232</v>
      </c>
      <c r="AN133" s="1" t="s">
        <v>3232</v>
      </c>
      <c r="AO133" s="1" t="s">
        <v>3232</v>
      </c>
      <c r="AP133" s="1" t="s">
        <v>3232</v>
      </c>
      <c r="AQ133" s="1" t="s">
        <v>3236</v>
      </c>
      <c r="AR133" s="1" t="s">
        <v>3236</v>
      </c>
      <c r="AS133" s="1" t="s">
        <v>3236</v>
      </c>
      <c r="AT133" s="1" t="s">
        <v>3814</v>
      </c>
      <c r="AU133" s="1" t="s">
        <v>3613</v>
      </c>
    </row>
    <row r="134" ht="11.25" customHeight="1">
      <c r="A134" s="1" t="s">
        <v>2891</v>
      </c>
      <c r="B134" s="1" t="s">
        <v>3815</v>
      </c>
      <c r="C134" s="1" t="s">
        <v>3816</v>
      </c>
      <c r="D134" s="1" t="s">
        <v>3817</v>
      </c>
      <c r="E134" s="1" t="s">
        <v>60</v>
      </c>
      <c r="F134" s="1" t="s">
        <v>57</v>
      </c>
      <c r="G134" s="1" t="s">
        <v>337</v>
      </c>
      <c r="H134" s="1" t="s">
        <v>3818</v>
      </c>
      <c r="I134" s="1" t="s">
        <v>98</v>
      </c>
      <c r="J134" s="1" t="s">
        <v>3819</v>
      </c>
      <c r="K134" s="1" t="s">
        <v>1022</v>
      </c>
      <c r="L134" s="1" t="s">
        <v>125</v>
      </c>
      <c r="M134" s="1" t="s">
        <v>107</v>
      </c>
      <c r="N134" s="1" t="s">
        <v>68</v>
      </c>
      <c r="O134" s="1" t="s">
        <v>68</v>
      </c>
      <c r="P134" s="1" t="s">
        <v>68</v>
      </c>
      <c r="Q134" s="1" t="s">
        <v>68</v>
      </c>
      <c r="R134" s="1" t="s">
        <v>68</v>
      </c>
      <c r="S134" s="1" t="s">
        <v>72</v>
      </c>
      <c r="T134" s="1" t="s">
        <v>68</v>
      </c>
      <c r="U134" s="1" t="s">
        <v>57</v>
      </c>
      <c r="V134" s="1" t="s">
        <v>57</v>
      </c>
      <c r="W134" s="1" t="s">
        <v>57</v>
      </c>
      <c r="X134" s="1" t="s">
        <v>57</v>
      </c>
      <c r="Y134" s="1" t="s">
        <v>57</v>
      </c>
      <c r="Z134" s="1" t="s">
        <v>72</v>
      </c>
      <c r="AA134" s="1" t="s">
        <v>57</v>
      </c>
      <c r="AB134" s="1" t="s">
        <v>57</v>
      </c>
      <c r="AC134" s="1" t="s">
        <v>57</v>
      </c>
      <c r="AD134" s="1" t="s">
        <v>57</v>
      </c>
      <c r="AE134" s="1" t="s">
        <v>57</v>
      </c>
      <c r="AF134" s="1" t="s">
        <v>57</v>
      </c>
      <c r="AG134" s="1" t="s">
        <v>57</v>
      </c>
      <c r="AH134" s="1" t="s">
        <v>57</v>
      </c>
      <c r="AI134" s="1" t="s">
        <v>57</v>
      </c>
      <c r="AJ134" s="1" t="s">
        <v>57</v>
      </c>
      <c r="AK134" s="1" t="s">
        <v>57</v>
      </c>
      <c r="AL134" s="1" t="s">
        <v>57</v>
      </c>
      <c r="AM134" s="1" t="s">
        <v>57</v>
      </c>
      <c r="AN134" s="1" t="s">
        <v>57</v>
      </c>
      <c r="AO134" s="1" t="s">
        <v>432</v>
      </c>
      <c r="AP134" s="1" t="s">
        <v>378</v>
      </c>
      <c r="AQ134" s="1" t="s">
        <v>378</v>
      </c>
      <c r="AR134" s="1" t="s">
        <v>378</v>
      </c>
      <c r="AS134" s="1" t="s">
        <v>392</v>
      </c>
      <c r="AT134" s="1" t="s">
        <v>3820</v>
      </c>
      <c r="AU134" s="1" t="s">
        <v>3613</v>
      </c>
    </row>
    <row r="135" ht="11.25" customHeight="1">
      <c r="A135" s="1" t="s">
        <v>2846</v>
      </c>
      <c r="B135" s="1" t="s">
        <v>3821</v>
      </c>
      <c r="C135" s="1" t="s">
        <v>3822</v>
      </c>
      <c r="D135" s="1" t="s">
        <v>3817</v>
      </c>
      <c r="E135" s="1" t="s">
        <v>60</v>
      </c>
      <c r="F135" s="1" t="s">
        <v>57</v>
      </c>
      <c r="G135" s="1" t="s">
        <v>3823</v>
      </c>
      <c r="H135" s="1" t="s">
        <v>374</v>
      </c>
      <c r="I135" s="1" t="s">
        <v>122</v>
      </c>
      <c r="J135" s="1" t="s">
        <v>132</v>
      </c>
      <c r="K135" s="1" t="s">
        <v>3644</v>
      </c>
      <c r="L135" s="1" t="s">
        <v>57</v>
      </c>
      <c r="M135" s="1" t="s">
        <v>57</v>
      </c>
      <c r="N135" s="1" t="s">
        <v>68</v>
      </c>
      <c r="O135" s="1" t="s">
        <v>68</v>
      </c>
      <c r="P135" s="1" t="s">
        <v>68</v>
      </c>
      <c r="Q135" s="1" t="s">
        <v>68</v>
      </c>
      <c r="R135" s="1" t="s">
        <v>68</v>
      </c>
      <c r="S135" s="1" t="s">
        <v>72</v>
      </c>
      <c r="T135" s="1" t="s">
        <v>68</v>
      </c>
      <c r="U135" s="1" t="s">
        <v>57</v>
      </c>
      <c r="V135" s="1" t="s">
        <v>57</v>
      </c>
      <c r="W135" s="1" t="s">
        <v>57</v>
      </c>
      <c r="X135" s="1" t="s">
        <v>57</v>
      </c>
      <c r="Y135" s="1" t="s">
        <v>57</v>
      </c>
      <c r="Z135" s="1" t="s">
        <v>72</v>
      </c>
      <c r="AA135" s="1" t="s">
        <v>57</v>
      </c>
      <c r="AB135" s="1" t="s">
        <v>57</v>
      </c>
      <c r="AC135" s="1" t="s">
        <v>57</v>
      </c>
      <c r="AD135" s="1" t="s">
        <v>68</v>
      </c>
      <c r="AE135" s="1" t="s">
        <v>68</v>
      </c>
      <c r="AF135" s="1" t="s">
        <v>68</v>
      </c>
      <c r="AG135" s="1" t="s">
        <v>68</v>
      </c>
      <c r="AH135" s="1" t="s">
        <v>3204</v>
      </c>
      <c r="AI135" s="1" t="s">
        <v>3204</v>
      </c>
      <c r="AJ135" s="1" t="s">
        <v>3204</v>
      </c>
      <c r="AK135" s="1" t="s">
        <v>3204</v>
      </c>
      <c r="AL135" s="1" t="s">
        <v>260</v>
      </c>
      <c r="AM135" s="1" t="s">
        <v>260</v>
      </c>
      <c r="AN135" s="1" t="s">
        <v>260</v>
      </c>
      <c r="AO135" s="1" t="s">
        <v>109</v>
      </c>
      <c r="AP135" s="1" t="s">
        <v>109</v>
      </c>
      <c r="AQ135" s="1" t="s">
        <v>3232</v>
      </c>
      <c r="AR135" s="1" t="s">
        <v>3232</v>
      </c>
      <c r="AS135" s="1" t="s">
        <v>3232</v>
      </c>
      <c r="AT135" s="1" t="s">
        <v>3824</v>
      </c>
      <c r="AU135" s="1" t="s">
        <v>3613</v>
      </c>
    </row>
    <row r="136" ht="11.25" customHeight="1">
      <c r="A136" s="1" t="s">
        <v>3342</v>
      </c>
      <c r="B136" s="1" t="s">
        <v>3825</v>
      </c>
      <c r="C136" s="1" t="s">
        <v>3826</v>
      </c>
      <c r="D136" s="1" t="s">
        <v>3827</v>
      </c>
      <c r="E136" s="1" t="s">
        <v>68</v>
      </c>
      <c r="F136" s="1" t="s">
        <v>57</v>
      </c>
      <c r="G136" s="1" t="s">
        <v>3392</v>
      </c>
      <c r="H136" s="1" t="s">
        <v>3398</v>
      </c>
      <c r="I136" s="1" t="s">
        <v>122</v>
      </c>
      <c r="J136" s="1" t="s">
        <v>3828</v>
      </c>
      <c r="K136" s="1" t="s">
        <v>3829</v>
      </c>
      <c r="L136" s="1" t="s">
        <v>57</v>
      </c>
      <c r="M136" s="1" t="s">
        <v>57</v>
      </c>
      <c r="N136" s="1" t="s">
        <v>68</v>
      </c>
      <c r="O136" s="1" t="s">
        <v>68</v>
      </c>
      <c r="P136" s="1" t="s">
        <v>68</v>
      </c>
      <c r="Q136" s="1" t="s">
        <v>68</v>
      </c>
      <c r="R136" s="1" t="s">
        <v>68</v>
      </c>
      <c r="S136" s="1" t="s">
        <v>72</v>
      </c>
      <c r="T136" s="1" t="s">
        <v>68</v>
      </c>
      <c r="U136" s="1" t="s">
        <v>57</v>
      </c>
      <c r="V136" s="1" t="s">
        <v>57</v>
      </c>
      <c r="W136" s="1" t="s">
        <v>57</v>
      </c>
      <c r="X136" s="1" t="s">
        <v>57</v>
      </c>
      <c r="Y136" s="1" t="s">
        <v>57</v>
      </c>
      <c r="Z136" s="1" t="s">
        <v>72</v>
      </c>
      <c r="AA136" s="1" t="s">
        <v>57</v>
      </c>
      <c r="AB136" s="1" t="s">
        <v>57</v>
      </c>
      <c r="AC136" s="1" t="s">
        <v>57</v>
      </c>
      <c r="AD136" s="1" t="s">
        <v>68</v>
      </c>
      <c r="AE136" s="1" t="s">
        <v>68</v>
      </c>
      <c r="AF136" s="1" t="s">
        <v>68</v>
      </c>
      <c r="AG136" s="1" t="s">
        <v>68</v>
      </c>
      <c r="AH136" s="1" t="s">
        <v>3247</v>
      </c>
      <c r="AI136" s="1" t="s">
        <v>3247</v>
      </c>
      <c r="AJ136" s="1" t="s">
        <v>3247</v>
      </c>
      <c r="AK136" s="1" t="s">
        <v>3247</v>
      </c>
      <c r="AL136" s="1" t="s">
        <v>57</v>
      </c>
      <c r="AM136" s="1" t="s">
        <v>57</v>
      </c>
      <c r="AN136" s="1" t="s">
        <v>57</v>
      </c>
      <c r="AO136" s="1" t="s">
        <v>288</v>
      </c>
      <c r="AP136" s="1" t="s">
        <v>288</v>
      </c>
      <c r="AQ136" s="1" t="s">
        <v>482</v>
      </c>
      <c r="AR136" s="1" t="s">
        <v>3236</v>
      </c>
      <c r="AS136" s="1" t="s">
        <v>3236</v>
      </c>
      <c r="AT136" s="1" t="s">
        <v>3824</v>
      </c>
      <c r="AU136" s="1" t="s">
        <v>3613</v>
      </c>
    </row>
    <row r="137" ht="11.25" customHeight="1">
      <c r="A137" s="1" t="s">
        <v>3346</v>
      </c>
      <c r="B137" s="1" t="s">
        <v>3830</v>
      </c>
      <c r="C137" s="1" t="s">
        <v>3831</v>
      </c>
      <c r="D137" s="1" t="s">
        <v>3832</v>
      </c>
      <c r="E137" s="1" t="s">
        <v>68</v>
      </c>
      <c r="F137" s="1" t="s">
        <v>57</v>
      </c>
      <c r="G137" s="1" t="s">
        <v>465</v>
      </c>
      <c r="H137" s="1" t="s">
        <v>3833</v>
      </c>
      <c r="I137" s="1" t="s">
        <v>122</v>
      </c>
      <c r="J137" s="1" t="s">
        <v>3357</v>
      </c>
      <c r="K137" s="1" t="s">
        <v>720</v>
      </c>
      <c r="L137" s="1" t="s">
        <v>57</v>
      </c>
      <c r="M137" s="1" t="s">
        <v>57</v>
      </c>
      <c r="N137" s="1" t="s">
        <v>68</v>
      </c>
      <c r="O137" s="1" t="s">
        <v>68</v>
      </c>
      <c r="P137" s="1" t="s">
        <v>68</v>
      </c>
      <c r="Q137" s="1" t="s">
        <v>68</v>
      </c>
      <c r="R137" s="1" t="s">
        <v>68</v>
      </c>
      <c r="S137" s="1" t="s">
        <v>72</v>
      </c>
      <c r="T137" s="1" t="s">
        <v>68</v>
      </c>
      <c r="U137" s="1" t="s">
        <v>57</v>
      </c>
      <c r="V137" s="1" t="s">
        <v>57</v>
      </c>
      <c r="W137" s="1" t="s">
        <v>57</v>
      </c>
      <c r="X137" s="1" t="s">
        <v>57</v>
      </c>
      <c r="Y137" s="1" t="s">
        <v>57</v>
      </c>
      <c r="Z137" s="1" t="s">
        <v>72</v>
      </c>
      <c r="AA137" s="1" t="s">
        <v>57</v>
      </c>
      <c r="AB137" s="1" t="s">
        <v>57</v>
      </c>
      <c r="AC137" s="1" t="s">
        <v>57</v>
      </c>
      <c r="AD137" s="1" t="s">
        <v>106</v>
      </c>
      <c r="AE137" s="1" t="s">
        <v>106</v>
      </c>
      <c r="AF137" s="1" t="s">
        <v>106</v>
      </c>
      <c r="AG137" s="1" t="s">
        <v>106</v>
      </c>
      <c r="AH137" s="1" t="s">
        <v>445</v>
      </c>
      <c r="AI137" s="1" t="s">
        <v>445</v>
      </c>
      <c r="AJ137" s="1" t="s">
        <v>445</v>
      </c>
      <c r="AK137" s="1" t="s">
        <v>445</v>
      </c>
      <c r="AL137" s="1" t="s">
        <v>57</v>
      </c>
      <c r="AM137" s="1" t="s">
        <v>57</v>
      </c>
      <c r="AN137" s="1" t="s">
        <v>57</v>
      </c>
      <c r="AO137" s="1" t="s">
        <v>374</v>
      </c>
      <c r="AP137" s="1" t="s">
        <v>445</v>
      </c>
      <c r="AQ137" s="1" t="s">
        <v>445</v>
      </c>
      <c r="AR137" s="1" t="s">
        <v>445</v>
      </c>
      <c r="AS137" s="1" t="s">
        <v>3220</v>
      </c>
      <c r="AT137" s="1" t="s">
        <v>3797</v>
      </c>
      <c r="AU137" s="1" t="s">
        <v>3358</v>
      </c>
    </row>
    <row r="138" ht="11.25" customHeight="1">
      <c r="A138" s="1" t="s">
        <v>2766</v>
      </c>
      <c r="B138" s="1" t="s">
        <v>3834</v>
      </c>
      <c r="C138" s="1" t="s">
        <v>3835</v>
      </c>
      <c r="D138" s="1" t="s">
        <v>3836</v>
      </c>
      <c r="E138" s="1" t="s">
        <v>60</v>
      </c>
      <c r="F138" s="1" t="s">
        <v>57</v>
      </c>
      <c r="G138" s="1" t="s">
        <v>98</v>
      </c>
      <c r="H138" s="1" t="s">
        <v>60</v>
      </c>
      <c r="I138" s="1" t="s">
        <v>120</v>
      </c>
      <c r="J138" s="1" t="s">
        <v>95</v>
      </c>
      <c r="K138" s="1" t="s">
        <v>1482</v>
      </c>
      <c r="L138" s="1" t="s">
        <v>114</v>
      </c>
      <c r="M138" s="1" t="s">
        <v>170</v>
      </c>
      <c r="N138" s="1" t="s">
        <v>68</v>
      </c>
      <c r="O138" s="1" t="s">
        <v>68</v>
      </c>
      <c r="P138" s="1" t="s">
        <v>68</v>
      </c>
      <c r="Q138" s="1" t="s">
        <v>68</v>
      </c>
      <c r="R138" s="1" t="s">
        <v>69</v>
      </c>
      <c r="S138" s="1" t="s">
        <v>68</v>
      </c>
      <c r="T138" s="1" t="s">
        <v>68</v>
      </c>
      <c r="U138" s="1" t="s">
        <v>57</v>
      </c>
      <c r="V138" s="1" t="s">
        <v>57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57</v>
      </c>
      <c r="AC138" s="1" t="s">
        <v>57</v>
      </c>
      <c r="AD138" s="1" t="s">
        <v>57</v>
      </c>
      <c r="AE138" s="1" t="s">
        <v>57</v>
      </c>
      <c r="AF138" s="1" t="s">
        <v>57</v>
      </c>
      <c r="AG138" s="1" t="s">
        <v>57</v>
      </c>
      <c r="AH138" s="1" t="s">
        <v>57</v>
      </c>
      <c r="AI138" s="1" t="s">
        <v>57</v>
      </c>
      <c r="AJ138" s="1" t="s">
        <v>57</v>
      </c>
      <c r="AK138" s="1" t="s">
        <v>57</v>
      </c>
      <c r="AL138" s="1" t="s">
        <v>57</v>
      </c>
      <c r="AM138" s="1" t="s">
        <v>57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3837</v>
      </c>
      <c r="AU138" s="1" t="s">
        <v>3042</v>
      </c>
    </row>
    <row r="139" ht="11.25" customHeight="1">
      <c r="A139" s="1" t="s">
        <v>3353</v>
      </c>
      <c r="B139" s="1" t="s">
        <v>3838</v>
      </c>
      <c r="C139" s="1" t="s">
        <v>3839</v>
      </c>
      <c r="D139" s="1" t="s">
        <v>3840</v>
      </c>
      <c r="E139" s="1" t="s">
        <v>66</v>
      </c>
      <c r="F139" s="1" t="s">
        <v>57</v>
      </c>
      <c r="G139" s="1" t="s">
        <v>337</v>
      </c>
      <c r="H139" s="1" t="s">
        <v>60</v>
      </c>
      <c r="I139" s="1" t="s">
        <v>70</v>
      </c>
      <c r="J139" s="1" t="s">
        <v>71</v>
      </c>
      <c r="K139" s="1" t="s">
        <v>3841</v>
      </c>
      <c r="L139" s="1" t="s">
        <v>57</v>
      </c>
      <c r="M139" s="1" t="s">
        <v>57</v>
      </c>
      <c r="N139" s="1" t="s">
        <v>60</v>
      </c>
      <c r="O139" s="1" t="s">
        <v>68</v>
      </c>
      <c r="P139" s="1" t="s">
        <v>72</v>
      </c>
      <c r="Q139" s="1" t="s">
        <v>60</v>
      </c>
      <c r="R139" s="1" t="s">
        <v>72</v>
      </c>
      <c r="S139" s="1" t="s">
        <v>68</v>
      </c>
      <c r="T139" s="1" t="s">
        <v>72</v>
      </c>
      <c r="U139" s="1" t="s">
        <v>57</v>
      </c>
      <c r="V139" s="1" t="s">
        <v>57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57</v>
      </c>
      <c r="AC139" s="1" t="s">
        <v>57</v>
      </c>
      <c r="AD139" s="1" t="s">
        <v>57</v>
      </c>
      <c r="AE139" s="1" t="s">
        <v>57</v>
      </c>
      <c r="AF139" s="1" t="s">
        <v>57</v>
      </c>
      <c r="AG139" s="1" t="s">
        <v>57</v>
      </c>
      <c r="AH139" s="1" t="s">
        <v>57</v>
      </c>
      <c r="AI139" s="1" t="s">
        <v>57</v>
      </c>
      <c r="AJ139" s="1" t="s">
        <v>57</v>
      </c>
      <c r="AK139" s="1" t="s">
        <v>57</v>
      </c>
      <c r="AL139" s="1" t="s">
        <v>57</v>
      </c>
      <c r="AM139" s="1" t="s">
        <v>57</v>
      </c>
      <c r="AN139" s="1" t="s">
        <v>57</v>
      </c>
      <c r="AO139" s="1" t="s">
        <v>57</v>
      </c>
      <c r="AP139" s="1" t="s">
        <v>170</v>
      </c>
      <c r="AQ139" s="1" t="s">
        <v>170</v>
      </c>
      <c r="AR139" s="1" t="s">
        <v>170</v>
      </c>
      <c r="AS139" s="1" t="s">
        <v>170</v>
      </c>
      <c r="AT139" s="1" t="s">
        <v>3842</v>
      </c>
      <c r="AU139" s="1" t="s">
        <v>3843</v>
      </c>
    </row>
    <row r="140" ht="11.25" customHeight="1">
      <c r="A140" s="1" t="s">
        <v>3359</v>
      </c>
      <c r="B140" s="1" t="s">
        <v>3844</v>
      </c>
      <c r="C140" s="1" t="s">
        <v>3845</v>
      </c>
      <c r="D140" s="1" t="s">
        <v>1511</v>
      </c>
      <c r="E140" s="1" t="s">
        <v>68</v>
      </c>
      <c r="F140" s="1" t="s">
        <v>57</v>
      </c>
      <c r="G140" s="1" t="s">
        <v>98</v>
      </c>
      <c r="H140" s="1" t="s">
        <v>154</v>
      </c>
      <c r="I140" s="1" t="s">
        <v>81</v>
      </c>
      <c r="J140" s="1" t="s">
        <v>109</v>
      </c>
      <c r="K140" s="1" t="s">
        <v>324</v>
      </c>
      <c r="L140" s="1" t="s">
        <v>78</v>
      </c>
      <c r="M140" s="1" t="s">
        <v>81</v>
      </c>
      <c r="N140" s="1" t="s">
        <v>68</v>
      </c>
      <c r="O140" s="1" t="s">
        <v>68</v>
      </c>
      <c r="P140" s="1" t="s">
        <v>68</v>
      </c>
      <c r="Q140" s="1" t="s">
        <v>68</v>
      </c>
      <c r="R140" s="1" t="s">
        <v>68</v>
      </c>
      <c r="S140" s="1" t="s">
        <v>72</v>
      </c>
      <c r="T140" s="1" t="s">
        <v>68</v>
      </c>
      <c r="U140" s="1" t="s">
        <v>60</v>
      </c>
      <c r="V140" s="1" t="s">
        <v>60</v>
      </c>
      <c r="W140" s="1" t="s">
        <v>60</v>
      </c>
      <c r="X140" s="1" t="s">
        <v>57</v>
      </c>
      <c r="Y140" s="1" t="s">
        <v>57</v>
      </c>
      <c r="Z140" s="1" t="s">
        <v>68</v>
      </c>
      <c r="AA140" s="1" t="s">
        <v>68</v>
      </c>
      <c r="AB140" s="1" t="s">
        <v>57</v>
      </c>
      <c r="AC140" s="1" t="s">
        <v>57</v>
      </c>
      <c r="AD140" s="1" t="s">
        <v>57</v>
      </c>
      <c r="AE140" s="1" t="s">
        <v>57</v>
      </c>
      <c r="AF140" s="1" t="s">
        <v>57</v>
      </c>
      <c r="AG140" s="1" t="s">
        <v>57</v>
      </c>
      <c r="AH140" s="1" t="s">
        <v>57</v>
      </c>
      <c r="AI140" s="1" t="s">
        <v>57</v>
      </c>
      <c r="AJ140" s="1" t="s">
        <v>57</v>
      </c>
      <c r="AK140" s="1" t="s">
        <v>57</v>
      </c>
      <c r="AL140" s="1" t="s">
        <v>57</v>
      </c>
      <c r="AM140" s="1" t="s">
        <v>57</v>
      </c>
      <c r="AN140" s="1" t="s">
        <v>57</v>
      </c>
      <c r="AO140" s="1" t="s">
        <v>432</v>
      </c>
      <c r="AP140" s="1" t="s">
        <v>382</v>
      </c>
      <c r="AQ140" s="1" t="s">
        <v>427</v>
      </c>
      <c r="AR140" s="1" t="s">
        <v>427</v>
      </c>
      <c r="AS140" s="1" t="s">
        <v>427</v>
      </c>
      <c r="AT140" s="1" t="s">
        <v>3846</v>
      </c>
      <c r="AU140" s="1" t="s">
        <v>3042</v>
      </c>
    </row>
    <row r="141" ht="11.25" customHeight="1">
      <c r="A141" s="1" t="s">
        <v>3362</v>
      </c>
      <c r="B141" s="1" t="s">
        <v>3847</v>
      </c>
      <c r="C141" s="1" t="s">
        <v>3848</v>
      </c>
      <c r="D141" s="1" t="s">
        <v>3849</v>
      </c>
      <c r="E141" s="1" t="s">
        <v>60</v>
      </c>
      <c r="F141" s="1" t="s">
        <v>57</v>
      </c>
      <c r="G141" s="1" t="s">
        <v>125</v>
      </c>
      <c r="H141" s="1" t="s">
        <v>347</v>
      </c>
      <c r="I141" s="1" t="s">
        <v>2708</v>
      </c>
      <c r="J141" s="1" t="s">
        <v>120</v>
      </c>
      <c r="K141" s="1" t="s">
        <v>616</v>
      </c>
      <c r="L141" s="1" t="s">
        <v>2708</v>
      </c>
      <c r="M141" s="1" t="s">
        <v>2708</v>
      </c>
      <c r="N141" s="1" t="s">
        <v>57</v>
      </c>
      <c r="O141" s="1" t="s">
        <v>57</v>
      </c>
      <c r="P141" s="1" t="s">
        <v>57</v>
      </c>
      <c r="Q141" s="1" t="s">
        <v>57</v>
      </c>
      <c r="R141" s="1" t="s">
        <v>57</v>
      </c>
      <c r="S141" s="1" t="s">
        <v>57</v>
      </c>
      <c r="T141" s="1" t="s">
        <v>57</v>
      </c>
      <c r="U141" s="1" t="s">
        <v>57</v>
      </c>
      <c r="V141" s="1" t="s">
        <v>57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57</v>
      </c>
      <c r="AC141" s="1" t="s">
        <v>57</v>
      </c>
      <c r="AD141" s="1" t="s">
        <v>57</v>
      </c>
      <c r="AE141" s="1" t="s">
        <v>57</v>
      </c>
      <c r="AF141" s="1" t="s">
        <v>57</v>
      </c>
      <c r="AG141" s="1" t="s">
        <v>57</v>
      </c>
      <c r="AH141" s="1" t="s">
        <v>57</v>
      </c>
      <c r="AI141" s="1" t="s">
        <v>57</v>
      </c>
      <c r="AJ141" s="1" t="s">
        <v>57</v>
      </c>
      <c r="AK141" s="1" t="s">
        <v>57</v>
      </c>
      <c r="AL141" s="1" t="s">
        <v>401</v>
      </c>
      <c r="AM141" s="1" t="s">
        <v>401</v>
      </c>
      <c r="AN141" s="1" t="s">
        <v>401</v>
      </c>
      <c r="AO141" s="1" t="s">
        <v>401</v>
      </c>
      <c r="AP141" s="1" t="s">
        <v>401</v>
      </c>
      <c r="AQ141" s="1" t="s">
        <v>401</v>
      </c>
      <c r="AR141" s="1" t="s">
        <v>401</v>
      </c>
      <c r="AS141" s="1" t="s">
        <v>401</v>
      </c>
      <c r="AT141" s="1" t="s">
        <v>3850</v>
      </c>
      <c r="AU141" s="1" t="s">
        <v>3613</v>
      </c>
    </row>
    <row r="142" ht="11.25" customHeight="1">
      <c r="A142" s="1" t="s">
        <v>3365</v>
      </c>
      <c r="B142" s="1" t="s">
        <v>3851</v>
      </c>
      <c r="C142" s="1" t="s">
        <v>3852</v>
      </c>
      <c r="D142" s="1" t="s">
        <v>3853</v>
      </c>
      <c r="E142" s="1" t="s">
        <v>60</v>
      </c>
      <c r="F142" s="1" t="s">
        <v>57</v>
      </c>
      <c r="G142" s="1" t="s">
        <v>125</v>
      </c>
      <c r="H142" s="1" t="s">
        <v>94</v>
      </c>
      <c r="I142" s="1" t="s">
        <v>107</v>
      </c>
      <c r="J142" s="1" t="s">
        <v>3854</v>
      </c>
      <c r="K142" s="1" t="s">
        <v>951</v>
      </c>
      <c r="L142" s="1" t="s">
        <v>125</v>
      </c>
      <c r="M142" s="1" t="s">
        <v>94</v>
      </c>
      <c r="N142" s="1" t="s">
        <v>68</v>
      </c>
      <c r="O142" s="1" t="s">
        <v>68</v>
      </c>
      <c r="P142" s="1" t="s">
        <v>68</v>
      </c>
      <c r="Q142" s="1" t="s">
        <v>68</v>
      </c>
      <c r="R142" s="1" t="s">
        <v>60</v>
      </c>
      <c r="S142" s="1" t="s">
        <v>72</v>
      </c>
      <c r="T142" s="1" t="s">
        <v>68</v>
      </c>
      <c r="U142" s="1" t="s">
        <v>57</v>
      </c>
      <c r="V142" s="1" t="s">
        <v>57</v>
      </c>
      <c r="W142" s="1" t="s">
        <v>57</v>
      </c>
      <c r="X142" s="1" t="s">
        <v>57</v>
      </c>
      <c r="Y142" s="1" t="s">
        <v>57</v>
      </c>
      <c r="Z142" s="1" t="s">
        <v>72</v>
      </c>
      <c r="AA142" s="1" t="s">
        <v>57</v>
      </c>
      <c r="AB142" s="1" t="s">
        <v>57</v>
      </c>
      <c r="AC142" s="1" t="s">
        <v>57</v>
      </c>
      <c r="AD142" s="1" t="s">
        <v>170</v>
      </c>
      <c r="AE142" s="1" t="s">
        <v>170</v>
      </c>
      <c r="AF142" s="1" t="s">
        <v>170</v>
      </c>
      <c r="AG142" s="1" t="s">
        <v>170</v>
      </c>
      <c r="AH142" s="1" t="s">
        <v>461</v>
      </c>
      <c r="AI142" s="1" t="s">
        <v>461</v>
      </c>
      <c r="AJ142" s="1" t="s">
        <v>461</v>
      </c>
      <c r="AK142" s="1" t="s">
        <v>461</v>
      </c>
      <c r="AL142" s="1" t="s">
        <v>57</v>
      </c>
      <c r="AM142" s="1" t="s">
        <v>378</v>
      </c>
      <c r="AN142" s="1" t="s">
        <v>378</v>
      </c>
      <c r="AO142" s="1" t="s">
        <v>378</v>
      </c>
      <c r="AP142" s="1" t="s">
        <v>382</v>
      </c>
      <c r="AQ142" s="1" t="s">
        <v>382</v>
      </c>
      <c r="AR142" s="1" t="s">
        <v>169</v>
      </c>
      <c r="AS142" s="1" t="s">
        <v>169</v>
      </c>
      <c r="AT142" s="1" t="s">
        <v>3850</v>
      </c>
      <c r="AU142" s="1" t="s">
        <v>3613</v>
      </c>
    </row>
    <row r="143" ht="11.25" customHeight="1">
      <c r="A143" s="1" t="s">
        <v>3368</v>
      </c>
      <c r="B143" s="1" t="s">
        <v>3855</v>
      </c>
      <c r="C143" s="1" t="s">
        <v>3856</v>
      </c>
      <c r="D143" s="1" t="s">
        <v>1176</v>
      </c>
      <c r="E143" s="1" t="s">
        <v>60</v>
      </c>
      <c r="F143" s="1" t="s">
        <v>57</v>
      </c>
      <c r="G143" s="1" t="s">
        <v>98</v>
      </c>
      <c r="H143" s="1" t="s">
        <v>95</v>
      </c>
      <c r="I143" s="1" t="s">
        <v>289</v>
      </c>
      <c r="J143" s="1" t="s">
        <v>125</v>
      </c>
      <c r="K143" s="1" t="s">
        <v>310</v>
      </c>
      <c r="L143" s="1" t="s">
        <v>191</v>
      </c>
      <c r="M143" s="1" t="s">
        <v>66</v>
      </c>
      <c r="N143" s="1" t="s">
        <v>68</v>
      </c>
      <c r="O143" s="1" t="s">
        <v>68</v>
      </c>
      <c r="P143" s="1" t="s">
        <v>69</v>
      </c>
      <c r="Q143" s="1" t="s">
        <v>68</v>
      </c>
      <c r="R143" s="1" t="s">
        <v>60</v>
      </c>
      <c r="S143" s="1" t="s">
        <v>68</v>
      </c>
      <c r="T143" s="1" t="s">
        <v>68</v>
      </c>
      <c r="U143" s="1" t="s">
        <v>57</v>
      </c>
      <c r="V143" s="1" t="s">
        <v>60</v>
      </c>
      <c r="W143" s="1" t="s">
        <v>68</v>
      </c>
      <c r="X143" s="1" t="s">
        <v>68</v>
      </c>
      <c r="Y143" s="1" t="s">
        <v>57</v>
      </c>
      <c r="Z143" s="1" t="s">
        <v>57</v>
      </c>
      <c r="AA143" s="1" t="s">
        <v>68</v>
      </c>
      <c r="AB143" s="1" t="s">
        <v>57</v>
      </c>
      <c r="AC143" s="1" t="s">
        <v>57</v>
      </c>
      <c r="AD143" s="1" t="s">
        <v>57</v>
      </c>
      <c r="AE143" s="1" t="s">
        <v>57</v>
      </c>
      <c r="AF143" s="1" t="s">
        <v>57</v>
      </c>
      <c r="AG143" s="1" t="s">
        <v>57</v>
      </c>
      <c r="AH143" s="1" t="s">
        <v>57</v>
      </c>
      <c r="AI143" s="1" t="s">
        <v>57</v>
      </c>
      <c r="AJ143" s="1" t="s">
        <v>57</v>
      </c>
      <c r="AK143" s="1" t="s">
        <v>57</v>
      </c>
      <c r="AL143" s="1" t="s">
        <v>57</v>
      </c>
      <c r="AM143" s="1" t="s">
        <v>57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3857</v>
      </c>
      <c r="AU143" s="1" t="s">
        <v>824</v>
      </c>
    </row>
    <row r="144" ht="11.25" customHeight="1">
      <c r="A144" s="1" t="s">
        <v>3371</v>
      </c>
      <c r="B144" s="1" t="s">
        <v>3858</v>
      </c>
      <c r="C144" s="1" t="s">
        <v>3859</v>
      </c>
      <c r="D144" s="1" t="s">
        <v>1406</v>
      </c>
      <c r="E144" s="1" t="s">
        <v>60</v>
      </c>
      <c r="F144" s="1" t="s">
        <v>57</v>
      </c>
      <c r="G144" s="1" t="s">
        <v>60</v>
      </c>
      <c r="H144" s="1" t="s">
        <v>107</v>
      </c>
      <c r="I144" s="1" t="s">
        <v>94</v>
      </c>
      <c r="J144" s="1" t="s">
        <v>113</v>
      </c>
      <c r="K144" s="1" t="s">
        <v>927</v>
      </c>
      <c r="L144" s="1" t="s">
        <v>114</v>
      </c>
      <c r="M144" s="1" t="s">
        <v>85</v>
      </c>
      <c r="N144" s="1" t="s">
        <v>68</v>
      </c>
      <c r="O144" s="1" t="s">
        <v>68</v>
      </c>
      <c r="P144" s="1" t="s">
        <v>69</v>
      </c>
      <c r="Q144" s="1" t="s">
        <v>68</v>
      </c>
      <c r="R144" s="1" t="s">
        <v>60</v>
      </c>
      <c r="S144" s="1" t="s">
        <v>68</v>
      </c>
      <c r="T144" s="1" t="s">
        <v>68</v>
      </c>
      <c r="U144" s="1" t="s">
        <v>57</v>
      </c>
      <c r="V144" s="1" t="s">
        <v>60</v>
      </c>
      <c r="W144" s="1" t="s">
        <v>68</v>
      </c>
      <c r="X144" s="1" t="s">
        <v>68</v>
      </c>
      <c r="Y144" s="1" t="s">
        <v>57</v>
      </c>
      <c r="Z144" s="1" t="s">
        <v>57</v>
      </c>
      <c r="AA144" s="1" t="s">
        <v>68</v>
      </c>
      <c r="AB144" s="1" t="s">
        <v>57</v>
      </c>
      <c r="AC144" s="1" t="s">
        <v>57</v>
      </c>
      <c r="AD144" s="1" t="s">
        <v>57</v>
      </c>
      <c r="AE144" s="1" t="s">
        <v>57</v>
      </c>
      <c r="AF144" s="1" t="s">
        <v>57</v>
      </c>
      <c r="AG144" s="1" t="s">
        <v>57</v>
      </c>
      <c r="AH144" s="1" t="s">
        <v>57</v>
      </c>
      <c r="AI144" s="1" t="s">
        <v>57</v>
      </c>
      <c r="AJ144" s="1" t="s">
        <v>57</v>
      </c>
      <c r="AK144" s="1" t="s">
        <v>57</v>
      </c>
      <c r="AL144" s="1" t="s">
        <v>57</v>
      </c>
      <c r="AM144" s="1" t="s">
        <v>57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125</v>
      </c>
      <c r="AS144" s="1" t="s">
        <v>125</v>
      </c>
      <c r="AT144" s="1" t="s">
        <v>3860</v>
      </c>
      <c r="AU144" s="1" t="s">
        <v>440</v>
      </c>
    </row>
    <row r="145" ht="11.25" customHeight="1">
      <c r="A145" s="1" t="s">
        <v>3374</v>
      </c>
      <c r="B145" s="1" t="s">
        <v>3861</v>
      </c>
      <c r="C145" s="1" t="s">
        <v>3862</v>
      </c>
      <c r="D145" s="1" t="s">
        <v>1176</v>
      </c>
      <c r="E145" s="1" t="s">
        <v>60</v>
      </c>
      <c r="F145" s="1" t="s">
        <v>57</v>
      </c>
      <c r="G145" s="1" t="s">
        <v>98</v>
      </c>
      <c r="H145" s="1" t="s">
        <v>125</v>
      </c>
      <c r="I145" s="1" t="s">
        <v>311</v>
      </c>
      <c r="J145" s="1" t="s">
        <v>124</v>
      </c>
      <c r="K145" s="1" t="s">
        <v>1036</v>
      </c>
      <c r="L145" s="1" t="s">
        <v>71</v>
      </c>
      <c r="M145" s="1" t="s">
        <v>90</v>
      </c>
      <c r="N145" s="1" t="s">
        <v>68</v>
      </c>
      <c r="O145" s="1" t="s">
        <v>68</v>
      </c>
      <c r="P145" s="1" t="s">
        <v>69</v>
      </c>
      <c r="Q145" s="1" t="s">
        <v>68</v>
      </c>
      <c r="R145" s="1" t="s">
        <v>60</v>
      </c>
      <c r="S145" s="1" t="s">
        <v>68</v>
      </c>
      <c r="T145" s="1" t="s">
        <v>68</v>
      </c>
      <c r="U145" s="1" t="s">
        <v>57</v>
      </c>
      <c r="V145" s="1" t="s">
        <v>60</v>
      </c>
      <c r="W145" s="1" t="s">
        <v>68</v>
      </c>
      <c r="X145" s="1" t="s">
        <v>68</v>
      </c>
      <c r="Y145" s="1" t="s">
        <v>57</v>
      </c>
      <c r="Z145" s="1" t="s">
        <v>57</v>
      </c>
      <c r="AA145" s="1" t="s">
        <v>68</v>
      </c>
      <c r="AB145" s="1" t="s">
        <v>57</v>
      </c>
      <c r="AC145" s="1" t="s">
        <v>57</v>
      </c>
      <c r="AD145" s="1" t="s">
        <v>57</v>
      </c>
      <c r="AE145" s="1" t="s">
        <v>57</v>
      </c>
      <c r="AF145" s="1" t="s">
        <v>57</v>
      </c>
      <c r="AG145" s="1" t="s">
        <v>57</v>
      </c>
      <c r="AH145" s="1" t="s">
        <v>57</v>
      </c>
      <c r="AI145" s="1" t="s">
        <v>57</v>
      </c>
      <c r="AJ145" s="1" t="s">
        <v>57</v>
      </c>
      <c r="AK145" s="1" t="s">
        <v>57</v>
      </c>
      <c r="AL145" s="1" t="s">
        <v>57</v>
      </c>
      <c r="AM145" s="1" t="s">
        <v>57</v>
      </c>
      <c r="AN145" s="1" t="s">
        <v>57</v>
      </c>
      <c r="AO145" s="1" t="s">
        <v>57</v>
      </c>
      <c r="AP145" s="1" t="s">
        <v>57</v>
      </c>
      <c r="AQ145" s="1" t="s">
        <v>168</v>
      </c>
      <c r="AR145" s="1" t="s">
        <v>168</v>
      </c>
      <c r="AS145" s="1" t="s">
        <v>168</v>
      </c>
      <c r="AT145" s="1" t="s">
        <v>3863</v>
      </c>
      <c r="AU145" s="1" t="s">
        <v>1753</v>
      </c>
    </row>
    <row r="146" ht="11.25" customHeight="1">
      <c r="A146" s="1" t="s">
        <v>2773</v>
      </c>
      <c r="B146" s="1" t="s">
        <v>3864</v>
      </c>
      <c r="C146" s="1" t="s">
        <v>3865</v>
      </c>
      <c r="D146" s="1" t="s">
        <v>1631</v>
      </c>
      <c r="E146" s="1" t="s">
        <v>60</v>
      </c>
      <c r="F146" s="1" t="s">
        <v>57</v>
      </c>
      <c r="G146" s="1" t="s">
        <v>98</v>
      </c>
      <c r="H146" s="1" t="s">
        <v>97</v>
      </c>
      <c r="I146" s="1" t="s">
        <v>160</v>
      </c>
      <c r="J146" s="1" t="s">
        <v>87</v>
      </c>
      <c r="K146" s="1" t="s">
        <v>292</v>
      </c>
      <c r="L146" s="1" t="s">
        <v>64</v>
      </c>
      <c r="M146" s="1" t="s">
        <v>68</v>
      </c>
      <c r="N146" s="1" t="s">
        <v>68</v>
      </c>
      <c r="O146" s="1" t="s">
        <v>68</v>
      </c>
      <c r="P146" s="1" t="s">
        <v>69</v>
      </c>
      <c r="Q146" s="1" t="s">
        <v>68</v>
      </c>
      <c r="R146" s="1" t="s">
        <v>60</v>
      </c>
      <c r="S146" s="1" t="s">
        <v>68</v>
      </c>
      <c r="T146" s="1" t="s">
        <v>68</v>
      </c>
      <c r="U146" s="1" t="s">
        <v>57</v>
      </c>
      <c r="V146" s="1" t="s">
        <v>60</v>
      </c>
      <c r="W146" s="1" t="s">
        <v>68</v>
      </c>
      <c r="X146" s="1" t="s">
        <v>68</v>
      </c>
      <c r="Y146" s="1" t="s">
        <v>57</v>
      </c>
      <c r="Z146" s="1" t="s">
        <v>57</v>
      </c>
      <c r="AA146" s="1" t="s">
        <v>68</v>
      </c>
      <c r="AB146" s="1" t="s">
        <v>57</v>
      </c>
      <c r="AC146" s="1" t="s">
        <v>57</v>
      </c>
      <c r="AD146" s="1" t="s">
        <v>57</v>
      </c>
      <c r="AE146" s="1" t="s">
        <v>57</v>
      </c>
      <c r="AF146" s="1" t="s">
        <v>57</v>
      </c>
      <c r="AG146" s="1" t="s">
        <v>57</v>
      </c>
      <c r="AH146" s="1" t="s">
        <v>57</v>
      </c>
      <c r="AI146" s="1" t="s">
        <v>57</v>
      </c>
      <c r="AJ146" s="1" t="s">
        <v>57</v>
      </c>
      <c r="AK146" s="1" t="s">
        <v>57</v>
      </c>
      <c r="AL146" s="1" t="s">
        <v>57</v>
      </c>
      <c r="AM146" s="1" t="s">
        <v>57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3866</v>
      </c>
      <c r="AU146" s="1" t="s">
        <v>759</v>
      </c>
    </row>
    <row r="147" ht="11.25" customHeight="1">
      <c r="A147" s="1" t="s">
        <v>3379</v>
      </c>
      <c r="B147" s="1" t="s">
        <v>3867</v>
      </c>
      <c r="C147" s="1" t="s">
        <v>3868</v>
      </c>
      <c r="D147" s="1" t="s">
        <v>1176</v>
      </c>
      <c r="E147" s="1" t="s">
        <v>60</v>
      </c>
      <c r="F147" s="1" t="s">
        <v>57</v>
      </c>
      <c r="G147" s="1" t="s">
        <v>124</v>
      </c>
      <c r="H147" s="1" t="s">
        <v>105</v>
      </c>
      <c r="I147" s="1" t="s">
        <v>125</v>
      </c>
      <c r="J147" s="1" t="s">
        <v>130</v>
      </c>
      <c r="K147" s="1" t="s">
        <v>250</v>
      </c>
      <c r="L147" s="1" t="s">
        <v>64</v>
      </c>
      <c r="M147" s="1" t="s">
        <v>60</v>
      </c>
      <c r="N147" s="1" t="s">
        <v>68</v>
      </c>
      <c r="O147" s="1" t="s">
        <v>68</v>
      </c>
      <c r="P147" s="1" t="s">
        <v>69</v>
      </c>
      <c r="Q147" s="1" t="s">
        <v>68</v>
      </c>
      <c r="R147" s="1" t="s">
        <v>60</v>
      </c>
      <c r="S147" s="1" t="s">
        <v>68</v>
      </c>
      <c r="T147" s="1" t="s">
        <v>68</v>
      </c>
      <c r="U147" s="1" t="s">
        <v>57</v>
      </c>
      <c r="V147" s="1" t="s">
        <v>60</v>
      </c>
      <c r="W147" s="1" t="s">
        <v>68</v>
      </c>
      <c r="X147" s="1" t="s">
        <v>68</v>
      </c>
      <c r="Y147" s="1" t="s">
        <v>57</v>
      </c>
      <c r="Z147" s="1" t="s">
        <v>57</v>
      </c>
      <c r="AA147" s="1" t="s">
        <v>68</v>
      </c>
      <c r="AB147" s="1" t="s">
        <v>57</v>
      </c>
      <c r="AC147" s="1" t="s">
        <v>57</v>
      </c>
      <c r="AD147" s="1" t="s">
        <v>57</v>
      </c>
      <c r="AE147" s="1" t="s">
        <v>57</v>
      </c>
      <c r="AF147" s="1" t="s">
        <v>57</v>
      </c>
      <c r="AG147" s="1" t="s">
        <v>57</v>
      </c>
      <c r="AH147" s="1" t="s">
        <v>57</v>
      </c>
      <c r="AI147" s="1" t="s">
        <v>57</v>
      </c>
      <c r="AJ147" s="1" t="s">
        <v>57</v>
      </c>
      <c r="AK147" s="1" t="s">
        <v>57</v>
      </c>
      <c r="AL147" s="1" t="s">
        <v>57</v>
      </c>
      <c r="AM147" s="1" t="s">
        <v>57</v>
      </c>
      <c r="AN147" s="1" t="s">
        <v>57</v>
      </c>
      <c r="AO147" s="1" t="s">
        <v>57</v>
      </c>
      <c r="AP147" s="1" t="s">
        <v>57</v>
      </c>
      <c r="AQ147" s="1" t="s">
        <v>71</v>
      </c>
      <c r="AR147" s="1" t="s">
        <v>71</v>
      </c>
      <c r="AS147" s="1" t="s">
        <v>71</v>
      </c>
      <c r="AT147" s="1" t="s">
        <v>3869</v>
      </c>
      <c r="AU147" s="1" t="s">
        <v>354</v>
      </c>
    </row>
    <row r="148" ht="11.25" customHeight="1">
      <c r="A148" s="1" t="s">
        <v>3382</v>
      </c>
      <c r="B148" s="1" t="s">
        <v>3870</v>
      </c>
      <c r="C148" s="1" t="s">
        <v>3871</v>
      </c>
      <c r="D148" s="1" t="s">
        <v>1161</v>
      </c>
      <c r="E148" s="1" t="s">
        <v>60</v>
      </c>
      <c r="F148" s="1" t="s">
        <v>57</v>
      </c>
      <c r="G148" s="1" t="s">
        <v>288</v>
      </c>
      <c r="H148" s="1" t="s">
        <v>120</v>
      </c>
      <c r="I148" s="1" t="s">
        <v>94</v>
      </c>
      <c r="J148" s="1" t="s">
        <v>87</v>
      </c>
      <c r="K148" s="1" t="s">
        <v>1564</v>
      </c>
      <c r="L148" s="1" t="s">
        <v>64</v>
      </c>
      <c r="M148" s="1" t="s">
        <v>72</v>
      </c>
      <c r="N148" s="1" t="s">
        <v>68</v>
      </c>
      <c r="O148" s="1" t="s">
        <v>68</v>
      </c>
      <c r="P148" s="1" t="s">
        <v>69</v>
      </c>
      <c r="Q148" s="1" t="s">
        <v>68</v>
      </c>
      <c r="R148" s="1" t="s">
        <v>60</v>
      </c>
      <c r="S148" s="1" t="s">
        <v>68</v>
      </c>
      <c r="T148" s="1" t="s">
        <v>68</v>
      </c>
      <c r="U148" s="1" t="s">
        <v>57</v>
      </c>
      <c r="V148" s="1" t="s">
        <v>60</v>
      </c>
      <c r="W148" s="1" t="s">
        <v>68</v>
      </c>
      <c r="X148" s="1" t="s">
        <v>68</v>
      </c>
      <c r="Y148" s="1" t="s">
        <v>57</v>
      </c>
      <c r="Z148" s="1" t="s">
        <v>57</v>
      </c>
      <c r="AA148" s="1" t="s">
        <v>68</v>
      </c>
      <c r="AB148" s="1" t="s">
        <v>57</v>
      </c>
      <c r="AC148" s="1" t="s">
        <v>57</v>
      </c>
      <c r="AD148" s="1" t="s">
        <v>57</v>
      </c>
      <c r="AE148" s="1" t="s">
        <v>57</v>
      </c>
      <c r="AF148" s="1" t="s">
        <v>57</v>
      </c>
      <c r="AG148" s="1" t="s">
        <v>57</v>
      </c>
      <c r="AH148" s="1" t="s">
        <v>57</v>
      </c>
      <c r="AI148" s="1" t="s">
        <v>57</v>
      </c>
      <c r="AJ148" s="1" t="s">
        <v>57</v>
      </c>
      <c r="AK148" s="1" t="s">
        <v>57</v>
      </c>
      <c r="AL148" s="1" t="s">
        <v>57</v>
      </c>
      <c r="AM148" s="1" t="s">
        <v>57</v>
      </c>
      <c r="AN148" s="1" t="s">
        <v>57</v>
      </c>
      <c r="AO148" s="1" t="s">
        <v>57</v>
      </c>
      <c r="AP148" s="1" t="s">
        <v>71</v>
      </c>
      <c r="AQ148" s="1" t="s">
        <v>71</v>
      </c>
      <c r="AR148" s="1" t="s">
        <v>121</v>
      </c>
      <c r="AS148" s="1" t="s">
        <v>121</v>
      </c>
      <c r="AT148" s="1" t="s">
        <v>3872</v>
      </c>
      <c r="AU148" s="1" t="s">
        <v>523</v>
      </c>
    </row>
    <row r="149" ht="11.25" customHeight="1">
      <c r="A149" s="1" t="s">
        <v>3386</v>
      </c>
      <c r="B149" s="1" t="s">
        <v>3873</v>
      </c>
      <c r="C149" s="1" t="s">
        <v>3874</v>
      </c>
      <c r="D149" s="1" t="s">
        <v>3875</v>
      </c>
      <c r="E149" s="1" t="s">
        <v>60</v>
      </c>
      <c r="F149" s="1" t="s">
        <v>57</v>
      </c>
      <c r="G149" s="1" t="s">
        <v>109</v>
      </c>
      <c r="H149" s="1" t="s">
        <v>108</v>
      </c>
      <c r="I149" s="1" t="s">
        <v>147</v>
      </c>
      <c r="J149" s="1" t="s">
        <v>124</v>
      </c>
      <c r="K149" s="1" t="s">
        <v>1164</v>
      </c>
      <c r="L149" s="1" t="s">
        <v>57</v>
      </c>
      <c r="M149" s="1" t="s">
        <v>57</v>
      </c>
      <c r="N149" s="1" t="s">
        <v>68</v>
      </c>
      <c r="O149" s="1" t="s">
        <v>68</v>
      </c>
      <c r="P149" s="1" t="s">
        <v>72</v>
      </c>
      <c r="Q149" s="1" t="s">
        <v>68</v>
      </c>
      <c r="R149" s="1" t="s">
        <v>68</v>
      </c>
      <c r="S149" s="1" t="s">
        <v>68</v>
      </c>
      <c r="T149" s="1" t="s">
        <v>68</v>
      </c>
      <c r="U149" s="1" t="s">
        <v>57</v>
      </c>
      <c r="V149" s="1" t="s">
        <v>60</v>
      </c>
      <c r="W149" s="1" t="s">
        <v>68</v>
      </c>
      <c r="X149" s="1" t="s">
        <v>68</v>
      </c>
      <c r="Y149" s="1" t="s">
        <v>57</v>
      </c>
      <c r="Z149" s="1" t="s">
        <v>57</v>
      </c>
      <c r="AA149" s="1" t="s">
        <v>68</v>
      </c>
      <c r="AB149" s="1" t="s">
        <v>57</v>
      </c>
      <c r="AC149" s="1" t="s">
        <v>57</v>
      </c>
      <c r="AD149" s="1" t="s">
        <v>57</v>
      </c>
      <c r="AE149" s="1" t="s">
        <v>57</v>
      </c>
      <c r="AF149" s="1" t="s">
        <v>57</v>
      </c>
      <c r="AG149" s="1" t="s">
        <v>57</v>
      </c>
      <c r="AH149" s="1" t="s">
        <v>57</v>
      </c>
      <c r="AI149" s="1" t="s">
        <v>57</v>
      </c>
      <c r="AJ149" s="1" t="s">
        <v>57</v>
      </c>
      <c r="AK149" s="1" t="s">
        <v>57</v>
      </c>
      <c r="AL149" s="1" t="s">
        <v>57</v>
      </c>
      <c r="AM149" s="1" t="s">
        <v>57</v>
      </c>
      <c r="AN149" s="1" t="s">
        <v>57</v>
      </c>
      <c r="AO149" s="1" t="s">
        <v>57</v>
      </c>
      <c r="AP149" s="1" t="s">
        <v>3263</v>
      </c>
      <c r="AQ149" s="1" t="s">
        <v>3263</v>
      </c>
      <c r="AR149" s="1" t="s">
        <v>3263</v>
      </c>
      <c r="AS149" s="1" t="s">
        <v>3263</v>
      </c>
      <c r="AT149" s="1" t="s">
        <v>1788</v>
      </c>
      <c r="AU149" s="1" t="s">
        <v>179</v>
      </c>
    </row>
    <row r="150" ht="11.25" customHeight="1">
      <c r="A150" s="1" t="s">
        <v>3389</v>
      </c>
      <c r="B150" s="1" t="s">
        <v>3876</v>
      </c>
      <c r="C150" s="1" t="s">
        <v>3877</v>
      </c>
      <c r="D150" s="1" t="s">
        <v>1176</v>
      </c>
      <c r="E150" s="1" t="s">
        <v>60</v>
      </c>
      <c r="F150" s="1" t="s">
        <v>57</v>
      </c>
      <c r="G150" s="1" t="s">
        <v>134</v>
      </c>
      <c r="H150" s="1" t="s">
        <v>125</v>
      </c>
      <c r="I150" s="1" t="s">
        <v>288</v>
      </c>
      <c r="J150" s="1" t="s">
        <v>159</v>
      </c>
      <c r="K150" s="1" t="s">
        <v>629</v>
      </c>
      <c r="L150" s="1" t="s">
        <v>57</v>
      </c>
      <c r="M150" s="1" t="s">
        <v>57</v>
      </c>
      <c r="N150" s="1" t="s">
        <v>68</v>
      </c>
      <c r="O150" s="1" t="s">
        <v>68</v>
      </c>
      <c r="P150" s="1" t="s">
        <v>72</v>
      </c>
      <c r="Q150" s="1" t="s">
        <v>68</v>
      </c>
      <c r="R150" s="1" t="s">
        <v>68</v>
      </c>
      <c r="S150" s="1" t="s">
        <v>68</v>
      </c>
      <c r="T150" s="1" t="s">
        <v>68</v>
      </c>
      <c r="U150" s="1" t="s">
        <v>57</v>
      </c>
      <c r="V150" s="1" t="s">
        <v>60</v>
      </c>
      <c r="W150" s="1" t="s">
        <v>68</v>
      </c>
      <c r="X150" s="1" t="s">
        <v>68</v>
      </c>
      <c r="Y150" s="1" t="s">
        <v>57</v>
      </c>
      <c r="Z150" s="1" t="s">
        <v>57</v>
      </c>
      <c r="AA150" s="1" t="s">
        <v>68</v>
      </c>
      <c r="AB150" s="1" t="s">
        <v>57</v>
      </c>
      <c r="AC150" s="1" t="s">
        <v>57</v>
      </c>
      <c r="AD150" s="1" t="s">
        <v>57</v>
      </c>
      <c r="AE150" s="1" t="s">
        <v>57</v>
      </c>
      <c r="AF150" s="1" t="s">
        <v>57</v>
      </c>
      <c r="AG150" s="1" t="s">
        <v>57</v>
      </c>
      <c r="AH150" s="1" t="s">
        <v>57</v>
      </c>
      <c r="AI150" s="1" t="s">
        <v>57</v>
      </c>
      <c r="AJ150" s="1" t="s">
        <v>57</v>
      </c>
      <c r="AK150" s="1" t="s">
        <v>57</v>
      </c>
      <c r="AL150" s="1" t="s">
        <v>57</v>
      </c>
      <c r="AM150" s="1" t="s">
        <v>57</v>
      </c>
      <c r="AN150" s="1" t="s">
        <v>57</v>
      </c>
      <c r="AO150" s="1" t="s">
        <v>57</v>
      </c>
      <c r="AP150" s="1" t="s">
        <v>3267</v>
      </c>
      <c r="AQ150" s="1" t="s">
        <v>3267</v>
      </c>
      <c r="AR150" s="1" t="s">
        <v>3267</v>
      </c>
      <c r="AS150" s="1" t="s">
        <v>3267</v>
      </c>
      <c r="AT150" s="1" t="s">
        <v>1298</v>
      </c>
      <c r="AU150" s="1" t="s">
        <v>179</v>
      </c>
    </row>
    <row r="151" ht="11.25" customHeight="1">
      <c r="A151" s="1" t="s">
        <v>3392</v>
      </c>
      <c r="B151" s="1" t="s">
        <v>3878</v>
      </c>
      <c r="C151" s="1" t="s">
        <v>3879</v>
      </c>
      <c r="D151" s="1" t="s">
        <v>3880</v>
      </c>
      <c r="E151" s="1" t="s">
        <v>60</v>
      </c>
      <c r="F151" s="1" t="s">
        <v>57</v>
      </c>
      <c r="G151" s="1" t="s">
        <v>427</v>
      </c>
      <c r="H151" s="1" t="s">
        <v>260</v>
      </c>
      <c r="I151" s="1" t="s">
        <v>81</v>
      </c>
      <c r="J151" s="1" t="s">
        <v>161</v>
      </c>
      <c r="K151" s="1" t="s">
        <v>304</v>
      </c>
      <c r="L151" s="1" t="s">
        <v>57</v>
      </c>
      <c r="M151" s="1" t="s">
        <v>57</v>
      </c>
      <c r="N151" s="1" t="s">
        <v>68</v>
      </c>
      <c r="O151" s="1" t="s">
        <v>68</v>
      </c>
      <c r="P151" s="1" t="s">
        <v>72</v>
      </c>
      <c r="Q151" s="1" t="s">
        <v>68</v>
      </c>
      <c r="R151" s="1" t="s">
        <v>68</v>
      </c>
      <c r="S151" s="1" t="s">
        <v>68</v>
      </c>
      <c r="T151" s="1" t="s">
        <v>68</v>
      </c>
      <c r="U151" s="1" t="s">
        <v>57</v>
      </c>
      <c r="V151" s="1" t="s">
        <v>57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57</v>
      </c>
      <c r="AC151" s="1" t="s">
        <v>57</v>
      </c>
      <c r="AD151" s="1" t="s">
        <v>57</v>
      </c>
      <c r="AE151" s="1" t="s">
        <v>57</v>
      </c>
      <c r="AF151" s="1" t="s">
        <v>57</v>
      </c>
      <c r="AG151" s="1" t="s">
        <v>57</v>
      </c>
      <c r="AH151" s="1" t="s">
        <v>57</v>
      </c>
      <c r="AI151" s="1" t="s">
        <v>57</v>
      </c>
      <c r="AJ151" s="1" t="s">
        <v>57</v>
      </c>
      <c r="AK151" s="1" t="s">
        <v>57</v>
      </c>
      <c r="AL151" s="1" t="s">
        <v>57</v>
      </c>
      <c r="AM151" s="1" t="s">
        <v>57</v>
      </c>
      <c r="AN151" s="1" t="s">
        <v>311</v>
      </c>
      <c r="AO151" s="1" t="s">
        <v>311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3881</v>
      </c>
      <c r="AU151" s="1" t="s">
        <v>1991</v>
      </c>
    </row>
    <row r="152" ht="11.25" customHeight="1">
      <c r="A152" s="1" t="s">
        <v>2709</v>
      </c>
      <c r="B152" s="1" t="s">
        <v>3882</v>
      </c>
      <c r="C152" s="1" t="s">
        <v>3883</v>
      </c>
      <c r="D152" s="1" t="s">
        <v>881</v>
      </c>
      <c r="E152" s="1" t="s">
        <v>60</v>
      </c>
      <c r="F152" s="1" t="s">
        <v>57</v>
      </c>
      <c r="G152" s="1" t="s">
        <v>78</v>
      </c>
      <c r="H152" s="1" t="s">
        <v>148</v>
      </c>
      <c r="I152" s="1" t="s">
        <v>105</v>
      </c>
      <c r="J152" s="1" t="s">
        <v>97</v>
      </c>
      <c r="K152" s="1" t="s">
        <v>881</v>
      </c>
      <c r="L152" s="1" t="s">
        <v>60</v>
      </c>
      <c r="M152" s="1" t="s">
        <v>69</v>
      </c>
      <c r="N152" s="1" t="s">
        <v>68</v>
      </c>
      <c r="O152" s="1" t="s">
        <v>68</v>
      </c>
      <c r="P152" s="1" t="s">
        <v>68</v>
      </c>
      <c r="Q152" s="1" t="s">
        <v>68</v>
      </c>
      <c r="R152" s="1" t="s">
        <v>72</v>
      </c>
      <c r="S152" s="1" t="s">
        <v>68</v>
      </c>
      <c r="T152" s="1" t="s">
        <v>68</v>
      </c>
      <c r="U152" s="1" t="s">
        <v>57</v>
      </c>
      <c r="V152" s="1" t="s">
        <v>60</v>
      </c>
      <c r="W152" s="1" t="s">
        <v>68</v>
      </c>
      <c r="X152" s="1" t="s">
        <v>68</v>
      </c>
      <c r="Y152" s="1" t="s">
        <v>57</v>
      </c>
      <c r="Z152" s="1" t="s">
        <v>57</v>
      </c>
      <c r="AA152" s="1" t="s">
        <v>68</v>
      </c>
      <c r="AB152" s="1" t="s">
        <v>57</v>
      </c>
      <c r="AC152" s="1" t="s">
        <v>57</v>
      </c>
      <c r="AD152" s="1" t="s">
        <v>57</v>
      </c>
      <c r="AE152" s="1" t="s">
        <v>57</v>
      </c>
      <c r="AF152" s="1" t="s">
        <v>57</v>
      </c>
      <c r="AG152" s="1" t="s">
        <v>57</v>
      </c>
      <c r="AH152" s="1" t="s">
        <v>57</v>
      </c>
      <c r="AI152" s="1" t="s">
        <v>57</v>
      </c>
      <c r="AJ152" s="1" t="s">
        <v>57</v>
      </c>
      <c r="AK152" s="1" t="s">
        <v>57</v>
      </c>
      <c r="AL152" s="1" t="s">
        <v>57</v>
      </c>
      <c r="AM152" s="1" t="s">
        <v>57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1409</v>
      </c>
      <c r="AU152" s="1" t="s">
        <v>3884</v>
      </c>
    </row>
    <row r="153" ht="11.25" customHeight="1">
      <c r="A153" s="1" t="s">
        <v>3396</v>
      </c>
      <c r="B153" s="1" t="s">
        <v>3885</v>
      </c>
      <c r="C153" s="1" t="s">
        <v>3886</v>
      </c>
      <c r="D153" s="1" t="s">
        <v>3887</v>
      </c>
      <c r="E153" s="1" t="s">
        <v>68</v>
      </c>
      <c r="F153" s="1" t="s">
        <v>57</v>
      </c>
      <c r="G153" s="1" t="s">
        <v>3833</v>
      </c>
      <c r="H153" s="1" t="s">
        <v>2918</v>
      </c>
      <c r="I153" s="1" t="s">
        <v>134</v>
      </c>
      <c r="J153" s="1" t="s">
        <v>3888</v>
      </c>
      <c r="K153" s="1" t="s">
        <v>1469</v>
      </c>
      <c r="L153" s="1" t="s">
        <v>57</v>
      </c>
      <c r="M153" s="1" t="s">
        <v>57</v>
      </c>
      <c r="N153" s="1" t="s">
        <v>68</v>
      </c>
      <c r="O153" s="1" t="s">
        <v>68</v>
      </c>
      <c r="P153" s="1" t="s">
        <v>68</v>
      </c>
      <c r="Q153" s="1" t="s">
        <v>60</v>
      </c>
      <c r="R153" s="1" t="s">
        <v>68</v>
      </c>
      <c r="S153" s="1" t="s">
        <v>69</v>
      </c>
      <c r="T153" s="1" t="s">
        <v>68</v>
      </c>
      <c r="U153" s="1" t="s">
        <v>57</v>
      </c>
      <c r="V153" s="1" t="s">
        <v>57</v>
      </c>
      <c r="W153" s="1" t="s">
        <v>57</v>
      </c>
      <c r="X153" s="1" t="s">
        <v>57</v>
      </c>
      <c r="Y153" s="1" t="s">
        <v>57</v>
      </c>
      <c r="Z153" s="1" t="s">
        <v>69</v>
      </c>
      <c r="AA153" s="1" t="s">
        <v>60</v>
      </c>
      <c r="AB153" s="1" t="s">
        <v>57</v>
      </c>
      <c r="AC153" s="1" t="s">
        <v>57</v>
      </c>
      <c r="AD153" s="1" t="s">
        <v>57</v>
      </c>
      <c r="AE153" s="1" t="s">
        <v>57</v>
      </c>
      <c r="AF153" s="1" t="s">
        <v>57</v>
      </c>
      <c r="AG153" s="1" t="s">
        <v>57</v>
      </c>
      <c r="AH153" s="1" t="s">
        <v>57</v>
      </c>
      <c r="AI153" s="1" t="s">
        <v>57</v>
      </c>
      <c r="AJ153" s="1" t="s">
        <v>57</v>
      </c>
      <c r="AK153" s="1" t="s">
        <v>57</v>
      </c>
      <c r="AL153" s="1" t="s">
        <v>57</v>
      </c>
      <c r="AM153" s="1" t="s">
        <v>57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3889</v>
      </c>
      <c r="AU153" s="1" t="s">
        <v>3613</v>
      </c>
    </row>
    <row r="154" ht="11.25" customHeight="1">
      <c r="A154" s="1" t="s">
        <v>3398</v>
      </c>
      <c r="B154" s="1" t="s">
        <v>3890</v>
      </c>
      <c r="C154" s="1" t="s">
        <v>3891</v>
      </c>
      <c r="D154" s="1" t="s">
        <v>3849</v>
      </c>
      <c r="E154" s="1" t="s">
        <v>60</v>
      </c>
      <c r="F154" s="1" t="s">
        <v>57</v>
      </c>
      <c r="G154" s="1" t="s">
        <v>125</v>
      </c>
      <c r="H154" s="1" t="s">
        <v>347</v>
      </c>
      <c r="I154" s="1" t="s">
        <v>2708</v>
      </c>
      <c r="J154" s="1" t="s">
        <v>120</v>
      </c>
      <c r="K154" s="1" t="s">
        <v>616</v>
      </c>
      <c r="L154" s="1" t="s">
        <v>2708</v>
      </c>
      <c r="M154" s="1" t="s">
        <v>2708</v>
      </c>
      <c r="N154" s="1" t="s">
        <v>57</v>
      </c>
      <c r="O154" s="1" t="s">
        <v>57</v>
      </c>
      <c r="P154" s="1" t="s">
        <v>57</v>
      </c>
      <c r="Q154" s="1" t="s">
        <v>57</v>
      </c>
      <c r="R154" s="1" t="s">
        <v>57</v>
      </c>
      <c r="S154" s="1" t="s">
        <v>57</v>
      </c>
      <c r="T154" s="1" t="s">
        <v>57</v>
      </c>
      <c r="U154" s="1" t="s">
        <v>57</v>
      </c>
      <c r="V154" s="1" t="s">
        <v>57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57</v>
      </c>
      <c r="AC154" s="1" t="s">
        <v>57</v>
      </c>
      <c r="AD154" s="1" t="s">
        <v>57</v>
      </c>
      <c r="AE154" s="1" t="s">
        <v>57</v>
      </c>
      <c r="AF154" s="1" t="s">
        <v>57</v>
      </c>
      <c r="AG154" s="1" t="s">
        <v>57</v>
      </c>
      <c r="AH154" s="1" t="s">
        <v>57</v>
      </c>
      <c r="AI154" s="1" t="s">
        <v>57</v>
      </c>
      <c r="AJ154" s="1" t="s">
        <v>57</v>
      </c>
      <c r="AK154" s="1" t="s">
        <v>57</v>
      </c>
      <c r="AL154" s="1" t="s">
        <v>2951</v>
      </c>
      <c r="AM154" s="1" t="s">
        <v>2951</v>
      </c>
      <c r="AN154" s="1" t="s">
        <v>2951</v>
      </c>
      <c r="AO154" s="1" t="s">
        <v>2951</v>
      </c>
      <c r="AP154" s="1" t="s">
        <v>2951</v>
      </c>
      <c r="AQ154" s="1" t="s">
        <v>2951</v>
      </c>
      <c r="AR154" s="1" t="s">
        <v>2951</v>
      </c>
      <c r="AS154" s="1" t="s">
        <v>2951</v>
      </c>
      <c r="AT154" s="1" t="s">
        <v>3613</v>
      </c>
      <c r="AU154" s="1" t="s">
        <v>3613</v>
      </c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</sheetData>
  <printOptions/>
  <pageMargins bottom="0.75" footer="0.0" header="0.0" left="0.7" right="0.7" top="0.75"/>
  <pageSetup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86"/>
    <col customWidth="1" min="2" max="2" width="8.0"/>
    <col customWidth="1" min="3" max="3" width="19.43"/>
    <col customWidth="1" min="4" max="4" width="8.0"/>
    <col customWidth="1" min="5" max="5" width="5.71"/>
    <col customWidth="1" min="6" max="6" width="8.0"/>
    <col customWidth="1" min="7" max="7" width="6.86"/>
    <col customWidth="1" min="8" max="8" width="5.71"/>
    <col customWidth="1" min="9" max="9" width="9.14"/>
    <col customWidth="1" min="10" max="11" width="6.86"/>
    <col customWidth="1" min="12" max="26" width="8.71"/>
  </cols>
  <sheetData>
    <row r="1" ht="11.25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3892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2710</v>
      </c>
      <c r="K1" s="2" t="s">
        <v>2711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.25" customHeight="1">
      <c r="A2" s="1" t="s">
        <v>57</v>
      </c>
      <c r="B2" s="1"/>
      <c r="C2" s="1" t="s">
        <v>2981</v>
      </c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.25" customHeight="1">
      <c r="A3" s="1" t="s">
        <v>60</v>
      </c>
      <c r="B3" s="1"/>
      <c r="C3" s="1" t="s">
        <v>60</v>
      </c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.25" customHeight="1">
      <c r="A4" s="1" t="s">
        <v>68</v>
      </c>
      <c r="B4" s="1" t="s">
        <v>3893</v>
      </c>
      <c r="C4" s="1" t="s">
        <v>3894</v>
      </c>
      <c r="D4" s="1" t="s">
        <v>60</v>
      </c>
      <c r="E4" s="1" t="s">
        <v>60</v>
      </c>
      <c r="F4" s="1" t="s">
        <v>64</v>
      </c>
      <c r="G4" s="1" t="s">
        <v>387</v>
      </c>
      <c r="H4" s="1" t="s">
        <v>66</v>
      </c>
      <c r="I4" s="1" t="s">
        <v>72</v>
      </c>
      <c r="J4" s="1" t="s">
        <v>57</v>
      </c>
      <c r="K4" s="1" t="s">
        <v>57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.25" customHeight="1">
      <c r="A5" s="1" t="s">
        <v>72</v>
      </c>
      <c r="B5" s="1" t="s">
        <v>3895</v>
      </c>
      <c r="C5" s="1" t="s">
        <v>3896</v>
      </c>
      <c r="D5" s="1" t="s">
        <v>60</v>
      </c>
      <c r="E5" s="1" t="s">
        <v>67</v>
      </c>
      <c r="F5" s="1" t="s">
        <v>64</v>
      </c>
      <c r="G5" s="1" t="s">
        <v>57</v>
      </c>
      <c r="H5" s="1" t="s">
        <v>65</v>
      </c>
      <c r="I5" s="1" t="s">
        <v>60</v>
      </c>
      <c r="J5" s="1" t="s">
        <v>57</v>
      </c>
      <c r="K5" s="1" t="s">
        <v>57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.25" customHeight="1">
      <c r="A6" s="1" t="s">
        <v>69</v>
      </c>
      <c r="B6" s="1" t="s">
        <v>3897</v>
      </c>
      <c r="C6" s="1" t="s">
        <v>3898</v>
      </c>
      <c r="D6" s="1" t="s">
        <v>60</v>
      </c>
      <c r="E6" s="1" t="s">
        <v>67</v>
      </c>
      <c r="F6" s="1" t="s">
        <v>64</v>
      </c>
      <c r="G6" s="1" t="s">
        <v>57</v>
      </c>
      <c r="H6" s="1" t="s">
        <v>65</v>
      </c>
      <c r="I6" s="1" t="s">
        <v>68</v>
      </c>
      <c r="J6" s="1" t="s">
        <v>57</v>
      </c>
      <c r="K6" s="1" t="s">
        <v>57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.25" customHeight="1">
      <c r="A7" s="1" t="s">
        <v>67</v>
      </c>
      <c r="B7" s="1" t="s">
        <v>3899</v>
      </c>
      <c r="C7" s="1" t="s">
        <v>3900</v>
      </c>
      <c r="D7" s="1" t="s">
        <v>60</v>
      </c>
      <c r="E7" s="1" t="s">
        <v>60</v>
      </c>
      <c r="F7" s="1" t="s">
        <v>64</v>
      </c>
      <c r="G7" s="1" t="s">
        <v>98</v>
      </c>
      <c r="H7" s="1" t="s">
        <v>66</v>
      </c>
      <c r="I7" s="1" t="s">
        <v>66</v>
      </c>
      <c r="J7" s="1" t="s">
        <v>57</v>
      </c>
      <c r="K7" s="1" t="s">
        <v>57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.25" customHeight="1">
      <c r="A8" s="1" t="s">
        <v>65</v>
      </c>
      <c r="B8" s="1" t="s">
        <v>3901</v>
      </c>
      <c r="C8" s="1" t="s">
        <v>3902</v>
      </c>
      <c r="D8" s="1" t="s">
        <v>81</v>
      </c>
      <c r="E8" s="1" t="s">
        <v>57</v>
      </c>
      <c r="F8" s="1" t="s">
        <v>148</v>
      </c>
      <c r="G8" s="1" t="s">
        <v>57</v>
      </c>
      <c r="H8" s="1" t="s">
        <v>57</v>
      </c>
      <c r="I8" s="1" t="s">
        <v>57</v>
      </c>
      <c r="J8" s="1" t="s">
        <v>57</v>
      </c>
      <c r="K8" s="1" t="s">
        <v>57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.25" customHeight="1">
      <c r="A9" s="1" t="s">
        <v>66</v>
      </c>
      <c r="B9" s="1" t="s">
        <v>3903</v>
      </c>
      <c r="C9" s="1" t="s">
        <v>3904</v>
      </c>
      <c r="D9" s="1" t="s">
        <v>81</v>
      </c>
      <c r="E9" s="1" t="s">
        <v>57</v>
      </c>
      <c r="F9" s="1" t="s">
        <v>85</v>
      </c>
      <c r="G9" s="1" t="s">
        <v>57</v>
      </c>
      <c r="H9" s="1" t="s">
        <v>57</v>
      </c>
      <c r="I9" s="1" t="s">
        <v>57</v>
      </c>
      <c r="J9" s="1" t="s">
        <v>57</v>
      </c>
      <c r="K9" s="1" t="s">
        <v>57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.25" customHeight="1">
      <c r="A10" s="1" t="s">
        <v>64</v>
      </c>
      <c r="B10" s="1" t="s">
        <v>3905</v>
      </c>
      <c r="C10" s="1" t="s">
        <v>3906</v>
      </c>
      <c r="D10" s="1" t="s">
        <v>60</v>
      </c>
      <c r="E10" s="1" t="s">
        <v>67</v>
      </c>
      <c r="F10" s="1" t="s">
        <v>148</v>
      </c>
      <c r="G10" s="1" t="s">
        <v>57</v>
      </c>
      <c r="H10" s="1" t="s">
        <v>65</v>
      </c>
      <c r="I10" s="1" t="s">
        <v>60</v>
      </c>
      <c r="J10" s="1" t="s">
        <v>57</v>
      </c>
      <c r="K10" s="1" t="s">
        <v>57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.25" customHeight="1">
      <c r="A11" s="1" t="s">
        <v>148</v>
      </c>
      <c r="B11" s="1" t="s">
        <v>3907</v>
      </c>
      <c r="C11" s="1" t="s">
        <v>3908</v>
      </c>
      <c r="D11" s="1" t="s">
        <v>60</v>
      </c>
      <c r="E11" s="1" t="s">
        <v>67</v>
      </c>
      <c r="F11" s="1" t="s">
        <v>148</v>
      </c>
      <c r="G11" s="1" t="s">
        <v>57</v>
      </c>
      <c r="H11" s="1" t="s">
        <v>65</v>
      </c>
      <c r="I11" s="1" t="s">
        <v>60</v>
      </c>
      <c r="J11" s="1" t="s">
        <v>57</v>
      </c>
      <c r="K11" s="1" t="s">
        <v>57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.25" customHeight="1">
      <c r="A12" s="1" t="s">
        <v>85</v>
      </c>
      <c r="B12" s="1" t="s">
        <v>3909</v>
      </c>
      <c r="C12" s="1" t="s">
        <v>3910</v>
      </c>
      <c r="D12" s="1" t="s">
        <v>60</v>
      </c>
      <c r="E12" s="1" t="s">
        <v>67</v>
      </c>
      <c r="F12" s="1" t="s">
        <v>64</v>
      </c>
      <c r="G12" s="1" t="s">
        <v>113</v>
      </c>
      <c r="H12" s="1" t="s">
        <v>65</v>
      </c>
      <c r="I12" s="1" t="s">
        <v>60</v>
      </c>
      <c r="J12" s="1" t="s">
        <v>57</v>
      </c>
      <c r="K12" s="1" t="s">
        <v>57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.25" customHeight="1">
      <c r="A13" s="1" t="s">
        <v>106</v>
      </c>
      <c r="B13" s="1" t="s">
        <v>3911</v>
      </c>
      <c r="C13" s="1" t="s">
        <v>3912</v>
      </c>
      <c r="D13" s="1" t="s">
        <v>114</v>
      </c>
      <c r="E13" s="1" t="s">
        <v>60</v>
      </c>
      <c r="F13" s="1" t="s">
        <v>64</v>
      </c>
      <c r="G13" s="1" t="s">
        <v>369</v>
      </c>
      <c r="H13" s="1" t="s">
        <v>60</v>
      </c>
      <c r="I13" s="1" t="s">
        <v>80</v>
      </c>
      <c r="J13" s="1" t="s">
        <v>57</v>
      </c>
      <c r="K13" s="1" t="s">
        <v>57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.25" customHeight="1">
      <c r="A14" s="1" t="s">
        <v>78</v>
      </c>
      <c r="B14" s="1" t="s">
        <v>3913</v>
      </c>
      <c r="C14" s="1" t="s">
        <v>3914</v>
      </c>
      <c r="D14" s="1" t="s">
        <v>71</v>
      </c>
      <c r="E14" s="1" t="s">
        <v>57</v>
      </c>
      <c r="F14" s="1" t="s">
        <v>107</v>
      </c>
      <c r="G14" s="1" t="s">
        <v>120</v>
      </c>
      <c r="H14" s="1" t="s">
        <v>57</v>
      </c>
      <c r="I14" s="1" t="s">
        <v>57</v>
      </c>
      <c r="J14" s="1" t="s">
        <v>57</v>
      </c>
      <c r="K14" s="1" t="s">
        <v>57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.25" customHeight="1">
      <c r="A15" s="1" t="s">
        <v>80</v>
      </c>
      <c r="B15" s="1" t="s">
        <v>3915</v>
      </c>
      <c r="C15" s="1" t="s">
        <v>3916</v>
      </c>
      <c r="D15" s="1" t="s">
        <v>71</v>
      </c>
      <c r="E15" s="1" t="s">
        <v>57</v>
      </c>
      <c r="F15" s="1" t="s">
        <v>108</v>
      </c>
      <c r="G15" s="1" t="s">
        <v>120</v>
      </c>
      <c r="H15" s="1" t="s">
        <v>57</v>
      </c>
      <c r="I15" s="1" t="s">
        <v>57</v>
      </c>
      <c r="J15" s="1" t="s">
        <v>57</v>
      </c>
      <c r="K15" s="1" t="s">
        <v>57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.25" customHeight="1">
      <c r="A16" s="1" t="s">
        <v>191</v>
      </c>
      <c r="B16" s="1" t="s">
        <v>3917</v>
      </c>
      <c r="C16" s="1" t="s">
        <v>3918</v>
      </c>
      <c r="D16" s="1" t="s">
        <v>60</v>
      </c>
      <c r="E16" s="1" t="s">
        <v>67</v>
      </c>
      <c r="F16" s="1" t="s">
        <v>148</v>
      </c>
      <c r="G16" s="1" t="s">
        <v>57</v>
      </c>
      <c r="H16" s="1" t="s">
        <v>65</v>
      </c>
      <c r="I16" s="1" t="s">
        <v>60</v>
      </c>
      <c r="J16" s="1" t="s">
        <v>57</v>
      </c>
      <c r="K16" s="1" t="s">
        <v>57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.25" customHeight="1">
      <c r="A17" s="1" t="s">
        <v>79</v>
      </c>
      <c r="B17" s="1" t="s">
        <v>3919</v>
      </c>
      <c r="C17" s="1" t="s">
        <v>3920</v>
      </c>
      <c r="D17" s="1" t="s">
        <v>60</v>
      </c>
      <c r="E17" s="1" t="s">
        <v>60</v>
      </c>
      <c r="F17" s="1" t="s">
        <v>64</v>
      </c>
      <c r="G17" s="1" t="s">
        <v>369</v>
      </c>
      <c r="H17" s="1" t="s">
        <v>66</v>
      </c>
      <c r="I17" s="1" t="s">
        <v>72</v>
      </c>
      <c r="J17" s="1" t="s">
        <v>57</v>
      </c>
      <c r="K17" s="1" t="s">
        <v>57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.25" customHeight="1">
      <c r="A18" s="1" t="s">
        <v>97</v>
      </c>
      <c r="B18" s="1" t="s">
        <v>3921</v>
      </c>
      <c r="C18" s="1" t="s">
        <v>3922</v>
      </c>
      <c r="D18" s="1" t="s">
        <v>65</v>
      </c>
      <c r="E18" s="1" t="s">
        <v>60</v>
      </c>
      <c r="F18" s="1" t="s">
        <v>64</v>
      </c>
      <c r="G18" s="1" t="s">
        <v>369</v>
      </c>
      <c r="H18" s="1" t="s">
        <v>72</v>
      </c>
      <c r="I18" s="1" t="s">
        <v>60</v>
      </c>
      <c r="J18" s="1" t="s">
        <v>57</v>
      </c>
      <c r="K18" s="1" t="s">
        <v>57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.25" customHeight="1">
      <c r="A19" s="1" t="s">
        <v>90</v>
      </c>
      <c r="B19" s="1" t="s">
        <v>3923</v>
      </c>
      <c r="C19" s="1" t="s">
        <v>3924</v>
      </c>
      <c r="D19" s="1" t="s">
        <v>145</v>
      </c>
      <c r="E19" s="1" t="s">
        <v>60</v>
      </c>
      <c r="F19" s="1" t="s">
        <v>64</v>
      </c>
      <c r="G19" s="1" t="s">
        <v>369</v>
      </c>
      <c r="H19" s="1" t="s">
        <v>60</v>
      </c>
      <c r="I19" s="1" t="s">
        <v>80</v>
      </c>
      <c r="J19" s="1" t="s">
        <v>57</v>
      </c>
      <c r="K19" s="1" t="s">
        <v>57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.25" customHeight="1">
      <c r="A20" s="1" t="s">
        <v>105</v>
      </c>
      <c r="B20" s="1" t="s">
        <v>3925</v>
      </c>
      <c r="C20" s="1" t="s">
        <v>3926</v>
      </c>
      <c r="D20" s="1" t="s">
        <v>71</v>
      </c>
      <c r="E20" s="1" t="s">
        <v>57</v>
      </c>
      <c r="F20" s="1" t="s">
        <v>109</v>
      </c>
      <c r="G20" s="1" t="s">
        <v>146</v>
      </c>
      <c r="H20" s="1" t="s">
        <v>57</v>
      </c>
      <c r="I20" s="1" t="s">
        <v>57</v>
      </c>
      <c r="J20" s="1" t="s">
        <v>57</v>
      </c>
      <c r="K20" s="1" t="s">
        <v>57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.25" customHeight="1">
      <c r="A21" s="1" t="s">
        <v>170</v>
      </c>
      <c r="B21" s="1" t="s">
        <v>3927</v>
      </c>
      <c r="C21" s="1" t="s">
        <v>3928</v>
      </c>
      <c r="D21" s="1" t="s">
        <v>60</v>
      </c>
      <c r="E21" s="1" t="s">
        <v>60</v>
      </c>
      <c r="F21" s="1" t="s">
        <v>148</v>
      </c>
      <c r="G21" s="1" t="s">
        <v>387</v>
      </c>
      <c r="H21" s="1" t="s">
        <v>65</v>
      </c>
      <c r="I21" s="1" t="s">
        <v>60</v>
      </c>
      <c r="J21" s="1" t="s">
        <v>57</v>
      </c>
      <c r="K21" s="1" t="s">
        <v>57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.25" customHeight="1">
      <c r="A22" s="1" t="s">
        <v>86</v>
      </c>
      <c r="B22" s="1" t="s">
        <v>3929</v>
      </c>
      <c r="C22" s="1" t="s">
        <v>3930</v>
      </c>
      <c r="D22" s="1" t="s">
        <v>81</v>
      </c>
      <c r="E22" s="1" t="s">
        <v>57</v>
      </c>
      <c r="F22" s="1" t="s">
        <v>123</v>
      </c>
      <c r="G22" s="1" t="s">
        <v>57</v>
      </c>
      <c r="H22" s="1" t="s">
        <v>57</v>
      </c>
      <c r="I22" s="1" t="s">
        <v>57</v>
      </c>
      <c r="J22" s="1" t="s">
        <v>57</v>
      </c>
      <c r="K22" s="1" t="s">
        <v>57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.25" customHeight="1">
      <c r="A23" s="1" t="s">
        <v>96</v>
      </c>
      <c r="B23" s="1" t="s">
        <v>3931</v>
      </c>
      <c r="C23" s="1" t="s">
        <v>3932</v>
      </c>
      <c r="D23" s="1" t="s">
        <v>113</v>
      </c>
      <c r="E23" s="1" t="s">
        <v>60</v>
      </c>
      <c r="F23" s="1" t="s">
        <v>148</v>
      </c>
      <c r="G23" s="1" t="s">
        <v>288</v>
      </c>
      <c r="H23" s="1" t="s">
        <v>66</v>
      </c>
      <c r="I23" s="1" t="s">
        <v>68</v>
      </c>
      <c r="J23" s="1" t="s">
        <v>57</v>
      </c>
      <c r="K23" s="1" t="s">
        <v>57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.25" customHeight="1">
      <c r="A24" s="1" t="s">
        <v>95</v>
      </c>
      <c r="B24" s="1" t="s">
        <v>3933</v>
      </c>
      <c r="C24" s="1" t="s">
        <v>3934</v>
      </c>
      <c r="D24" s="1" t="s">
        <v>260</v>
      </c>
      <c r="E24" s="1" t="s">
        <v>60</v>
      </c>
      <c r="F24" s="1" t="s">
        <v>148</v>
      </c>
      <c r="G24" s="1" t="s">
        <v>369</v>
      </c>
      <c r="H24" s="1" t="s">
        <v>68</v>
      </c>
      <c r="I24" s="1" t="s">
        <v>106</v>
      </c>
      <c r="J24" s="1" t="s">
        <v>57</v>
      </c>
      <c r="K24" s="1" t="s">
        <v>57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.25" customHeight="1">
      <c r="A25" s="1" t="s">
        <v>108</v>
      </c>
      <c r="B25" s="1" t="s">
        <v>3935</v>
      </c>
      <c r="C25" s="1" t="s">
        <v>3936</v>
      </c>
      <c r="D25" s="1" t="s">
        <v>109</v>
      </c>
      <c r="E25" s="1" t="s">
        <v>57</v>
      </c>
      <c r="F25" s="1" t="s">
        <v>57</v>
      </c>
      <c r="G25" s="1" t="s">
        <v>57</v>
      </c>
      <c r="H25" s="1" t="s">
        <v>57</v>
      </c>
      <c r="I25" s="1" t="s">
        <v>57</v>
      </c>
      <c r="J25" s="1" t="s">
        <v>57</v>
      </c>
      <c r="K25" s="1" t="s">
        <v>57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.25" customHeight="1">
      <c r="A26" s="1" t="s">
        <v>70</v>
      </c>
      <c r="B26" s="1" t="s">
        <v>3937</v>
      </c>
      <c r="C26" s="1" t="s">
        <v>3938</v>
      </c>
      <c r="D26" s="1" t="s">
        <v>125</v>
      </c>
      <c r="E26" s="1" t="s">
        <v>67</v>
      </c>
      <c r="F26" s="1" t="s">
        <v>64</v>
      </c>
      <c r="G26" s="1" t="s">
        <v>57</v>
      </c>
      <c r="H26" s="1" t="s">
        <v>65</v>
      </c>
      <c r="I26" s="1" t="s">
        <v>60</v>
      </c>
      <c r="J26" s="1" t="s">
        <v>57</v>
      </c>
      <c r="K26" s="1" t="s">
        <v>57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.25" customHeight="1">
      <c r="A27" s="1" t="s">
        <v>107</v>
      </c>
      <c r="B27" s="1" t="s">
        <v>3939</v>
      </c>
      <c r="C27" s="1" t="s">
        <v>3940</v>
      </c>
      <c r="D27" s="1" t="s">
        <v>146</v>
      </c>
      <c r="E27" s="1" t="s">
        <v>67</v>
      </c>
      <c r="F27" s="1" t="s">
        <v>148</v>
      </c>
      <c r="G27" s="1" t="s">
        <v>70</v>
      </c>
      <c r="H27" s="1" t="s">
        <v>65</v>
      </c>
      <c r="I27" s="1" t="s">
        <v>60</v>
      </c>
      <c r="J27" s="1" t="s">
        <v>57</v>
      </c>
      <c r="K27" s="1" t="s">
        <v>57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.25" customHeight="1">
      <c r="A28" s="1" t="s">
        <v>120</v>
      </c>
      <c r="B28" s="1" t="s">
        <v>3941</v>
      </c>
      <c r="C28" s="1" t="s">
        <v>3942</v>
      </c>
      <c r="D28" s="1" t="s">
        <v>68</v>
      </c>
      <c r="E28" s="1" t="s">
        <v>60</v>
      </c>
      <c r="F28" s="1" t="s">
        <v>64</v>
      </c>
      <c r="G28" s="1" t="s">
        <v>311</v>
      </c>
      <c r="H28" s="1" t="s">
        <v>60</v>
      </c>
      <c r="I28" s="1" t="s">
        <v>85</v>
      </c>
      <c r="J28" s="1" t="s">
        <v>57</v>
      </c>
      <c r="K28" s="1" t="s">
        <v>57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.25" customHeight="1">
      <c r="A29" s="1" t="s">
        <v>145</v>
      </c>
      <c r="B29" s="1" t="s">
        <v>3943</v>
      </c>
      <c r="C29" s="1" t="s">
        <v>3944</v>
      </c>
      <c r="D29" s="1" t="s">
        <v>154</v>
      </c>
      <c r="E29" s="1" t="s">
        <v>57</v>
      </c>
      <c r="F29" s="1" t="s">
        <v>125</v>
      </c>
      <c r="G29" s="1" t="s">
        <v>69</v>
      </c>
      <c r="H29" s="1" t="s">
        <v>57</v>
      </c>
      <c r="I29" s="1" t="s">
        <v>57</v>
      </c>
      <c r="J29" s="1" t="s">
        <v>57</v>
      </c>
      <c r="K29" s="1" t="s">
        <v>57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.25" customHeight="1">
      <c r="A30" s="1" t="s">
        <v>114</v>
      </c>
      <c r="B30" s="1" t="s">
        <v>2719</v>
      </c>
      <c r="C30" s="1" t="s">
        <v>3945</v>
      </c>
      <c r="D30" s="1" t="s">
        <v>60</v>
      </c>
      <c r="E30" s="1" t="s">
        <v>67</v>
      </c>
      <c r="F30" s="1" t="s">
        <v>64</v>
      </c>
      <c r="G30" s="1" t="s">
        <v>97</v>
      </c>
      <c r="H30" s="1" t="s">
        <v>65</v>
      </c>
      <c r="I30" s="1" t="s">
        <v>68</v>
      </c>
      <c r="J30" s="1" t="s">
        <v>57</v>
      </c>
      <c r="K30" s="1" t="s">
        <v>57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.25" customHeight="1">
      <c r="A31" s="1" t="s">
        <v>160</v>
      </c>
      <c r="B31" s="1" t="s">
        <v>3946</v>
      </c>
      <c r="C31" s="1" t="s">
        <v>3947</v>
      </c>
      <c r="D31" s="1" t="s">
        <v>106</v>
      </c>
      <c r="E31" s="1" t="s">
        <v>60</v>
      </c>
      <c r="F31" s="1" t="s">
        <v>68</v>
      </c>
      <c r="G31" s="1" t="s">
        <v>57</v>
      </c>
      <c r="H31" s="1" t="s">
        <v>57</v>
      </c>
      <c r="I31" s="1" t="s">
        <v>57</v>
      </c>
      <c r="J31" s="1" t="s">
        <v>57</v>
      </c>
      <c r="K31" s="1" t="s">
        <v>57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.25" customHeight="1">
      <c r="A32" s="1" t="s">
        <v>81</v>
      </c>
      <c r="B32" s="1" t="s">
        <v>3948</v>
      </c>
      <c r="C32" s="1" t="s">
        <v>3949</v>
      </c>
      <c r="D32" s="1" t="s">
        <v>68</v>
      </c>
      <c r="E32" s="1" t="s">
        <v>60</v>
      </c>
      <c r="F32" s="1" t="s">
        <v>64</v>
      </c>
      <c r="G32" s="1" t="s">
        <v>387</v>
      </c>
      <c r="H32" s="1" t="s">
        <v>60</v>
      </c>
      <c r="I32" s="1" t="s">
        <v>78</v>
      </c>
      <c r="J32" s="1" t="s">
        <v>57</v>
      </c>
      <c r="K32" s="1" t="s">
        <v>57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.25" customHeight="1">
      <c r="A33" s="1" t="s">
        <v>71</v>
      </c>
      <c r="B33" s="1" t="s">
        <v>3950</v>
      </c>
      <c r="C33" s="1" t="s">
        <v>3951</v>
      </c>
      <c r="D33" s="1" t="s">
        <v>60</v>
      </c>
      <c r="E33" s="1" t="s">
        <v>67</v>
      </c>
      <c r="F33" s="1" t="s">
        <v>64</v>
      </c>
      <c r="G33" s="1" t="s">
        <v>113</v>
      </c>
      <c r="H33" s="1" t="s">
        <v>65</v>
      </c>
      <c r="I33" s="1" t="s">
        <v>60</v>
      </c>
      <c r="J33" s="1" t="s">
        <v>57</v>
      </c>
      <c r="K33" s="1" t="s">
        <v>57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.25" customHeight="1">
      <c r="A34" s="1" t="s">
        <v>113</v>
      </c>
      <c r="B34" s="1" t="s">
        <v>3952</v>
      </c>
      <c r="C34" s="1" t="s">
        <v>3953</v>
      </c>
      <c r="D34" s="1" t="s">
        <v>60</v>
      </c>
      <c r="E34" s="1" t="s">
        <v>60</v>
      </c>
      <c r="F34" s="1" t="s">
        <v>148</v>
      </c>
      <c r="G34" s="1" t="s">
        <v>156</v>
      </c>
      <c r="H34" s="1" t="s">
        <v>65</v>
      </c>
      <c r="I34" s="1" t="s">
        <v>60</v>
      </c>
      <c r="J34" s="1" t="s">
        <v>57</v>
      </c>
      <c r="K34" s="1" t="s">
        <v>57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.25" customHeight="1">
      <c r="A35" s="1" t="s">
        <v>260</v>
      </c>
      <c r="B35" s="1" t="s">
        <v>3954</v>
      </c>
      <c r="C35" s="1" t="s">
        <v>3955</v>
      </c>
      <c r="D35" s="1" t="s">
        <v>60</v>
      </c>
      <c r="E35" s="1" t="s">
        <v>60</v>
      </c>
      <c r="F35" s="1" t="s">
        <v>64</v>
      </c>
      <c r="G35" s="1" t="s">
        <v>113</v>
      </c>
      <c r="H35" s="1" t="s">
        <v>66</v>
      </c>
      <c r="I35" s="1" t="s">
        <v>72</v>
      </c>
      <c r="J35" s="1" t="s">
        <v>57</v>
      </c>
      <c r="K35" s="1" t="s">
        <v>57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.25" customHeight="1">
      <c r="A36" s="1" t="s">
        <v>109</v>
      </c>
      <c r="B36" s="1" t="s">
        <v>3956</v>
      </c>
      <c r="C36" s="1" t="s">
        <v>3957</v>
      </c>
      <c r="D36" s="1" t="s">
        <v>60</v>
      </c>
      <c r="E36" s="1" t="s">
        <v>60</v>
      </c>
      <c r="F36" s="1" t="s">
        <v>64</v>
      </c>
      <c r="G36" s="1" t="s">
        <v>402</v>
      </c>
      <c r="H36" s="1" t="s">
        <v>66</v>
      </c>
      <c r="I36" s="1" t="s">
        <v>68</v>
      </c>
      <c r="J36" s="1" t="s">
        <v>57</v>
      </c>
      <c r="K36" s="1" t="s">
        <v>57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.25" customHeight="1">
      <c r="A37" s="1" t="s">
        <v>125</v>
      </c>
      <c r="B37" s="1" t="s">
        <v>3958</v>
      </c>
      <c r="C37" s="1" t="s">
        <v>3959</v>
      </c>
      <c r="D37" s="1" t="s">
        <v>60</v>
      </c>
      <c r="E37" s="1" t="s">
        <v>60</v>
      </c>
      <c r="F37" s="1" t="s">
        <v>148</v>
      </c>
      <c r="G37" s="1" t="s">
        <v>2709</v>
      </c>
      <c r="H37" s="1" t="s">
        <v>65</v>
      </c>
      <c r="I37" s="1" t="s">
        <v>60</v>
      </c>
      <c r="J37" s="1" t="s">
        <v>57</v>
      </c>
      <c r="K37" s="1" t="s">
        <v>57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.25" customHeight="1">
      <c r="A38" s="1" t="s">
        <v>146</v>
      </c>
      <c r="B38" s="1" t="s">
        <v>3960</v>
      </c>
      <c r="C38" s="1" t="s">
        <v>3961</v>
      </c>
      <c r="D38" s="1" t="s">
        <v>145</v>
      </c>
      <c r="E38" s="1" t="s">
        <v>60</v>
      </c>
      <c r="F38" s="1" t="s">
        <v>64</v>
      </c>
      <c r="G38" s="1" t="s">
        <v>387</v>
      </c>
      <c r="H38" s="1" t="s">
        <v>60</v>
      </c>
      <c r="I38" s="1" t="s">
        <v>80</v>
      </c>
      <c r="J38" s="1" t="s">
        <v>57</v>
      </c>
      <c r="K38" s="1" t="s">
        <v>57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.25" customHeight="1">
      <c r="A39" s="1" t="s">
        <v>154</v>
      </c>
      <c r="B39" s="1" t="s">
        <v>3962</v>
      </c>
      <c r="C39" s="1" t="s">
        <v>3963</v>
      </c>
      <c r="D39" s="1" t="s">
        <v>66</v>
      </c>
      <c r="E39" s="1" t="s">
        <v>60</v>
      </c>
      <c r="F39" s="1" t="s">
        <v>148</v>
      </c>
      <c r="G39" s="1" t="s">
        <v>387</v>
      </c>
      <c r="H39" s="1" t="s">
        <v>60</v>
      </c>
      <c r="I39" s="1" t="s">
        <v>106</v>
      </c>
      <c r="J39" s="1" t="s">
        <v>57</v>
      </c>
      <c r="K39" s="1" t="s">
        <v>57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.25" customHeight="1">
      <c r="A40" s="1" t="s">
        <v>94</v>
      </c>
      <c r="B40" s="1" t="s">
        <v>3964</v>
      </c>
      <c r="C40" s="1" t="s">
        <v>2822</v>
      </c>
      <c r="D40" s="1" t="s">
        <v>148</v>
      </c>
      <c r="E40" s="1" t="s">
        <v>2849</v>
      </c>
      <c r="F40" s="1" t="s">
        <v>72</v>
      </c>
      <c r="G40" s="1" t="s">
        <v>57</v>
      </c>
      <c r="H40" s="1" t="s">
        <v>57</v>
      </c>
      <c r="I40" s="1" t="s">
        <v>57</v>
      </c>
      <c r="J40" s="1" t="s">
        <v>57</v>
      </c>
      <c r="K40" s="1" t="s">
        <v>57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.25" customHeight="1">
      <c r="A41" s="1" t="s">
        <v>99</v>
      </c>
      <c r="B41" s="1" t="s">
        <v>3965</v>
      </c>
      <c r="C41" s="1" t="s">
        <v>2824</v>
      </c>
      <c r="D41" s="1" t="s">
        <v>78</v>
      </c>
      <c r="E41" s="1" t="s">
        <v>2849</v>
      </c>
      <c r="F41" s="1" t="s">
        <v>68</v>
      </c>
      <c r="G41" s="1" t="s">
        <v>57</v>
      </c>
      <c r="H41" s="1" t="s">
        <v>57</v>
      </c>
      <c r="I41" s="1" t="s">
        <v>57</v>
      </c>
      <c r="J41" s="1" t="s">
        <v>57</v>
      </c>
      <c r="K41" s="1" t="s">
        <v>57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.25" customHeight="1">
      <c r="A42" s="1" t="s">
        <v>98</v>
      </c>
      <c r="B42" s="1" t="s">
        <v>3966</v>
      </c>
      <c r="C42" s="1" t="s">
        <v>2804</v>
      </c>
      <c r="D42" s="1" t="s">
        <v>65</v>
      </c>
      <c r="E42" s="1" t="s">
        <v>2849</v>
      </c>
      <c r="F42" s="1" t="s">
        <v>148</v>
      </c>
      <c r="G42" s="1" t="s">
        <v>387</v>
      </c>
      <c r="H42" s="1" t="s">
        <v>68</v>
      </c>
      <c r="I42" s="1" t="s">
        <v>106</v>
      </c>
      <c r="J42" s="1" t="s">
        <v>57</v>
      </c>
      <c r="K42" s="1" t="s">
        <v>57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.25" customHeight="1">
      <c r="A43" s="1" t="s">
        <v>289</v>
      </c>
      <c r="B43" s="1" t="s">
        <v>3967</v>
      </c>
      <c r="C43" s="1" t="s">
        <v>2806</v>
      </c>
      <c r="D43" s="1" t="s">
        <v>2849</v>
      </c>
      <c r="E43" s="1" t="s">
        <v>2849</v>
      </c>
      <c r="F43" s="1" t="s">
        <v>148</v>
      </c>
      <c r="G43" s="1" t="s">
        <v>387</v>
      </c>
      <c r="H43" s="1" t="s">
        <v>68</v>
      </c>
      <c r="I43" s="1" t="s">
        <v>106</v>
      </c>
      <c r="J43" s="1" t="s">
        <v>57</v>
      </c>
      <c r="K43" s="1" t="s">
        <v>57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.25" customHeight="1">
      <c r="A44" s="1" t="s">
        <v>124</v>
      </c>
      <c r="B44" s="1" t="s">
        <v>3968</v>
      </c>
      <c r="C44" s="1" t="s">
        <v>2808</v>
      </c>
      <c r="D44" s="1" t="s">
        <v>66</v>
      </c>
      <c r="E44" s="1" t="s">
        <v>2849</v>
      </c>
      <c r="F44" s="1" t="s">
        <v>148</v>
      </c>
      <c r="G44" s="1" t="s">
        <v>113</v>
      </c>
      <c r="H44" s="1" t="s">
        <v>68</v>
      </c>
      <c r="I44" s="1" t="s">
        <v>106</v>
      </c>
      <c r="J44" s="1" t="s">
        <v>57</v>
      </c>
      <c r="K44" s="1" t="s">
        <v>57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.25" customHeight="1">
      <c r="A45" s="1" t="s">
        <v>121</v>
      </c>
      <c r="B45" s="1" t="s">
        <v>3969</v>
      </c>
      <c r="C45" s="1" t="s">
        <v>3970</v>
      </c>
      <c r="D45" s="1" t="s">
        <v>60</v>
      </c>
      <c r="E45" s="1" t="s">
        <v>67</v>
      </c>
      <c r="F45" s="1" t="s">
        <v>64</v>
      </c>
      <c r="G45" s="1" t="s">
        <v>97</v>
      </c>
      <c r="H45" s="1" t="s">
        <v>65</v>
      </c>
      <c r="I45" s="1" t="s">
        <v>60</v>
      </c>
      <c r="J45" s="1" t="s">
        <v>57</v>
      </c>
      <c r="K45" s="1" t="s">
        <v>57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.25" customHeight="1">
      <c r="A46" s="1" t="s">
        <v>123</v>
      </c>
      <c r="B46" s="1" t="s">
        <v>3971</v>
      </c>
      <c r="C46" s="1" t="s">
        <v>2863</v>
      </c>
      <c r="D46" s="1" t="s">
        <v>60</v>
      </c>
      <c r="E46" s="1" t="s">
        <v>67</v>
      </c>
      <c r="F46" s="1" t="s">
        <v>148</v>
      </c>
      <c r="G46" s="1" t="s">
        <v>57</v>
      </c>
      <c r="H46" s="1" t="s">
        <v>65</v>
      </c>
      <c r="I46" s="1" t="s">
        <v>60</v>
      </c>
      <c r="J46" s="1" t="s">
        <v>57</v>
      </c>
      <c r="K46" s="1" t="s">
        <v>57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.25" customHeight="1">
      <c r="A47" s="1" t="s">
        <v>122</v>
      </c>
      <c r="B47" s="1" t="s">
        <v>3972</v>
      </c>
      <c r="C47" s="1" t="s">
        <v>2826</v>
      </c>
      <c r="D47" s="1" t="s">
        <v>85</v>
      </c>
      <c r="E47" s="1" t="s">
        <v>2849</v>
      </c>
      <c r="F47" s="1" t="s">
        <v>68</v>
      </c>
      <c r="G47" s="1" t="s">
        <v>57</v>
      </c>
      <c r="H47" s="1" t="s">
        <v>57</v>
      </c>
      <c r="I47" s="1" t="s">
        <v>57</v>
      </c>
      <c r="J47" s="1" t="s">
        <v>57</v>
      </c>
      <c r="K47" s="1" t="s">
        <v>57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.25" customHeight="1">
      <c r="A48" s="1" t="s">
        <v>147</v>
      </c>
      <c r="B48" s="1" t="s">
        <v>3973</v>
      </c>
      <c r="C48" s="1" t="s">
        <v>2770</v>
      </c>
      <c r="D48" s="1" t="s">
        <v>60</v>
      </c>
      <c r="E48" s="1" t="s">
        <v>2849</v>
      </c>
      <c r="F48" s="1" t="s">
        <v>64</v>
      </c>
      <c r="G48" s="1" t="s">
        <v>156</v>
      </c>
      <c r="H48" s="1" t="s">
        <v>66</v>
      </c>
      <c r="I48" s="1" t="s">
        <v>67</v>
      </c>
      <c r="J48" s="1" t="s">
        <v>57</v>
      </c>
      <c r="K48" s="1" t="s">
        <v>57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.25" customHeight="1">
      <c r="A49" s="1" t="s">
        <v>87</v>
      </c>
      <c r="B49" s="1" t="s">
        <v>3974</v>
      </c>
      <c r="C49" s="1" t="s">
        <v>2798</v>
      </c>
      <c r="D49" s="1" t="s">
        <v>68</v>
      </c>
      <c r="E49" s="1" t="s">
        <v>2849</v>
      </c>
      <c r="F49" s="1" t="s">
        <v>64</v>
      </c>
      <c r="G49" s="1" t="s">
        <v>387</v>
      </c>
      <c r="H49" s="1" t="s">
        <v>68</v>
      </c>
      <c r="I49" s="1" t="s">
        <v>85</v>
      </c>
      <c r="J49" s="1" t="s">
        <v>57</v>
      </c>
      <c r="K49" s="1" t="s">
        <v>57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.25" customHeight="1">
      <c r="A50" s="1" t="s">
        <v>288</v>
      </c>
      <c r="B50" s="1" t="s">
        <v>3975</v>
      </c>
      <c r="C50" s="1" t="s">
        <v>3976</v>
      </c>
      <c r="D50" s="1" t="s">
        <v>60</v>
      </c>
      <c r="E50" s="1" t="s">
        <v>60</v>
      </c>
      <c r="F50" s="1" t="s">
        <v>148</v>
      </c>
      <c r="G50" s="1" t="s">
        <v>2744</v>
      </c>
      <c r="H50" s="1" t="s">
        <v>66</v>
      </c>
      <c r="I50" s="1" t="s">
        <v>69</v>
      </c>
      <c r="J50" s="1" t="s">
        <v>57</v>
      </c>
      <c r="K50" s="1" t="s">
        <v>57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.25" customHeight="1">
      <c r="A51" s="1" t="s">
        <v>159</v>
      </c>
      <c r="B51" s="1" t="s">
        <v>3977</v>
      </c>
      <c r="C51" s="1" t="s">
        <v>2788</v>
      </c>
      <c r="D51" s="1" t="s">
        <v>60</v>
      </c>
      <c r="E51" s="1" t="s">
        <v>2849</v>
      </c>
      <c r="F51" s="1" t="s">
        <v>148</v>
      </c>
      <c r="G51" s="1" t="s">
        <v>113</v>
      </c>
      <c r="H51" s="1" t="s">
        <v>66</v>
      </c>
      <c r="I51" s="1" t="s">
        <v>69</v>
      </c>
      <c r="J51" s="1" t="s">
        <v>57</v>
      </c>
      <c r="K51" s="1" t="s">
        <v>57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.25" customHeight="1">
      <c r="A52" s="1" t="s">
        <v>161</v>
      </c>
      <c r="B52" s="1" t="s">
        <v>3978</v>
      </c>
      <c r="C52" s="1" t="s">
        <v>2790</v>
      </c>
      <c r="D52" s="1" t="s">
        <v>60</v>
      </c>
      <c r="E52" s="1" t="s">
        <v>2849</v>
      </c>
      <c r="F52" s="1" t="s">
        <v>148</v>
      </c>
      <c r="G52" s="1" t="s">
        <v>369</v>
      </c>
      <c r="H52" s="1" t="s">
        <v>66</v>
      </c>
      <c r="I52" s="1" t="s">
        <v>69</v>
      </c>
      <c r="J52" s="1" t="s">
        <v>57</v>
      </c>
      <c r="K52" s="1" t="s">
        <v>57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.25" customHeight="1">
      <c r="A53" s="1" t="s">
        <v>130</v>
      </c>
      <c r="B53" s="1" t="s">
        <v>3979</v>
      </c>
      <c r="C53" s="1" t="s">
        <v>3980</v>
      </c>
      <c r="D53" s="1" t="s">
        <v>60</v>
      </c>
      <c r="E53" s="1" t="s">
        <v>60</v>
      </c>
      <c r="F53" s="1" t="s">
        <v>64</v>
      </c>
      <c r="G53" s="1" t="s">
        <v>70</v>
      </c>
      <c r="H53" s="1" t="s">
        <v>65</v>
      </c>
      <c r="I53" s="1" t="s">
        <v>60</v>
      </c>
      <c r="J53" s="1" t="s">
        <v>57</v>
      </c>
      <c r="K53" s="1" t="s">
        <v>57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.25" customHeight="1">
      <c r="A54" s="1" t="s">
        <v>135</v>
      </c>
      <c r="B54" s="1" t="s">
        <v>3981</v>
      </c>
      <c r="C54" s="1" t="s">
        <v>3982</v>
      </c>
      <c r="D54" s="1" t="s">
        <v>66</v>
      </c>
      <c r="E54" s="1" t="s">
        <v>60</v>
      </c>
      <c r="F54" s="1" t="s">
        <v>148</v>
      </c>
      <c r="G54" s="1" t="s">
        <v>2744</v>
      </c>
      <c r="H54" s="1" t="s">
        <v>68</v>
      </c>
      <c r="I54" s="1" t="s">
        <v>106</v>
      </c>
      <c r="J54" s="1" t="s">
        <v>57</v>
      </c>
      <c r="K54" s="1" t="s">
        <v>57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.25" customHeight="1">
      <c r="A55" s="1" t="s">
        <v>136</v>
      </c>
      <c r="B55" s="1" t="s">
        <v>3983</v>
      </c>
      <c r="C55" s="1" t="s">
        <v>2784</v>
      </c>
      <c r="D55" s="1" t="s">
        <v>60</v>
      </c>
      <c r="E55" s="1" t="s">
        <v>2849</v>
      </c>
      <c r="F55" s="1" t="s">
        <v>148</v>
      </c>
      <c r="G55" s="1" t="s">
        <v>288</v>
      </c>
      <c r="H55" s="1" t="s">
        <v>66</v>
      </c>
      <c r="I55" s="1" t="s">
        <v>60</v>
      </c>
      <c r="J55" s="1" t="s">
        <v>57</v>
      </c>
      <c r="K55" s="1" t="s">
        <v>57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.25" customHeight="1">
      <c r="A56" s="1" t="s">
        <v>134</v>
      </c>
      <c r="B56" s="1" t="s">
        <v>3984</v>
      </c>
      <c r="C56" s="1" t="s">
        <v>3985</v>
      </c>
      <c r="D56" s="1" t="s">
        <v>66</v>
      </c>
      <c r="E56" s="1" t="s">
        <v>60</v>
      </c>
      <c r="F56" s="1" t="s">
        <v>64</v>
      </c>
      <c r="G56" s="1" t="s">
        <v>288</v>
      </c>
      <c r="H56" s="1" t="s">
        <v>68</v>
      </c>
      <c r="I56" s="1" t="s">
        <v>106</v>
      </c>
      <c r="J56" s="1" t="s">
        <v>57</v>
      </c>
      <c r="K56" s="1" t="s">
        <v>57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.25" customHeight="1">
      <c r="A57" s="1" t="s">
        <v>306</v>
      </c>
      <c r="B57" s="1" t="s">
        <v>3986</v>
      </c>
      <c r="C57" s="1" t="s">
        <v>3987</v>
      </c>
      <c r="D57" s="1" t="s">
        <v>60</v>
      </c>
      <c r="E57" s="1" t="s">
        <v>67</v>
      </c>
      <c r="F57" s="1" t="s">
        <v>148</v>
      </c>
      <c r="G57" s="1" t="s">
        <v>455</v>
      </c>
      <c r="H57" s="1" t="s">
        <v>65</v>
      </c>
      <c r="I57" s="1" t="s">
        <v>60</v>
      </c>
      <c r="J57" s="1" t="s">
        <v>57</v>
      </c>
      <c r="K57" s="1" t="s">
        <v>57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.25" customHeight="1">
      <c r="A58" s="1" t="s">
        <v>311</v>
      </c>
      <c r="B58" s="1" t="s">
        <v>3988</v>
      </c>
      <c r="C58" s="1" t="s">
        <v>3989</v>
      </c>
      <c r="D58" s="1" t="s">
        <v>60</v>
      </c>
      <c r="E58" s="1" t="s">
        <v>67</v>
      </c>
      <c r="F58" s="1" t="s">
        <v>148</v>
      </c>
      <c r="G58" s="1" t="s">
        <v>57</v>
      </c>
      <c r="H58" s="1" t="s">
        <v>65</v>
      </c>
      <c r="I58" s="1" t="s">
        <v>60</v>
      </c>
      <c r="J58" s="1" t="s">
        <v>57</v>
      </c>
      <c r="K58" s="1" t="s">
        <v>57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.25" customHeight="1">
      <c r="A59" s="1" t="s">
        <v>315</v>
      </c>
      <c r="B59" s="1" t="s">
        <v>3990</v>
      </c>
      <c r="C59" s="1" t="s">
        <v>3991</v>
      </c>
      <c r="D59" s="1" t="s">
        <v>60</v>
      </c>
      <c r="E59" s="1" t="s">
        <v>67</v>
      </c>
      <c r="F59" s="1" t="s">
        <v>148</v>
      </c>
      <c r="G59" s="1" t="s">
        <v>113</v>
      </c>
      <c r="H59" s="1" t="s">
        <v>65</v>
      </c>
      <c r="I59" s="1" t="s">
        <v>60</v>
      </c>
      <c r="J59" s="1" t="s">
        <v>57</v>
      </c>
      <c r="K59" s="1" t="s">
        <v>57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.25" customHeight="1">
      <c r="A60" s="1" t="s">
        <v>320</v>
      </c>
      <c r="B60" s="1" t="s">
        <v>3992</v>
      </c>
      <c r="C60" s="1" t="s">
        <v>3993</v>
      </c>
      <c r="D60" s="1" t="s">
        <v>71</v>
      </c>
      <c r="E60" s="1" t="s">
        <v>57</v>
      </c>
      <c r="F60" s="1" t="s">
        <v>412</v>
      </c>
      <c r="G60" s="1" t="s">
        <v>417</v>
      </c>
      <c r="H60" s="1" t="s">
        <v>57</v>
      </c>
      <c r="I60" s="1" t="s">
        <v>57</v>
      </c>
      <c r="J60" s="1" t="s">
        <v>57</v>
      </c>
      <c r="K60" s="1" t="s">
        <v>57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.25" customHeight="1">
      <c r="A61" s="1" t="s">
        <v>355</v>
      </c>
      <c r="B61" s="1" t="s">
        <v>3994</v>
      </c>
      <c r="C61" s="1" t="s">
        <v>3995</v>
      </c>
      <c r="D61" s="1" t="s">
        <v>71</v>
      </c>
      <c r="E61" s="1" t="s">
        <v>57</v>
      </c>
      <c r="F61" s="1" t="s">
        <v>401</v>
      </c>
      <c r="G61" s="1" t="s">
        <v>417</v>
      </c>
      <c r="H61" s="1" t="s">
        <v>57</v>
      </c>
      <c r="I61" s="1" t="s">
        <v>57</v>
      </c>
      <c r="J61" s="1" t="s">
        <v>57</v>
      </c>
      <c r="K61" s="1" t="s">
        <v>57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.25" customHeight="1">
      <c r="A62" s="1" t="s">
        <v>133</v>
      </c>
      <c r="B62" s="1" t="s">
        <v>3996</v>
      </c>
      <c r="C62" s="1" t="s">
        <v>3997</v>
      </c>
      <c r="D62" s="1" t="s">
        <v>60</v>
      </c>
      <c r="E62" s="1" t="s">
        <v>67</v>
      </c>
      <c r="F62" s="1" t="s">
        <v>148</v>
      </c>
      <c r="G62" s="1" t="s">
        <v>57</v>
      </c>
      <c r="H62" s="1" t="s">
        <v>65</v>
      </c>
      <c r="I62" s="1" t="s">
        <v>60</v>
      </c>
      <c r="J62" s="1" t="s">
        <v>57</v>
      </c>
      <c r="K62" s="1" t="s">
        <v>57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.25" customHeight="1">
      <c r="A63" s="1" t="s">
        <v>132</v>
      </c>
      <c r="B63" s="1" t="s">
        <v>3998</v>
      </c>
      <c r="C63" s="1" t="s">
        <v>3999</v>
      </c>
      <c r="D63" s="1" t="s">
        <v>60</v>
      </c>
      <c r="E63" s="1" t="s">
        <v>67</v>
      </c>
      <c r="F63" s="1" t="s">
        <v>64</v>
      </c>
      <c r="G63" s="1" t="s">
        <v>146</v>
      </c>
      <c r="H63" s="1" t="s">
        <v>65</v>
      </c>
      <c r="I63" s="1" t="s">
        <v>60</v>
      </c>
      <c r="J63" s="1" t="s">
        <v>57</v>
      </c>
      <c r="K63" s="1" t="s">
        <v>57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.25" customHeight="1">
      <c r="A64" s="1" t="s">
        <v>131</v>
      </c>
      <c r="B64" s="1" t="s">
        <v>4000</v>
      </c>
      <c r="C64" s="1" t="s">
        <v>2812</v>
      </c>
      <c r="D64" s="1" t="s">
        <v>105</v>
      </c>
      <c r="E64" s="1" t="s">
        <v>2849</v>
      </c>
      <c r="F64" s="1" t="s">
        <v>60</v>
      </c>
      <c r="G64" s="1" t="s">
        <v>369</v>
      </c>
      <c r="H64" s="1" t="s">
        <v>57</v>
      </c>
      <c r="I64" s="1" t="s">
        <v>57</v>
      </c>
      <c r="J64" s="1" t="s">
        <v>57</v>
      </c>
      <c r="K64" s="1" t="s">
        <v>57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.25" customHeight="1">
      <c r="A65" s="1" t="s">
        <v>166</v>
      </c>
      <c r="B65" s="1" t="s">
        <v>4001</v>
      </c>
      <c r="C65" s="1" t="s">
        <v>4002</v>
      </c>
      <c r="D65" s="1" t="s">
        <v>60</v>
      </c>
      <c r="E65" s="1" t="s">
        <v>67</v>
      </c>
      <c r="F65" s="1" t="s">
        <v>64</v>
      </c>
      <c r="G65" s="1" t="s">
        <v>86</v>
      </c>
      <c r="H65" s="1" t="s">
        <v>65</v>
      </c>
      <c r="I65" s="1" t="s">
        <v>60</v>
      </c>
      <c r="J65" s="1" t="s">
        <v>57</v>
      </c>
      <c r="K65" s="1" t="s">
        <v>57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.25" customHeight="1">
      <c r="A66" s="1" t="s">
        <v>369</v>
      </c>
      <c r="B66" s="1" t="s">
        <v>4003</v>
      </c>
      <c r="C66" s="1" t="s">
        <v>2768</v>
      </c>
      <c r="D66" s="1" t="s">
        <v>60</v>
      </c>
      <c r="E66" s="1" t="s">
        <v>2849</v>
      </c>
      <c r="F66" s="1" t="s">
        <v>64</v>
      </c>
      <c r="G66" s="1" t="s">
        <v>70</v>
      </c>
      <c r="H66" s="1" t="s">
        <v>66</v>
      </c>
      <c r="I66" s="1" t="s">
        <v>67</v>
      </c>
      <c r="J66" s="1" t="s">
        <v>57</v>
      </c>
      <c r="K66" s="1" t="s">
        <v>57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.25" customHeight="1">
      <c r="A67" s="1" t="s">
        <v>337</v>
      </c>
      <c r="B67" s="1" t="s">
        <v>4004</v>
      </c>
      <c r="C67" s="1" t="s">
        <v>4005</v>
      </c>
      <c r="D67" s="1" t="s">
        <v>71</v>
      </c>
      <c r="E67" s="1" t="s">
        <v>57</v>
      </c>
      <c r="F67" s="1" t="s">
        <v>57</v>
      </c>
      <c r="G67" s="1" t="s">
        <v>387</v>
      </c>
      <c r="H67" s="1" t="s">
        <v>57</v>
      </c>
      <c r="I67" s="1" t="s">
        <v>57</v>
      </c>
      <c r="J67" s="1" t="s">
        <v>57</v>
      </c>
      <c r="K67" s="1" t="s">
        <v>57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.25" customHeight="1">
      <c r="A68" s="1" t="s">
        <v>342</v>
      </c>
      <c r="B68" s="1" t="s">
        <v>4006</v>
      </c>
      <c r="C68" s="1" t="s">
        <v>4007</v>
      </c>
      <c r="D68" s="1" t="s">
        <v>60</v>
      </c>
      <c r="E68" s="1" t="s">
        <v>67</v>
      </c>
      <c r="F68" s="1" t="s">
        <v>64</v>
      </c>
      <c r="G68" s="1" t="s">
        <v>97</v>
      </c>
      <c r="H68" s="1" t="s">
        <v>65</v>
      </c>
      <c r="I68" s="1" t="s">
        <v>68</v>
      </c>
      <c r="J68" s="1" t="s">
        <v>57</v>
      </c>
      <c r="K68" s="1" t="s">
        <v>57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.25" customHeight="1">
      <c r="A69" s="1" t="s">
        <v>347</v>
      </c>
      <c r="B69" s="1" t="s">
        <v>4008</v>
      </c>
      <c r="C69" s="1" t="s">
        <v>4009</v>
      </c>
      <c r="D69" s="1" t="s">
        <v>60</v>
      </c>
      <c r="E69" s="1" t="s">
        <v>60</v>
      </c>
      <c r="F69" s="1" t="s">
        <v>148</v>
      </c>
      <c r="G69" s="1" t="s">
        <v>2766</v>
      </c>
      <c r="H69" s="1" t="s">
        <v>65</v>
      </c>
      <c r="I69" s="1" t="s">
        <v>68</v>
      </c>
      <c r="J69" s="1" t="s">
        <v>57</v>
      </c>
      <c r="K69" s="1" t="s">
        <v>57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.25" customHeight="1">
      <c r="A70" s="1" t="s">
        <v>142</v>
      </c>
      <c r="B70" s="1" t="s">
        <v>4010</v>
      </c>
      <c r="C70" s="1" t="s">
        <v>2761</v>
      </c>
      <c r="D70" s="1" t="s">
        <v>60</v>
      </c>
      <c r="E70" s="1" t="s">
        <v>2849</v>
      </c>
      <c r="F70" s="1" t="s">
        <v>64</v>
      </c>
      <c r="G70" s="1" t="s">
        <v>86</v>
      </c>
      <c r="H70" s="1" t="s">
        <v>66</v>
      </c>
      <c r="I70" s="1" t="s">
        <v>72</v>
      </c>
      <c r="J70" s="1" t="s">
        <v>57</v>
      </c>
      <c r="K70" s="1" t="s">
        <v>57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.25" customHeight="1">
      <c r="A71" s="1" t="s">
        <v>144</v>
      </c>
      <c r="B71" s="1" t="s">
        <v>4011</v>
      </c>
      <c r="C71" s="1" t="s">
        <v>2810</v>
      </c>
      <c r="D71" s="1" t="s">
        <v>105</v>
      </c>
      <c r="E71" s="1" t="s">
        <v>2849</v>
      </c>
      <c r="F71" s="1" t="s">
        <v>60</v>
      </c>
      <c r="G71" s="1" t="s">
        <v>97</v>
      </c>
      <c r="H71" s="1" t="s">
        <v>57</v>
      </c>
      <c r="I71" s="1" t="s">
        <v>57</v>
      </c>
      <c r="J71" s="1" t="s">
        <v>57</v>
      </c>
      <c r="K71" s="1" t="s">
        <v>57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.25" customHeight="1">
      <c r="A72" s="1" t="s">
        <v>143</v>
      </c>
      <c r="B72" s="1" t="s">
        <v>4012</v>
      </c>
      <c r="C72" s="1" t="s">
        <v>2816</v>
      </c>
      <c r="D72" s="1" t="s">
        <v>105</v>
      </c>
      <c r="E72" s="1" t="s">
        <v>2849</v>
      </c>
      <c r="F72" s="1" t="s">
        <v>68</v>
      </c>
      <c r="G72" s="1" t="s">
        <v>97</v>
      </c>
      <c r="H72" s="1" t="s">
        <v>57</v>
      </c>
      <c r="I72" s="1" t="s">
        <v>57</v>
      </c>
      <c r="J72" s="1" t="s">
        <v>57</v>
      </c>
      <c r="K72" s="1" t="s">
        <v>57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.25" customHeight="1">
      <c r="A73" s="1" t="s">
        <v>360</v>
      </c>
      <c r="B73" s="1" t="s">
        <v>4013</v>
      </c>
      <c r="C73" s="1" t="s">
        <v>2782</v>
      </c>
      <c r="D73" s="1" t="s">
        <v>60</v>
      </c>
      <c r="E73" s="1" t="s">
        <v>2849</v>
      </c>
      <c r="F73" s="1" t="s">
        <v>148</v>
      </c>
      <c r="G73" s="1" t="s">
        <v>97</v>
      </c>
      <c r="H73" s="1" t="s">
        <v>66</v>
      </c>
      <c r="I73" s="1" t="s">
        <v>60</v>
      </c>
      <c r="J73" s="1" t="s">
        <v>57</v>
      </c>
      <c r="K73" s="1" t="s">
        <v>57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.25" customHeight="1">
      <c r="A74" s="1" t="s">
        <v>402</v>
      </c>
      <c r="B74" s="1" t="s">
        <v>4014</v>
      </c>
      <c r="C74" s="1" t="s">
        <v>2763</v>
      </c>
      <c r="D74" s="1" t="s">
        <v>60</v>
      </c>
      <c r="E74" s="1" t="s">
        <v>2849</v>
      </c>
      <c r="F74" s="1" t="s">
        <v>64</v>
      </c>
      <c r="G74" s="1" t="s">
        <v>311</v>
      </c>
      <c r="H74" s="1" t="s">
        <v>66</v>
      </c>
      <c r="I74" s="1" t="s">
        <v>72</v>
      </c>
      <c r="J74" s="1" t="s">
        <v>57</v>
      </c>
      <c r="K74" s="1" t="s">
        <v>57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.25" customHeight="1">
      <c r="A75" s="1" t="s">
        <v>364</v>
      </c>
      <c r="B75" s="1" t="s">
        <v>4015</v>
      </c>
      <c r="C75" s="1" t="s">
        <v>2818</v>
      </c>
      <c r="D75" s="1" t="s">
        <v>105</v>
      </c>
      <c r="E75" s="1" t="s">
        <v>2849</v>
      </c>
      <c r="F75" s="1" t="s">
        <v>68</v>
      </c>
      <c r="G75" s="1" t="s">
        <v>97</v>
      </c>
      <c r="H75" s="1" t="s">
        <v>57</v>
      </c>
      <c r="I75" s="1" t="s">
        <v>57</v>
      </c>
      <c r="J75" s="1" t="s">
        <v>57</v>
      </c>
      <c r="K75" s="1" t="s">
        <v>57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.25" customHeight="1">
      <c r="A76" s="1" t="s">
        <v>157</v>
      </c>
      <c r="B76" s="1" t="s">
        <v>4016</v>
      </c>
      <c r="C76" s="1" t="s">
        <v>4017</v>
      </c>
      <c r="D76" s="1" t="s">
        <v>60</v>
      </c>
      <c r="E76" s="1" t="s">
        <v>68</v>
      </c>
      <c r="F76" s="1" t="s">
        <v>148</v>
      </c>
      <c r="G76" s="1" t="s">
        <v>402</v>
      </c>
      <c r="H76" s="1" t="s">
        <v>66</v>
      </c>
      <c r="I76" s="1" t="s">
        <v>68</v>
      </c>
      <c r="J76" s="1" t="s">
        <v>57</v>
      </c>
      <c r="K76" s="1" t="s">
        <v>57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.25" customHeight="1">
      <c r="A77" s="1" t="s">
        <v>432</v>
      </c>
      <c r="B77" s="1" t="s">
        <v>4018</v>
      </c>
      <c r="C77" s="1" t="s">
        <v>4019</v>
      </c>
      <c r="D77" s="1" t="s">
        <v>65</v>
      </c>
      <c r="E77" s="1" t="s">
        <v>68</v>
      </c>
      <c r="F77" s="1" t="s">
        <v>148</v>
      </c>
      <c r="G77" s="1" t="s">
        <v>369</v>
      </c>
      <c r="H77" s="1" t="s">
        <v>68</v>
      </c>
      <c r="I77" s="1" t="s">
        <v>106</v>
      </c>
      <c r="J77" s="1" t="s">
        <v>57</v>
      </c>
      <c r="K77" s="1" t="s">
        <v>57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.25" customHeight="1">
      <c r="A78" s="1" t="s">
        <v>374</v>
      </c>
      <c r="B78" s="1" t="s">
        <v>4020</v>
      </c>
      <c r="C78" s="1" t="s">
        <v>4021</v>
      </c>
      <c r="D78" s="1" t="s">
        <v>66</v>
      </c>
      <c r="E78" s="1" t="s">
        <v>68</v>
      </c>
      <c r="F78" s="1" t="s">
        <v>64</v>
      </c>
      <c r="G78" s="1" t="s">
        <v>369</v>
      </c>
      <c r="H78" s="1" t="s">
        <v>68</v>
      </c>
      <c r="I78" s="1" t="s">
        <v>106</v>
      </c>
      <c r="J78" s="1" t="s">
        <v>57</v>
      </c>
      <c r="K78" s="1" t="s">
        <v>57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.25" customHeight="1">
      <c r="A79" s="1" t="s">
        <v>378</v>
      </c>
      <c r="B79" s="1" t="s">
        <v>4022</v>
      </c>
      <c r="C79" s="1" t="s">
        <v>2886</v>
      </c>
      <c r="D79" s="1" t="s">
        <v>60</v>
      </c>
      <c r="E79" s="1" t="s">
        <v>68</v>
      </c>
      <c r="F79" s="1" t="s">
        <v>148</v>
      </c>
      <c r="G79" s="1" t="s">
        <v>369</v>
      </c>
      <c r="H79" s="1" t="s">
        <v>66</v>
      </c>
      <c r="I79" s="1" t="s">
        <v>60</v>
      </c>
      <c r="J79" s="1" t="s">
        <v>57</v>
      </c>
      <c r="K79" s="1" t="s">
        <v>57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.25" customHeight="1">
      <c r="A80" s="1" t="s">
        <v>418</v>
      </c>
      <c r="B80" s="1" t="s">
        <v>4023</v>
      </c>
      <c r="C80" s="1" t="s">
        <v>2901</v>
      </c>
      <c r="D80" s="1" t="s">
        <v>68</v>
      </c>
      <c r="E80" s="1" t="s">
        <v>68</v>
      </c>
      <c r="F80" s="1" t="s">
        <v>64</v>
      </c>
      <c r="G80" s="1" t="s">
        <v>2951</v>
      </c>
      <c r="H80" s="1" t="s">
        <v>68</v>
      </c>
      <c r="I80" s="1" t="s">
        <v>85</v>
      </c>
      <c r="J80" s="1" t="s">
        <v>57</v>
      </c>
      <c r="K80" s="1" t="s">
        <v>57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.25" customHeight="1">
      <c r="A81" s="1" t="s">
        <v>382</v>
      </c>
      <c r="B81" s="1" t="s">
        <v>4024</v>
      </c>
      <c r="C81" s="1" t="s">
        <v>4025</v>
      </c>
      <c r="D81" s="1" t="s">
        <v>60</v>
      </c>
      <c r="E81" s="1" t="s">
        <v>68</v>
      </c>
      <c r="F81" s="1" t="s">
        <v>148</v>
      </c>
      <c r="G81" s="1" t="s">
        <v>311</v>
      </c>
      <c r="H81" s="1" t="s">
        <v>66</v>
      </c>
      <c r="I81" s="1" t="s">
        <v>60</v>
      </c>
      <c r="J81" s="1" t="s">
        <v>57</v>
      </c>
      <c r="K81" s="1" t="s">
        <v>57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.25" customHeight="1">
      <c r="A82" s="1" t="s">
        <v>387</v>
      </c>
      <c r="B82" s="1" t="s">
        <v>4026</v>
      </c>
      <c r="C82" s="1" t="s">
        <v>4027</v>
      </c>
      <c r="D82" s="1" t="s">
        <v>66</v>
      </c>
      <c r="E82" s="1" t="s">
        <v>60</v>
      </c>
      <c r="F82" s="1" t="s">
        <v>148</v>
      </c>
      <c r="G82" s="1" t="s">
        <v>455</v>
      </c>
      <c r="H82" s="1" t="s">
        <v>60</v>
      </c>
      <c r="I82" s="1" t="s">
        <v>106</v>
      </c>
      <c r="J82" s="1" t="s">
        <v>57</v>
      </c>
      <c r="K82" s="1" t="s">
        <v>57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.25" customHeight="1">
      <c r="A83" s="1" t="s">
        <v>392</v>
      </c>
      <c r="B83" s="1" t="s">
        <v>4028</v>
      </c>
      <c r="C83" s="1" t="s">
        <v>2924</v>
      </c>
      <c r="D83" s="1" t="s">
        <v>66</v>
      </c>
      <c r="E83" s="1" t="s">
        <v>68</v>
      </c>
      <c r="F83" s="1" t="s">
        <v>148</v>
      </c>
      <c r="G83" s="1" t="s">
        <v>2780</v>
      </c>
      <c r="H83" s="1" t="s">
        <v>68</v>
      </c>
      <c r="I83" s="1" t="s">
        <v>106</v>
      </c>
      <c r="J83" s="1" t="s">
        <v>57</v>
      </c>
      <c r="K83" s="1" t="s">
        <v>57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.25" customHeight="1">
      <c r="A84" s="1" t="s">
        <v>396</v>
      </c>
      <c r="B84" s="1" t="s">
        <v>4029</v>
      </c>
      <c r="C84" s="1" t="s">
        <v>4030</v>
      </c>
      <c r="D84" s="1" t="s">
        <v>60</v>
      </c>
      <c r="E84" s="1" t="s">
        <v>68</v>
      </c>
      <c r="F84" s="1" t="s">
        <v>148</v>
      </c>
      <c r="G84" s="1" t="s">
        <v>402</v>
      </c>
      <c r="H84" s="1" t="s">
        <v>66</v>
      </c>
      <c r="I84" s="1" t="s">
        <v>66</v>
      </c>
      <c r="J84" s="1" t="s">
        <v>57</v>
      </c>
      <c r="K84" s="1" t="s">
        <v>57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.25" customHeight="1">
      <c r="A85" s="1" t="s">
        <v>461</v>
      </c>
      <c r="B85" s="1" t="s">
        <v>4031</v>
      </c>
      <c r="C85" s="1" t="s">
        <v>4032</v>
      </c>
      <c r="D85" s="1" t="s">
        <v>289</v>
      </c>
      <c r="E85" s="1" t="s">
        <v>57</v>
      </c>
      <c r="F85" s="1" t="s">
        <v>57</v>
      </c>
      <c r="G85" s="1" t="s">
        <v>57</v>
      </c>
      <c r="H85" s="1" t="s">
        <v>57</v>
      </c>
      <c r="I85" s="1" t="s">
        <v>57</v>
      </c>
      <c r="J85" s="1" t="s">
        <v>57</v>
      </c>
      <c r="K85" s="1" t="s">
        <v>57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.25" customHeight="1">
      <c r="A86" s="1" t="s">
        <v>401</v>
      </c>
      <c r="B86" s="1" t="s">
        <v>4033</v>
      </c>
      <c r="C86" s="1" t="s">
        <v>4034</v>
      </c>
      <c r="D86" s="1" t="s">
        <v>124</v>
      </c>
      <c r="E86" s="1" t="s">
        <v>57</v>
      </c>
      <c r="F86" s="1" t="s">
        <v>64</v>
      </c>
      <c r="G86" s="1" t="s">
        <v>57</v>
      </c>
      <c r="H86" s="1" t="s">
        <v>57</v>
      </c>
      <c r="I86" s="1" t="s">
        <v>57</v>
      </c>
      <c r="J86" s="1" t="s">
        <v>57</v>
      </c>
      <c r="K86" s="1" t="s">
        <v>57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.25" customHeight="1">
      <c r="A87" s="1" t="s">
        <v>407</v>
      </c>
      <c r="B87" s="1" t="s">
        <v>4035</v>
      </c>
      <c r="C87" s="1" t="s">
        <v>2873</v>
      </c>
      <c r="D87" s="1" t="s">
        <v>60</v>
      </c>
      <c r="E87" s="1" t="s">
        <v>68</v>
      </c>
      <c r="F87" s="1" t="s">
        <v>148</v>
      </c>
      <c r="G87" s="1" t="s">
        <v>455</v>
      </c>
      <c r="H87" s="1" t="s">
        <v>66</v>
      </c>
      <c r="I87" s="1" t="s">
        <v>68</v>
      </c>
      <c r="J87" s="1" t="s">
        <v>57</v>
      </c>
      <c r="K87" s="1" t="s">
        <v>57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.25" customHeight="1">
      <c r="A88" s="1" t="s">
        <v>412</v>
      </c>
      <c r="B88" s="1" t="s">
        <v>4036</v>
      </c>
      <c r="C88" s="1" t="s">
        <v>4037</v>
      </c>
      <c r="D88" s="1" t="s">
        <v>60</v>
      </c>
      <c r="E88" s="1" t="s">
        <v>68</v>
      </c>
      <c r="F88" s="1" t="s">
        <v>148</v>
      </c>
      <c r="G88" s="1" t="s">
        <v>146</v>
      </c>
      <c r="H88" s="1" t="s">
        <v>66</v>
      </c>
      <c r="I88" s="1" t="s">
        <v>68</v>
      </c>
      <c r="J88" s="1" t="s">
        <v>57</v>
      </c>
      <c r="K88" s="1" t="s">
        <v>57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.25" customHeight="1">
      <c r="A89" s="1" t="s">
        <v>417</v>
      </c>
      <c r="B89" s="1" t="s">
        <v>4038</v>
      </c>
      <c r="C89" s="1" t="s">
        <v>2802</v>
      </c>
      <c r="D89" s="1" t="s">
        <v>72</v>
      </c>
      <c r="E89" s="1" t="s">
        <v>2849</v>
      </c>
      <c r="F89" s="1" t="s">
        <v>148</v>
      </c>
      <c r="G89" s="1" t="s">
        <v>369</v>
      </c>
      <c r="H89" s="1" t="s">
        <v>68</v>
      </c>
      <c r="I89" s="1" t="s">
        <v>106</v>
      </c>
      <c r="J89" s="1" t="s">
        <v>57</v>
      </c>
      <c r="K89" s="1" t="s">
        <v>57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.25" customHeight="1">
      <c r="A90" s="1" t="s">
        <v>156</v>
      </c>
      <c r="B90" s="1" t="s">
        <v>4039</v>
      </c>
      <c r="C90" s="1" t="s">
        <v>4040</v>
      </c>
      <c r="D90" s="1" t="s">
        <v>60</v>
      </c>
      <c r="E90" s="1" t="s">
        <v>60</v>
      </c>
      <c r="F90" s="1" t="s">
        <v>64</v>
      </c>
      <c r="G90" s="1" t="s">
        <v>369</v>
      </c>
      <c r="H90" s="1" t="s">
        <v>66</v>
      </c>
      <c r="I90" s="1" t="s">
        <v>66</v>
      </c>
      <c r="J90" s="1" t="s">
        <v>57</v>
      </c>
      <c r="K90" s="1" t="s">
        <v>57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.25" customHeight="1">
      <c r="A91" s="1" t="s">
        <v>158</v>
      </c>
      <c r="B91" s="1" t="s">
        <v>4041</v>
      </c>
      <c r="C91" s="1" t="s">
        <v>4042</v>
      </c>
      <c r="D91" s="1" t="s">
        <v>60</v>
      </c>
      <c r="E91" s="1" t="s">
        <v>60</v>
      </c>
      <c r="F91" s="1" t="s">
        <v>148</v>
      </c>
      <c r="G91" s="1" t="s">
        <v>2780</v>
      </c>
      <c r="H91" s="1" t="s">
        <v>65</v>
      </c>
      <c r="I91" s="1" t="s">
        <v>60</v>
      </c>
      <c r="J91" s="1" t="s">
        <v>57</v>
      </c>
      <c r="K91" s="1" t="s">
        <v>57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.25" customHeight="1">
      <c r="A92" s="1" t="s">
        <v>427</v>
      </c>
      <c r="B92" s="1" t="s">
        <v>4043</v>
      </c>
      <c r="C92" s="1" t="s">
        <v>4044</v>
      </c>
      <c r="D92" s="1" t="s">
        <v>60</v>
      </c>
      <c r="E92" s="1" t="s">
        <v>68</v>
      </c>
      <c r="F92" s="1" t="s">
        <v>64</v>
      </c>
      <c r="G92" s="1" t="s">
        <v>402</v>
      </c>
      <c r="H92" s="1" t="s">
        <v>66</v>
      </c>
      <c r="I92" s="1" t="s">
        <v>72</v>
      </c>
      <c r="J92" s="1" t="s">
        <v>57</v>
      </c>
      <c r="K92" s="1" t="s">
        <v>57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.25" customHeight="1">
      <c r="A93" s="1" t="s">
        <v>167</v>
      </c>
      <c r="B93" s="1" t="s">
        <v>4045</v>
      </c>
      <c r="C93" s="1" t="s">
        <v>2922</v>
      </c>
      <c r="D93" s="1" t="s">
        <v>66</v>
      </c>
      <c r="E93" s="1" t="s">
        <v>68</v>
      </c>
      <c r="F93" s="1" t="s">
        <v>148</v>
      </c>
      <c r="G93" s="1" t="s">
        <v>369</v>
      </c>
      <c r="H93" s="1" t="s">
        <v>68</v>
      </c>
      <c r="I93" s="1" t="s">
        <v>106</v>
      </c>
      <c r="J93" s="1" t="s">
        <v>57</v>
      </c>
      <c r="K93" s="1" t="s">
        <v>57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.25" customHeight="1">
      <c r="A94" s="1" t="s">
        <v>436</v>
      </c>
      <c r="B94" s="1" t="s">
        <v>4046</v>
      </c>
      <c r="C94" s="1" t="s">
        <v>4047</v>
      </c>
      <c r="D94" s="1" t="s">
        <v>60</v>
      </c>
      <c r="E94" s="1" t="s">
        <v>68</v>
      </c>
      <c r="F94" s="1" t="s">
        <v>148</v>
      </c>
      <c r="G94" s="1" t="s">
        <v>455</v>
      </c>
      <c r="H94" s="1" t="s">
        <v>66</v>
      </c>
      <c r="I94" s="1" t="s">
        <v>68</v>
      </c>
      <c r="J94" s="1" t="s">
        <v>57</v>
      </c>
      <c r="K94" s="1" t="s">
        <v>57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.25" customHeight="1">
      <c r="A95" s="1" t="s">
        <v>155</v>
      </c>
      <c r="B95" s="1" t="s">
        <v>4048</v>
      </c>
      <c r="C95" s="1" t="s">
        <v>4049</v>
      </c>
      <c r="D95" s="1" t="s">
        <v>60</v>
      </c>
      <c r="E95" s="1" t="s">
        <v>68</v>
      </c>
      <c r="F95" s="1" t="s">
        <v>148</v>
      </c>
      <c r="G95" s="1" t="s">
        <v>3247</v>
      </c>
      <c r="H95" s="1" t="s">
        <v>66</v>
      </c>
      <c r="I95" s="1" t="s">
        <v>66</v>
      </c>
      <c r="J95" s="1" t="s">
        <v>57</v>
      </c>
      <c r="K95" s="1" t="s">
        <v>57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.25" customHeight="1">
      <c r="A96" s="1" t="s">
        <v>445</v>
      </c>
      <c r="B96" s="1" t="s">
        <v>4050</v>
      </c>
      <c r="C96" s="1" t="s">
        <v>2794</v>
      </c>
      <c r="D96" s="1" t="s">
        <v>60</v>
      </c>
      <c r="E96" s="1" t="s">
        <v>2849</v>
      </c>
      <c r="F96" s="1" t="s">
        <v>148</v>
      </c>
      <c r="G96" s="1" t="s">
        <v>2951</v>
      </c>
      <c r="H96" s="1" t="s">
        <v>66</v>
      </c>
      <c r="I96" s="1" t="s">
        <v>65</v>
      </c>
      <c r="J96" s="1" t="s">
        <v>57</v>
      </c>
      <c r="K96" s="1" t="s">
        <v>57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.25" customHeight="1">
      <c r="A97" s="1" t="s">
        <v>450</v>
      </c>
      <c r="B97" s="1" t="s">
        <v>4051</v>
      </c>
      <c r="C97" s="1" t="s">
        <v>4052</v>
      </c>
      <c r="D97" s="1" t="s">
        <v>60</v>
      </c>
      <c r="E97" s="1" t="s">
        <v>67</v>
      </c>
      <c r="F97" s="1" t="s">
        <v>148</v>
      </c>
      <c r="G97" s="1" t="s">
        <v>57</v>
      </c>
      <c r="H97" s="1" t="s">
        <v>65</v>
      </c>
      <c r="I97" s="1" t="s">
        <v>66</v>
      </c>
      <c r="J97" s="1" t="s">
        <v>57</v>
      </c>
      <c r="K97" s="1" t="s">
        <v>57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.25" customHeight="1">
      <c r="A98" s="1" t="s">
        <v>455</v>
      </c>
      <c r="B98" s="1" t="s">
        <v>4053</v>
      </c>
      <c r="C98" s="1" t="s">
        <v>4054</v>
      </c>
      <c r="D98" s="1" t="s">
        <v>66</v>
      </c>
      <c r="E98" s="1" t="s">
        <v>68</v>
      </c>
      <c r="F98" s="1" t="s">
        <v>64</v>
      </c>
      <c r="G98" s="1" t="s">
        <v>113</v>
      </c>
      <c r="H98" s="1" t="s">
        <v>68</v>
      </c>
      <c r="I98" s="1" t="s">
        <v>106</v>
      </c>
      <c r="J98" s="1" t="s">
        <v>57</v>
      </c>
      <c r="K98" s="1" t="s">
        <v>57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.25" customHeight="1">
      <c r="A99" s="1" t="s">
        <v>482</v>
      </c>
      <c r="B99" s="1" t="s">
        <v>4055</v>
      </c>
      <c r="C99" s="1" t="s">
        <v>4056</v>
      </c>
      <c r="D99" s="1" t="s">
        <v>60</v>
      </c>
      <c r="E99" s="1" t="s">
        <v>68</v>
      </c>
      <c r="F99" s="1" t="s">
        <v>148</v>
      </c>
      <c r="G99" s="1" t="s">
        <v>3389</v>
      </c>
      <c r="H99" s="1" t="s">
        <v>66</v>
      </c>
      <c r="I99" s="1" t="s">
        <v>60</v>
      </c>
      <c r="J99" s="1" t="s">
        <v>57</v>
      </c>
      <c r="K99" s="1" t="s">
        <v>57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.25" customHeight="1">
      <c r="A100" s="1" t="s">
        <v>460</v>
      </c>
      <c r="B100" s="1" t="s">
        <v>4057</v>
      </c>
      <c r="C100" s="1" t="s">
        <v>4058</v>
      </c>
      <c r="D100" s="1" t="s">
        <v>121</v>
      </c>
      <c r="E100" s="1" t="s">
        <v>57</v>
      </c>
      <c r="F100" s="1" t="s">
        <v>72</v>
      </c>
      <c r="G100" s="1" t="s">
        <v>57</v>
      </c>
      <c r="H100" s="1" t="s">
        <v>57</v>
      </c>
      <c r="I100" s="1" t="s">
        <v>57</v>
      </c>
      <c r="J100" s="1" t="s">
        <v>57</v>
      </c>
      <c r="K100" s="1" t="s">
        <v>57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.25" customHeight="1">
      <c r="A101" s="1" t="s">
        <v>465</v>
      </c>
      <c r="B101" s="1" t="s">
        <v>4059</v>
      </c>
      <c r="C101" s="1" t="s">
        <v>2876</v>
      </c>
      <c r="D101" s="1" t="s">
        <v>60</v>
      </c>
      <c r="E101" s="1" t="s">
        <v>60</v>
      </c>
      <c r="F101" s="1" t="s">
        <v>148</v>
      </c>
      <c r="G101" s="1" t="s">
        <v>402</v>
      </c>
      <c r="H101" s="1" t="s">
        <v>66</v>
      </c>
      <c r="I101" s="1" t="s">
        <v>60</v>
      </c>
      <c r="J101" s="1" t="s">
        <v>57</v>
      </c>
      <c r="K101" s="1" t="s">
        <v>57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.25" customHeight="1">
      <c r="A102" s="1" t="s">
        <v>3232</v>
      </c>
      <c r="B102" s="1" t="s">
        <v>4060</v>
      </c>
      <c r="C102" s="1" t="s">
        <v>4061</v>
      </c>
      <c r="D102" s="1" t="s">
        <v>60</v>
      </c>
      <c r="E102" s="1" t="s">
        <v>67</v>
      </c>
      <c r="F102" s="1" t="s">
        <v>64</v>
      </c>
      <c r="G102" s="1" t="s">
        <v>2951</v>
      </c>
      <c r="H102" s="1" t="s">
        <v>66</v>
      </c>
      <c r="I102" s="1" t="s">
        <v>60</v>
      </c>
      <c r="J102" s="1" t="s">
        <v>57</v>
      </c>
      <c r="K102" s="1" t="s">
        <v>57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.25" customHeight="1">
      <c r="A103" s="1" t="s">
        <v>3236</v>
      </c>
      <c r="B103" s="1" t="s">
        <v>4062</v>
      </c>
      <c r="C103" s="1" t="s">
        <v>4063</v>
      </c>
      <c r="D103" s="1" t="s">
        <v>60</v>
      </c>
      <c r="E103" s="1" t="s">
        <v>60</v>
      </c>
      <c r="F103" s="1" t="s">
        <v>148</v>
      </c>
      <c r="G103" s="1" t="s">
        <v>3302</v>
      </c>
      <c r="H103" s="1" t="s">
        <v>66</v>
      </c>
      <c r="I103" s="1" t="s">
        <v>66</v>
      </c>
      <c r="J103" s="1" t="s">
        <v>57</v>
      </c>
      <c r="K103" s="1" t="s">
        <v>57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.25" customHeight="1">
      <c r="A104" s="1" t="s">
        <v>3240</v>
      </c>
      <c r="B104" s="1" t="s">
        <v>4064</v>
      </c>
      <c r="C104" s="1" t="s">
        <v>4065</v>
      </c>
      <c r="D104" s="1" t="s">
        <v>60</v>
      </c>
      <c r="E104" s="1" t="s">
        <v>67</v>
      </c>
      <c r="F104" s="1" t="s">
        <v>148</v>
      </c>
      <c r="G104" s="1" t="s">
        <v>57</v>
      </c>
      <c r="H104" s="1" t="s">
        <v>66</v>
      </c>
      <c r="I104" s="1" t="s">
        <v>68</v>
      </c>
      <c r="J104" s="1" t="s">
        <v>57</v>
      </c>
      <c r="K104" s="1" t="s">
        <v>57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.25" customHeight="1">
      <c r="A105" s="1" t="s">
        <v>3204</v>
      </c>
      <c r="B105" s="1" t="s">
        <v>4066</v>
      </c>
      <c r="C105" s="1" t="s">
        <v>4067</v>
      </c>
      <c r="D105" s="1" t="s">
        <v>71</v>
      </c>
      <c r="E105" s="1" t="s">
        <v>57</v>
      </c>
      <c r="F105" s="1" t="s">
        <v>57</v>
      </c>
      <c r="G105" s="1" t="s">
        <v>3342</v>
      </c>
      <c r="H105" s="1" t="s">
        <v>57</v>
      </c>
      <c r="I105" s="1" t="s">
        <v>57</v>
      </c>
      <c r="J105" s="1" t="s">
        <v>57</v>
      </c>
      <c r="K105" s="1" t="s">
        <v>57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.25" customHeight="1">
      <c r="A106" s="1" t="s">
        <v>3247</v>
      </c>
      <c r="B106" s="1" t="s">
        <v>4068</v>
      </c>
      <c r="C106" s="1" t="s">
        <v>4069</v>
      </c>
      <c r="D106" s="1" t="s">
        <v>71</v>
      </c>
      <c r="E106" s="1" t="s">
        <v>57</v>
      </c>
      <c r="F106" s="1" t="s">
        <v>57</v>
      </c>
      <c r="G106" s="1" t="s">
        <v>3346</v>
      </c>
      <c r="H106" s="1" t="s">
        <v>57</v>
      </c>
      <c r="I106" s="1" t="s">
        <v>57</v>
      </c>
      <c r="J106" s="1" t="s">
        <v>57</v>
      </c>
      <c r="K106" s="1" t="s">
        <v>57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.25" customHeight="1">
      <c r="A107" s="1" t="s">
        <v>3220</v>
      </c>
      <c r="B107" s="1" t="s">
        <v>4070</v>
      </c>
      <c r="C107" s="1" t="s">
        <v>4071</v>
      </c>
      <c r="D107" s="1" t="s">
        <v>99</v>
      </c>
      <c r="E107" s="1" t="s">
        <v>57</v>
      </c>
      <c r="F107" s="1" t="s">
        <v>148</v>
      </c>
      <c r="G107" s="1" t="s">
        <v>57</v>
      </c>
      <c r="H107" s="1" t="s">
        <v>57</v>
      </c>
      <c r="I107" s="1" t="s">
        <v>57</v>
      </c>
      <c r="J107" s="1" t="s">
        <v>57</v>
      </c>
      <c r="K107" s="1" t="s">
        <v>57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.25" customHeight="1">
      <c r="A108" s="1" t="s">
        <v>168</v>
      </c>
      <c r="B108" s="1" t="s">
        <v>4072</v>
      </c>
      <c r="C108" s="1" t="s">
        <v>4073</v>
      </c>
      <c r="D108" s="1" t="s">
        <v>60</v>
      </c>
      <c r="E108" s="1" t="s">
        <v>67</v>
      </c>
      <c r="F108" s="1" t="s">
        <v>148</v>
      </c>
      <c r="G108" s="1" t="s">
        <v>113</v>
      </c>
      <c r="H108" s="1" t="s">
        <v>65</v>
      </c>
      <c r="I108" s="1" t="s">
        <v>60</v>
      </c>
      <c r="J108" s="1" t="s">
        <v>57</v>
      </c>
      <c r="K108" s="1" t="s">
        <v>57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.25" customHeight="1">
      <c r="A109" s="1" t="s">
        <v>3257</v>
      </c>
      <c r="B109" s="1" t="s">
        <v>4074</v>
      </c>
      <c r="C109" s="1" t="s">
        <v>4075</v>
      </c>
      <c r="D109" s="1" t="s">
        <v>109</v>
      </c>
      <c r="E109" s="1" t="s">
        <v>57</v>
      </c>
      <c r="F109" s="1" t="s">
        <v>57</v>
      </c>
      <c r="G109" s="1" t="s">
        <v>57</v>
      </c>
      <c r="H109" s="1" t="s">
        <v>57</v>
      </c>
      <c r="I109" s="1" t="s">
        <v>57</v>
      </c>
      <c r="J109" s="1" t="s">
        <v>57</v>
      </c>
      <c r="K109" s="1" t="s">
        <v>57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.25" customHeight="1">
      <c r="A110" s="1" t="s">
        <v>169</v>
      </c>
      <c r="B110" s="1" t="s">
        <v>4076</v>
      </c>
      <c r="C110" s="1" t="s">
        <v>4077</v>
      </c>
      <c r="D110" s="1" t="s">
        <v>60</v>
      </c>
      <c r="E110" s="1" t="s">
        <v>68</v>
      </c>
      <c r="F110" s="1" t="s">
        <v>64</v>
      </c>
      <c r="G110" s="1" t="s">
        <v>2951</v>
      </c>
      <c r="H110" s="1" t="s">
        <v>66</v>
      </c>
      <c r="I110" s="1" t="s">
        <v>60</v>
      </c>
      <c r="J110" s="1" t="s">
        <v>57</v>
      </c>
      <c r="K110" s="1" t="s">
        <v>57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.25" customHeight="1">
      <c r="A111" s="1" t="s">
        <v>3263</v>
      </c>
      <c r="B111" s="1" t="s">
        <v>4078</v>
      </c>
      <c r="C111" s="1" t="s">
        <v>4079</v>
      </c>
      <c r="D111" s="1" t="s">
        <v>60</v>
      </c>
      <c r="E111" s="1" t="s">
        <v>60</v>
      </c>
      <c r="F111" s="1" t="s">
        <v>64</v>
      </c>
      <c r="G111" s="1" t="s">
        <v>57</v>
      </c>
      <c r="H111" s="1" t="s">
        <v>65</v>
      </c>
      <c r="I111" s="1" t="s">
        <v>60</v>
      </c>
      <c r="J111" s="1" t="s">
        <v>57</v>
      </c>
      <c r="K111" s="1" t="s">
        <v>57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.25" customHeight="1">
      <c r="A112" s="1" t="s">
        <v>3267</v>
      </c>
      <c r="B112" s="1" t="s">
        <v>4080</v>
      </c>
      <c r="C112" s="1" t="s">
        <v>4081</v>
      </c>
      <c r="D112" s="1" t="s">
        <v>60</v>
      </c>
      <c r="E112" s="1" t="s">
        <v>67</v>
      </c>
      <c r="F112" s="1" t="s">
        <v>64</v>
      </c>
      <c r="G112" s="1" t="s">
        <v>113</v>
      </c>
      <c r="H112" s="1" t="s">
        <v>65</v>
      </c>
      <c r="I112" s="1" t="s">
        <v>60</v>
      </c>
      <c r="J112" s="1" t="s">
        <v>57</v>
      </c>
      <c r="K112" s="1" t="s">
        <v>57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.25" customHeight="1">
      <c r="A113" s="1" t="s">
        <v>3272</v>
      </c>
      <c r="B113" s="1" t="s">
        <v>4082</v>
      </c>
      <c r="C113" s="1" t="s">
        <v>4083</v>
      </c>
      <c r="D113" s="1" t="s">
        <v>109</v>
      </c>
      <c r="E113" s="1" t="s">
        <v>57</v>
      </c>
      <c r="F113" s="1" t="s">
        <v>57</v>
      </c>
      <c r="G113" s="1" t="s">
        <v>57</v>
      </c>
      <c r="H113" s="1" t="s">
        <v>57</v>
      </c>
      <c r="I113" s="1" t="s">
        <v>57</v>
      </c>
      <c r="J113" s="1" t="s">
        <v>57</v>
      </c>
      <c r="K113" s="1" t="s">
        <v>57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.25" customHeight="1">
      <c r="A114" s="1" t="s">
        <v>2951</v>
      </c>
      <c r="B114" s="1" t="s">
        <v>4084</v>
      </c>
      <c r="C114" s="1" t="s">
        <v>4085</v>
      </c>
      <c r="D114" s="1" t="s">
        <v>123</v>
      </c>
      <c r="E114" s="1" t="s">
        <v>57</v>
      </c>
      <c r="F114" s="1" t="s">
        <v>57</v>
      </c>
      <c r="G114" s="1" t="s">
        <v>57</v>
      </c>
      <c r="H114" s="1" t="s">
        <v>57</v>
      </c>
      <c r="I114" s="1" t="s">
        <v>57</v>
      </c>
      <c r="J114" s="1" t="s">
        <v>57</v>
      </c>
      <c r="K114" s="1" t="s">
        <v>57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.2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86"/>
    <col customWidth="1" min="2" max="2" width="42.29"/>
    <col customWidth="1" min="3" max="6" width="9.14"/>
    <col customWidth="1" min="7" max="26" width="8.71"/>
  </cols>
  <sheetData>
    <row r="1" ht="11.25" customHeight="1">
      <c r="A1" s="1" t="s">
        <v>1</v>
      </c>
      <c r="B1" s="1" t="s">
        <v>4086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2981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4087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4088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4089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4090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1" t="s">
        <v>4091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4092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4093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4094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148</v>
      </c>
      <c r="B11" s="1" t="s">
        <v>4095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85</v>
      </c>
      <c r="B12" s="1" t="s">
        <v>4096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 t="s">
        <v>106</v>
      </c>
      <c r="B13" s="1" t="s">
        <v>4097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 t="s">
        <v>78</v>
      </c>
      <c r="B14" s="1" t="s">
        <v>4098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 t="s">
        <v>80</v>
      </c>
      <c r="B15" s="1" t="s">
        <v>4099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 t="s">
        <v>191</v>
      </c>
      <c r="B16" s="1" t="s">
        <v>4100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 t="s">
        <v>79</v>
      </c>
      <c r="B17" s="1" t="s">
        <v>4101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 t="s">
        <v>97</v>
      </c>
      <c r="B18" s="1" t="s">
        <v>97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 t="s">
        <v>90</v>
      </c>
      <c r="B19" s="1" t="s">
        <v>4102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 t="s">
        <v>105</v>
      </c>
      <c r="B20" s="1" t="s">
        <v>4103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 t="s">
        <v>170</v>
      </c>
      <c r="B21" s="1" t="s">
        <v>4104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18.29"/>
    <col customWidth="1" min="3" max="6" width="9.14"/>
    <col customWidth="1" min="7" max="26" width="8.71"/>
  </cols>
  <sheetData>
    <row r="1" ht="11.25" customHeight="1">
      <c r="A1" s="1"/>
      <c r="B1" s="1" t="s">
        <v>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2981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4105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4106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4107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4108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4" t="s">
        <v>4109</v>
      </c>
      <c r="C7" s="4" t="s">
        <v>4110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4111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4112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4113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148</v>
      </c>
      <c r="B11" s="1" t="s">
        <v>4114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85</v>
      </c>
      <c r="B12" s="1" t="s">
        <v>4115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 t="s">
        <v>106</v>
      </c>
      <c r="B13" s="1" t="s">
        <v>4116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 t="s">
        <v>78</v>
      </c>
      <c r="B14" s="1" t="s">
        <v>4117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 t="s">
        <v>80</v>
      </c>
      <c r="B15" s="1" t="s">
        <v>4118</v>
      </c>
      <c r="C15" s="1" t="s">
        <v>4119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 t="s">
        <v>191</v>
      </c>
      <c r="B16" s="1" t="s">
        <v>4120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 t="s">
        <v>79</v>
      </c>
      <c r="B17" s="1" t="s">
        <v>4121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 t="s">
        <v>97</v>
      </c>
      <c r="B18" s="1" t="s">
        <v>97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 t="s">
        <v>90</v>
      </c>
      <c r="B19" s="1" t="s">
        <v>90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 t="s">
        <v>105</v>
      </c>
      <c r="B20" s="1" t="s">
        <v>4122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 t="s">
        <v>170</v>
      </c>
      <c r="B21" s="1" t="s">
        <v>4123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 t="s">
        <v>86</v>
      </c>
      <c r="B22" s="1" t="s">
        <v>4124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 t="s">
        <v>96</v>
      </c>
      <c r="B23" s="1" t="s">
        <v>4125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 t="s">
        <v>95</v>
      </c>
      <c r="B24" s="1" t="s">
        <v>4126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 t="s">
        <v>108</v>
      </c>
      <c r="B25" s="1" t="s">
        <v>4127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 t="s">
        <v>70</v>
      </c>
      <c r="B26" s="1" t="s">
        <v>70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 t="s">
        <v>107</v>
      </c>
      <c r="B27" s="1" t="s">
        <v>4128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 t="s">
        <v>120</v>
      </c>
      <c r="B28" s="1" t="s">
        <v>4129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 t="s">
        <v>145</v>
      </c>
      <c r="B29" s="1" t="s">
        <v>4130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 t="s">
        <v>114</v>
      </c>
      <c r="B30" s="1" t="s">
        <v>4131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 t="s">
        <v>160</v>
      </c>
      <c r="B31" s="1" t="s">
        <v>160</v>
      </c>
      <c r="C31" s="1" t="s">
        <v>4132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 t="s">
        <v>81</v>
      </c>
      <c r="B32" s="1" t="s">
        <v>4133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 t="s">
        <v>71</v>
      </c>
      <c r="B33" s="1" t="s">
        <v>4134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 t="s">
        <v>113</v>
      </c>
      <c r="B34" s="1" t="s">
        <v>4135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 t="s">
        <v>260</v>
      </c>
      <c r="B35" s="1" t="s">
        <v>4136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 t="s">
        <v>109</v>
      </c>
      <c r="B36" s="1" t="s">
        <v>4137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 t="s">
        <v>125</v>
      </c>
      <c r="B37" s="1" t="s">
        <v>4138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 t="s">
        <v>146</v>
      </c>
      <c r="B38" s="1" t="s">
        <v>4139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 t="s">
        <v>154</v>
      </c>
      <c r="B39" s="1" t="s">
        <v>4140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 t="s">
        <v>94</v>
      </c>
      <c r="B40" s="1" t="s">
        <v>4141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 t="s">
        <v>99</v>
      </c>
      <c r="B41" s="1" t="s">
        <v>4142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 t="s">
        <v>98</v>
      </c>
      <c r="B42" s="1" t="s">
        <v>4143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 t="s">
        <v>289</v>
      </c>
      <c r="B43" s="1" t="s">
        <v>4144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 t="s">
        <v>124</v>
      </c>
      <c r="B44" s="1" t="s">
        <v>4145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 t="s">
        <v>121</v>
      </c>
      <c r="B45" s="1" t="s">
        <v>4146</v>
      </c>
      <c r="C45" s="1" t="s">
        <v>4147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 t="s">
        <v>123</v>
      </c>
      <c r="B46" s="1" t="s">
        <v>4148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 t="s">
        <v>122</v>
      </c>
      <c r="B47" s="1" t="s">
        <v>122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 t="s">
        <v>2918</v>
      </c>
      <c r="B48" s="1" t="s">
        <v>2918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 t="s">
        <v>2849</v>
      </c>
      <c r="B49" s="1" t="s">
        <v>4149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 t="s">
        <v>3334</v>
      </c>
      <c r="B50" s="1" t="s">
        <v>3334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5.71"/>
    <col customWidth="1" min="3" max="3" width="8.0"/>
    <col customWidth="1" min="4" max="6" width="9.14"/>
    <col customWidth="1" min="7" max="26" width="8.71"/>
  </cols>
  <sheetData>
    <row r="1" ht="11.25" customHeight="1">
      <c r="A1" s="1"/>
      <c r="B1" s="1" t="s">
        <v>3892</v>
      </c>
      <c r="C1" s="1" t="s">
        <v>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2981</v>
      </c>
      <c r="C2" s="1" t="s">
        <v>2981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4150</v>
      </c>
      <c r="C3" s="1" t="s">
        <v>2981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4151</v>
      </c>
      <c r="C4" s="1" t="s">
        <v>2981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4152</v>
      </c>
      <c r="C5" s="1" t="s">
        <v>2981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4153</v>
      </c>
      <c r="C6" s="1" t="s">
        <v>2981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1" t="s">
        <v>4154</v>
      </c>
      <c r="C7" s="1" t="s">
        <v>2981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4155</v>
      </c>
      <c r="C8" s="1" t="s">
        <v>2981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4156</v>
      </c>
      <c r="C9" s="1" t="s">
        <v>2981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64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2744</v>
      </c>
      <c r="B11" s="1" t="s">
        <v>2744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2918</v>
      </c>
      <c r="B12" s="1" t="s">
        <v>4150</v>
      </c>
      <c r="C12" s="1" t="s">
        <v>4157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 t="s">
        <v>2849</v>
      </c>
      <c r="B13" s="1" t="s">
        <v>4151</v>
      </c>
      <c r="C13" s="1" t="s">
        <v>4157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 t="s">
        <v>3334</v>
      </c>
      <c r="B14" s="1" t="s">
        <v>4152</v>
      </c>
      <c r="C14" s="1" t="s">
        <v>4157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 t="s">
        <v>2891</v>
      </c>
      <c r="B15" s="1" t="s">
        <v>4153</v>
      </c>
      <c r="C15" s="1" t="s">
        <v>4157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 t="s">
        <v>2846</v>
      </c>
      <c r="B16" s="1" t="s">
        <v>4154</v>
      </c>
      <c r="C16" s="1" t="s">
        <v>4157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 t="s">
        <v>3342</v>
      </c>
      <c r="B17" s="1" t="s">
        <v>4155</v>
      </c>
      <c r="C17" s="1" t="s">
        <v>4157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 t="s">
        <v>3346</v>
      </c>
      <c r="B18" s="1" t="s">
        <v>4156</v>
      </c>
      <c r="C18" s="1" t="s">
        <v>4157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 t="s">
        <v>2766</v>
      </c>
      <c r="B19" s="1" t="s">
        <v>2766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18.29"/>
    <col customWidth="1" min="3" max="3" width="5.71"/>
    <col customWidth="1" min="4" max="6" width="9.14"/>
    <col customWidth="1" min="7" max="26" width="8.71"/>
  </cols>
  <sheetData>
    <row r="1" ht="11.25" customHeight="1">
      <c r="A1" s="1"/>
      <c r="B1" s="1" t="s">
        <v>7</v>
      </c>
      <c r="C1" s="1" t="s">
        <v>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2981</v>
      </c>
      <c r="C2" s="1" t="s">
        <v>2981</v>
      </c>
      <c r="D2" s="1"/>
      <c r="E2" s="1" t="s">
        <v>4158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4159</v>
      </c>
      <c r="C3" s="1" t="s">
        <v>2981</v>
      </c>
      <c r="D3" s="1"/>
      <c r="E3" s="1" t="s">
        <v>4160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4161</v>
      </c>
      <c r="C4" s="1" t="s">
        <v>2981</v>
      </c>
      <c r="D4" s="1"/>
      <c r="E4" s="1" t="s">
        <v>4162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4163</v>
      </c>
      <c r="C5" s="1" t="s">
        <v>2981</v>
      </c>
      <c r="D5" s="1"/>
      <c r="E5" s="1" t="s">
        <v>4164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4" t="s">
        <v>69</v>
      </c>
      <c r="B6" s="4" t="s">
        <v>4165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4" t="s">
        <v>67</v>
      </c>
      <c r="B7" s="4" t="s">
        <v>4166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4" t="s">
        <v>65</v>
      </c>
      <c r="B8" s="4" t="s">
        <v>4167</v>
      </c>
      <c r="C8" s="1"/>
      <c r="D8" s="4" t="s">
        <v>4110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4" t="s">
        <v>66</v>
      </c>
      <c r="B9" s="4" t="s">
        <v>4168</v>
      </c>
      <c r="C9" s="1"/>
      <c r="D9" s="4" t="s">
        <v>4110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4169</v>
      </c>
      <c r="C10" s="1" t="s">
        <v>2981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148</v>
      </c>
      <c r="B11" s="1" t="s">
        <v>4170</v>
      </c>
      <c r="C11" s="1" t="s">
        <v>2981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85</v>
      </c>
      <c r="B12" s="1" t="s">
        <v>85</v>
      </c>
      <c r="C12" s="1" t="s">
        <v>2981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 t="s">
        <v>106</v>
      </c>
      <c r="B13" s="1" t="s">
        <v>106</v>
      </c>
      <c r="C13" s="1" t="s">
        <v>2981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 t="s">
        <v>97</v>
      </c>
      <c r="B14" s="1" t="s">
        <v>97</v>
      </c>
      <c r="C14" s="1" t="s">
        <v>2981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 t="s">
        <v>90</v>
      </c>
      <c r="B15" s="1" t="s">
        <v>4159</v>
      </c>
      <c r="C15" s="1" t="s">
        <v>2981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 t="s">
        <v>105</v>
      </c>
      <c r="B16" s="1" t="s">
        <v>4161</v>
      </c>
      <c r="C16" s="1" t="s">
        <v>2981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 t="s">
        <v>170</v>
      </c>
      <c r="B17" s="1" t="s">
        <v>4163</v>
      </c>
      <c r="C17" s="1" t="s">
        <v>2981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 t="s">
        <v>86</v>
      </c>
      <c r="B18" s="1" t="s">
        <v>4165</v>
      </c>
      <c r="C18" s="1" t="s">
        <v>2981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 t="s">
        <v>96</v>
      </c>
      <c r="B19" s="1" t="s">
        <v>4166</v>
      </c>
      <c r="C19" s="1" t="s">
        <v>2981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 t="s">
        <v>95</v>
      </c>
      <c r="B20" s="1" t="s">
        <v>4167</v>
      </c>
      <c r="C20" s="1" t="s">
        <v>2981</v>
      </c>
      <c r="D20" s="1" t="s">
        <v>4110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 t="s">
        <v>108</v>
      </c>
      <c r="B21" s="1" t="s">
        <v>4168</v>
      </c>
      <c r="C21" s="1" t="s">
        <v>2981</v>
      </c>
      <c r="D21" s="1" t="s">
        <v>4110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 t="s">
        <v>70</v>
      </c>
      <c r="B22" s="1" t="s">
        <v>4169</v>
      </c>
      <c r="C22" s="1" t="s">
        <v>2981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 t="s">
        <v>107</v>
      </c>
      <c r="B23" s="1" t="s">
        <v>4170</v>
      </c>
      <c r="C23" s="1" t="s">
        <v>2981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 t="s">
        <v>113</v>
      </c>
      <c r="B24" s="1" t="s">
        <v>4171</v>
      </c>
      <c r="C24" s="1" t="s">
        <v>4157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 t="s">
        <v>260</v>
      </c>
      <c r="B25" s="1" t="s">
        <v>260</v>
      </c>
      <c r="C25" s="1" t="s">
        <v>2981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 t="s">
        <v>109</v>
      </c>
      <c r="B26" s="1" t="s">
        <v>109</v>
      </c>
      <c r="C26" s="1" t="s">
        <v>2981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 t="s">
        <v>125</v>
      </c>
      <c r="B27" s="1" t="s">
        <v>125</v>
      </c>
      <c r="C27" s="1" t="s">
        <v>2981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 t="s">
        <v>146</v>
      </c>
      <c r="B28" s="1" t="s">
        <v>146</v>
      </c>
      <c r="C28" s="1" t="s">
        <v>2981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 t="s">
        <v>121</v>
      </c>
      <c r="B29" s="1" t="s">
        <v>121</v>
      </c>
      <c r="C29" s="1" t="s">
        <v>2981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 t="s">
        <v>123</v>
      </c>
      <c r="B30" s="1" t="s">
        <v>123</v>
      </c>
      <c r="C30" s="1" t="s">
        <v>2981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 t="s">
        <v>122</v>
      </c>
      <c r="B31" s="1" t="s">
        <v>122</v>
      </c>
      <c r="C31" s="1" t="s">
        <v>2981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 t="s">
        <v>161</v>
      </c>
      <c r="B32" s="1" t="s">
        <v>161</v>
      </c>
      <c r="C32" s="1" t="s">
        <v>2981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 t="s">
        <v>130</v>
      </c>
      <c r="B33" s="1" t="s">
        <v>4163</v>
      </c>
      <c r="C33" s="1" t="s">
        <v>4157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 t="s">
        <v>135</v>
      </c>
      <c r="B34" s="1" t="s">
        <v>4165</v>
      </c>
      <c r="C34" s="1" t="s">
        <v>4157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 t="s">
        <v>136</v>
      </c>
      <c r="B35" s="1" t="s">
        <v>4166</v>
      </c>
      <c r="C35" s="1" t="s">
        <v>4157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 t="s">
        <v>134</v>
      </c>
      <c r="B36" s="1" t="s">
        <v>4167</v>
      </c>
      <c r="C36" s="1" t="s">
        <v>4157</v>
      </c>
      <c r="D36" s="1" t="s">
        <v>4110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 t="s">
        <v>306</v>
      </c>
      <c r="B37" s="1" t="s">
        <v>4168</v>
      </c>
      <c r="C37" s="1" t="s">
        <v>4157</v>
      </c>
      <c r="D37" s="1" t="s">
        <v>4110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 t="s">
        <v>311</v>
      </c>
      <c r="B38" s="1" t="s">
        <v>4169</v>
      </c>
      <c r="C38" s="1" t="s">
        <v>4157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 t="s">
        <v>315</v>
      </c>
      <c r="B39" s="1" t="s">
        <v>4170</v>
      </c>
      <c r="C39" s="1" t="s">
        <v>4157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 t="s">
        <v>320</v>
      </c>
      <c r="B40" s="1" t="s">
        <v>320</v>
      </c>
      <c r="C40" s="1" t="s">
        <v>2981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 t="s">
        <v>461</v>
      </c>
      <c r="B41" s="1" t="s">
        <v>461</v>
      </c>
      <c r="C41" s="1" t="s">
        <v>2981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 t="s">
        <v>401</v>
      </c>
      <c r="B42" s="1" t="s">
        <v>401</v>
      </c>
      <c r="C42" s="1" t="s">
        <v>2981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 t="s">
        <v>407</v>
      </c>
      <c r="B43" s="1" t="s">
        <v>407</v>
      </c>
      <c r="C43" s="1" t="s">
        <v>2981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 t="s">
        <v>412</v>
      </c>
      <c r="B44" s="1" t="s">
        <v>412</v>
      </c>
      <c r="C44" s="1" t="s">
        <v>2981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 t="s">
        <v>417</v>
      </c>
      <c r="B45" s="1" t="s">
        <v>417</v>
      </c>
      <c r="C45" s="1" t="s">
        <v>2981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1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1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1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1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12.57"/>
    <col customWidth="1" min="3" max="3" width="6.86"/>
    <col customWidth="1" min="4" max="6" width="9.14"/>
    <col customWidth="1" min="7" max="26" width="8.71"/>
  </cols>
  <sheetData>
    <row r="1" ht="11.25" customHeight="1">
      <c r="A1" s="1"/>
      <c r="B1" s="1" t="s">
        <v>11</v>
      </c>
      <c r="C1" s="1" t="s">
        <v>4172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2981</v>
      </c>
      <c r="C2" s="1" t="s">
        <v>2981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4173</v>
      </c>
      <c r="C3" s="1" t="s">
        <v>4174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4175</v>
      </c>
      <c r="C4" s="1" t="s">
        <v>4176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4177</v>
      </c>
      <c r="C5" s="1" t="s">
        <v>4178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4179</v>
      </c>
      <c r="C6" s="1" t="s">
        <v>4180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1" t="s">
        <v>4181</v>
      </c>
      <c r="C7" s="1" t="s">
        <v>4182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4183</v>
      </c>
      <c r="C8" s="1" t="s">
        <v>4184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4185</v>
      </c>
      <c r="C9" s="1" t="s">
        <v>4186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4187</v>
      </c>
      <c r="C10" s="1" t="s">
        <v>4188</v>
      </c>
      <c r="D10" s="1" t="s">
        <v>4189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148</v>
      </c>
      <c r="B11" s="1" t="s">
        <v>4190</v>
      </c>
      <c r="C11" s="1" t="s">
        <v>4191</v>
      </c>
      <c r="D11" s="1" t="s">
        <v>4192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85</v>
      </c>
      <c r="B12" s="1" t="s">
        <v>4193</v>
      </c>
      <c r="C12" s="1" t="s">
        <v>4194</v>
      </c>
      <c r="D12" s="1" t="s">
        <v>4195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 t="s">
        <v>106</v>
      </c>
      <c r="B13" s="1" t="s">
        <v>4196</v>
      </c>
      <c r="C13" s="1" t="s">
        <v>4197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 t="s">
        <v>78</v>
      </c>
      <c r="B14" s="1" t="s">
        <v>4198</v>
      </c>
      <c r="C14" s="1" t="s">
        <v>4198</v>
      </c>
      <c r="D14" s="1" t="s">
        <v>4199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 t="s">
        <v>80</v>
      </c>
      <c r="B15" s="1" t="s">
        <v>4200</v>
      </c>
      <c r="C15" s="1" t="s">
        <v>4201</v>
      </c>
      <c r="D15" s="5" t="s">
        <v>4202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 t="s">
        <v>191</v>
      </c>
      <c r="B16" s="1" t="s">
        <v>4203</v>
      </c>
      <c r="C16" s="1" t="s">
        <v>4204</v>
      </c>
      <c r="D16" s="1" t="s">
        <v>4205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 t="s">
        <v>79</v>
      </c>
      <c r="B17" s="1" t="s">
        <v>79</v>
      </c>
      <c r="C17" s="1" t="s">
        <v>79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 t="s">
        <v>97</v>
      </c>
      <c r="B18" s="1" t="s">
        <v>4206</v>
      </c>
      <c r="C18" s="1" t="s">
        <v>4207</v>
      </c>
      <c r="D18" s="1" t="s">
        <v>4208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10.29"/>
    <col customWidth="1" min="3" max="6" width="9.14"/>
    <col customWidth="1" min="7" max="26" width="8.71"/>
  </cols>
  <sheetData>
    <row r="1" ht="11.25" customHeight="1">
      <c r="A1" s="1"/>
      <c r="B1" s="1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4209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4210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4211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4212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4213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1" t="s">
        <v>4214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4215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4216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6.86"/>
    <col customWidth="1" min="3" max="6" width="9.14"/>
    <col customWidth="1" min="7" max="26" width="8.71"/>
  </cols>
  <sheetData>
    <row r="1" ht="11.25" customHeight="1">
      <c r="A1" s="1"/>
      <c r="B1" s="1" t="s">
        <v>4217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4218</v>
      </c>
      <c r="C2" s="1" t="s">
        <v>4219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4220</v>
      </c>
      <c r="C3" s="1" t="s">
        <v>4221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4222</v>
      </c>
      <c r="C4" s="1" t="s">
        <v>4223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4224</v>
      </c>
      <c r="C5" s="1" t="s">
        <v>4225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4226</v>
      </c>
      <c r="C6" s="1" t="s">
        <v>4227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.43"/>
    <col customWidth="1" min="2" max="2" width="14.86"/>
    <col customWidth="1" min="3" max="6" width="9.14"/>
    <col customWidth="1" min="7" max="26" width="8.71"/>
  </cols>
  <sheetData>
    <row r="1" ht="11.25" customHeight="1">
      <c r="A1" s="1"/>
      <c r="B1" s="1" t="s">
        <v>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57</v>
      </c>
      <c r="B2" s="1" t="s">
        <v>57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60</v>
      </c>
      <c r="B3" s="1" t="s">
        <v>4228</v>
      </c>
      <c r="C3" s="1" t="s">
        <v>4229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 t="s">
        <v>68</v>
      </c>
      <c r="B4" s="1" t="s">
        <v>4230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 t="s">
        <v>72</v>
      </c>
      <c r="B5" s="1" t="s">
        <v>4231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 t="s">
        <v>69</v>
      </c>
      <c r="B6" s="1" t="s">
        <v>4232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 t="s">
        <v>67</v>
      </c>
      <c r="B7" s="1" t="s">
        <v>4233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 t="s">
        <v>65</v>
      </c>
      <c r="B8" s="1" t="s">
        <v>23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 t="s">
        <v>66</v>
      </c>
      <c r="B9" s="1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 t="s">
        <v>64</v>
      </c>
      <c r="B10" s="1" t="s">
        <v>4234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 t="s">
        <v>148</v>
      </c>
      <c r="B11" s="1" t="s">
        <v>4235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 t="s">
        <v>85</v>
      </c>
      <c r="B12" s="1" t="s">
        <v>4236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.29"/>
    <col customWidth="1" min="2" max="6" width="9.14"/>
    <col customWidth="1" min="7" max="26" width="8.71"/>
  </cols>
  <sheetData>
    <row r="1" ht="11.25" customHeight="1">
      <c r="A1" s="1"/>
      <c r="B1" s="1" t="s">
        <v>4237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 t="s">
        <v>2699</v>
      </c>
      <c r="B2" s="1" t="s">
        <v>2981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 t="s">
        <v>2700</v>
      </c>
      <c r="B3" s="1" t="s">
        <v>4157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